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QNA\PRESS RELEASE 2004 - 2025\2025\‏‏‏‏Q4 Press\"/>
    </mc:Choice>
  </mc:AlternateContent>
  <bookViews>
    <workbookView xWindow="-105" yWindow="105" windowWidth="12675" windowHeight="8130" tabRatio="846" activeTab="12"/>
  </bookViews>
  <sheets>
    <sheet name="T1-1" sheetId="52" r:id="rId1"/>
    <sheet name="T1-2 " sheetId="65" r:id="rId2"/>
    <sheet name="T1-3" sheetId="54" r:id="rId3"/>
    <sheet name="T2-1" sheetId="55" r:id="rId4"/>
    <sheet name="T2-2" sheetId="56" r:id="rId5"/>
    <sheet name="T2-3" sheetId="57" r:id="rId6"/>
    <sheet name="T3-1" sheetId="58" r:id="rId7"/>
    <sheet name="T3-2" sheetId="59" r:id="rId8"/>
    <sheet name="T3-3 " sheetId="60" r:id="rId9"/>
    <sheet name="T4-1 " sheetId="61" r:id="rId10"/>
    <sheet name="T4-2 " sheetId="62" r:id="rId11"/>
    <sheet name="T4-3 " sheetId="66" r:id="rId12"/>
    <sheet name="Table 5; 6" sheetId="51" r:id="rId13"/>
  </sheets>
  <definedNames>
    <definedName name="_xlnm.Print_Area" localSheetId="0">'T1-1'!$A$1:$J$35</definedName>
    <definedName name="_xlnm.Print_Area" localSheetId="1">'T1-2 '!$A$1:$J$35</definedName>
    <definedName name="_xlnm.Print_Area" localSheetId="2">'T1-3'!$A$1:$J$34</definedName>
    <definedName name="_xlnm.Print_Area" localSheetId="3">'T2-1'!$A$1:$J$34</definedName>
    <definedName name="_xlnm.Print_Area" localSheetId="4">'T2-2'!$A$1:$J$34</definedName>
    <definedName name="_xlnm.Print_Area" localSheetId="5">'T2-3'!$A$1:$J$33</definedName>
    <definedName name="_xlnm.Print_Area" localSheetId="6">'T3-1'!$A$1:$J$29</definedName>
    <definedName name="_xlnm.Print_Area" localSheetId="7">'T3-2'!$A$1:$J$29</definedName>
    <definedName name="_xlnm.Print_Area" localSheetId="8">'T3-3 '!$A$1:$J$28</definedName>
    <definedName name="_xlnm.Print_Area" localSheetId="9">'T4-1 '!$A$1:$J$29</definedName>
    <definedName name="_xlnm.Print_Area" localSheetId="10">'T4-2 '!$A$1:$J$29</definedName>
    <definedName name="_xlnm.Print_Area" localSheetId="11">'T4-3 '!$A$1:$J$28</definedName>
    <definedName name="_xlnm.Print_Area" localSheetId="12">'Table 5; 6'!$A$1:$J$25</definedName>
  </definedNames>
  <calcPr calcId="162913"/>
</workbook>
</file>

<file path=xl/calcChain.xml><?xml version="1.0" encoding="utf-8"?>
<calcChain xmlns="http://schemas.openxmlformats.org/spreadsheetml/2006/main">
  <c r="B9" i="61" l="1"/>
  <c r="B10" i="61"/>
  <c r="B11" i="61"/>
  <c r="B12" i="61"/>
  <c r="B13" i="61"/>
  <c r="B14" i="61"/>
  <c r="B15" i="61"/>
  <c r="B16" i="61"/>
  <c r="B17" i="61"/>
  <c r="B18" i="61"/>
  <c r="B19" i="61"/>
  <c r="B20" i="61"/>
  <c r="B21" i="61"/>
  <c r="B22" i="61"/>
  <c r="B23" i="61"/>
  <c r="B24" i="61"/>
  <c r="B25" i="61"/>
  <c r="B26" i="61"/>
  <c r="B8" i="61"/>
  <c r="B9" i="58"/>
  <c r="B10" i="58"/>
  <c r="B11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8" i="58"/>
  <c r="B32" i="52"/>
  <c r="B9" i="52"/>
  <c r="B10" i="52"/>
  <c r="B11" i="52"/>
  <c r="B12" i="52"/>
  <c r="B13" i="52"/>
  <c r="B14" i="52"/>
  <c r="B15" i="52"/>
  <c r="B16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8" i="52"/>
  <c r="D8" i="61" l="1"/>
  <c r="E8" i="61"/>
  <c r="F8" i="61"/>
  <c r="G8" i="61"/>
  <c r="H8" i="61"/>
  <c r="I8" i="61"/>
  <c r="D9" i="61"/>
  <c r="E9" i="61"/>
  <c r="F9" i="61"/>
  <c r="G9" i="61"/>
  <c r="H9" i="61"/>
  <c r="I9" i="61"/>
  <c r="D10" i="61"/>
  <c r="E10" i="61"/>
  <c r="F10" i="61"/>
  <c r="G10" i="61"/>
  <c r="H10" i="61"/>
  <c r="I10" i="61"/>
  <c r="D11" i="61"/>
  <c r="E11" i="61"/>
  <c r="F11" i="61"/>
  <c r="G11" i="61"/>
  <c r="H11" i="61"/>
  <c r="I11" i="61"/>
  <c r="D12" i="61"/>
  <c r="E12" i="61"/>
  <c r="F12" i="61"/>
  <c r="G12" i="61"/>
  <c r="H12" i="61"/>
  <c r="I12" i="61"/>
  <c r="D13" i="61"/>
  <c r="E13" i="61"/>
  <c r="F13" i="61"/>
  <c r="G13" i="61"/>
  <c r="H13" i="61"/>
  <c r="I13" i="61"/>
  <c r="D14" i="61"/>
  <c r="E14" i="61"/>
  <c r="F14" i="61"/>
  <c r="G14" i="61"/>
  <c r="H14" i="61"/>
  <c r="I14" i="61"/>
  <c r="D15" i="61"/>
  <c r="E15" i="61"/>
  <c r="F15" i="61"/>
  <c r="G15" i="61"/>
  <c r="H15" i="61"/>
  <c r="I15" i="61"/>
  <c r="D16" i="61"/>
  <c r="E16" i="61"/>
  <c r="F16" i="61"/>
  <c r="G16" i="61"/>
  <c r="H16" i="61"/>
  <c r="I16" i="61"/>
  <c r="D17" i="61"/>
  <c r="E17" i="61"/>
  <c r="F17" i="61"/>
  <c r="G17" i="61"/>
  <c r="H17" i="61"/>
  <c r="I17" i="61"/>
  <c r="D18" i="61"/>
  <c r="E18" i="61"/>
  <c r="F18" i="61"/>
  <c r="G18" i="61"/>
  <c r="H18" i="61"/>
  <c r="I18" i="61"/>
  <c r="D19" i="61"/>
  <c r="E19" i="61"/>
  <c r="F19" i="61"/>
  <c r="G19" i="61"/>
  <c r="H19" i="61"/>
  <c r="I19" i="61"/>
  <c r="D20" i="61"/>
  <c r="E20" i="61"/>
  <c r="F20" i="61"/>
  <c r="G20" i="61"/>
  <c r="H20" i="61"/>
  <c r="I20" i="61"/>
  <c r="D21" i="61"/>
  <c r="E21" i="61"/>
  <c r="F21" i="61"/>
  <c r="G21" i="61"/>
  <c r="H21" i="61"/>
  <c r="I21" i="61"/>
  <c r="D22" i="61"/>
  <c r="E22" i="61"/>
  <c r="F22" i="61"/>
  <c r="G22" i="61"/>
  <c r="H22" i="61"/>
  <c r="I22" i="61"/>
  <c r="D23" i="61"/>
  <c r="E23" i="61"/>
  <c r="F23" i="61"/>
  <c r="G23" i="61"/>
  <c r="H23" i="61"/>
  <c r="I23" i="61"/>
  <c r="D24" i="61"/>
  <c r="E24" i="61"/>
  <c r="F24" i="61"/>
  <c r="G24" i="61"/>
  <c r="H24" i="61"/>
  <c r="I24" i="61"/>
  <c r="D25" i="61"/>
  <c r="E25" i="61"/>
  <c r="F25" i="61"/>
  <c r="G25" i="61"/>
  <c r="H25" i="61"/>
  <c r="I25" i="61"/>
  <c r="D26" i="61"/>
  <c r="E26" i="61"/>
  <c r="F26" i="61"/>
  <c r="G26" i="61"/>
  <c r="H26" i="61"/>
  <c r="I26" i="61"/>
  <c r="D8" i="58"/>
  <c r="E8" i="58"/>
  <c r="F8" i="58"/>
  <c r="G8" i="58"/>
  <c r="H8" i="58"/>
  <c r="I8" i="58"/>
  <c r="D9" i="58"/>
  <c r="E9" i="58"/>
  <c r="F9" i="58"/>
  <c r="G9" i="58"/>
  <c r="H9" i="58"/>
  <c r="I9" i="58"/>
  <c r="D10" i="58"/>
  <c r="E10" i="58"/>
  <c r="F10" i="58"/>
  <c r="G10" i="58"/>
  <c r="H10" i="58"/>
  <c r="I10" i="58"/>
  <c r="D11" i="58"/>
  <c r="E11" i="58"/>
  <c r="F11" i="58"/>
  <c r="G11" i="58"/>
  <c r="H11" i="58"/>
  <c r="I11" i="58"/>
  <c r="D12" i="58"/>
  <c r="E12" i="58"/>
  <c r="F12" i="58"/>
  <c r="G12" i="58"/>
  <c r="H12" i="58"/>
  <c r="I12" i="58"/>
  <c r="D13" i="58"/>
  <c r="E13" i="58"/>
  <c r="F13" i="58"/>
  <c r="G13" i="58"/>
  <c r="H13" i="58"/>
  <c r="I13" i="58"/>
  <c r="D14" i="58"/>
  <c r="E14" i="58"/>
  <c r="F14" i="58"/>
  <c r="G14" i="58"/>
  <c r="H14" i="58"/>
  <c r="I14" i="58"/>
  <c r="D15" i="58"/>
  <c r="E15" i="58"/>
  <c r="F15" i="58"/>
  <c r="G15" i="58"/>
  <c r="H15" i="58"/>
  <c r="I15" i="58"/>
  <c r="D16" i="58"/>
  <c r="E16" i="58"/>
  <c r="F16" i="58"/>
  <c r="G16" i="58"/>
  <c r="H16" i="58"/>
  <c r="I16" i="58"/>
  <c r="D17" i="58"/>
  <c r="E17" i="58"/>
  <c r="F17" i="58"/>
  <c r="G17" i="58"/>
  <c r="H17" i="58"/>
  <c r="I17" i="58"/>
  <c r="D18" i="58"/>
  <c r="E18" i="58"/>
  <c r="F18" i="58"/>
  <c r="G18" i="58"/>
  <c r="H18" i="58"/>
  <c r="I18" i="58"/>
  <c r="D19" i="58"/>
  <c r="E19" i="58"/>
  <c r="F19" i="58"/>
  <c r="G19" i="58"/>
  <c r="H19" i="58"/>
  <c r="I19" i="58"/>
  <c r="D20" i="58"/>
  <c r="E20" i="58"/>
  <c r="F20" i="58"/>
  <c r="G20" i="58"/>
  <c r="H20" i="58"/>
  <c r="I20" i="58"/>
  <c r="D21" i="58"/>
  <c r="E21" i="58"/>
  <c r="F21" i="58"/>
  <c r="G21" i="58"/>
  <c r="H21" i="58"/>
  <c r="I21" i="58"/>
  <c r="D22" i="58"/>
  <c r="E22" i="58"/>
  <c r="F22" i="58"/>
  <c r="G22" i="58"/>
  <c r="H22" i="58"/>
  <c r="I22" i="58"/>
  <c r="D23" i="58"/>
  <c r="E23" i="58"/>
  <c r="F23" i="58"/>
  <c r="G23" i="58"/>
  <c r="H23" i="58"/>
  <c r="I23" i="58"/>
  <c r="D24" i="58"/>
  <c r="E24" i="58"/>
  <c r="F24" i="58"/>
  <c r="G24" i="58"/>
  <c r="H24" i="58"/>
  <c r="I24" i="58"/>
  <c r="D25" i="58"/>
  <c r="E25" i="58"/>
  <c r="F25" i="58"/>
  <c r="G25" i="58"/>
  <c r="H25" i="58"/>
  <c r="I25" i="58"/>
  <c r="D26" i="58"/>
  <c r="E26" i="58"/>
  <c r="F26" i="58"/>
  <c r="G26" i="58"/>
  <c r="H26" i="58"/>
  <c r="I26" i="58"/>
  <c r="D8" i="52"/>
  <c r="E8" i="52"/>
  <c r="F8" i="52"/>
  <c r="G8" i="52"/>
  <c r="H8" i="52"/>
  <c r="I8" i="52"/>
  <c r="D9" i="52"/>
  <c r="E9" i="52"/>
  <c r="F9" i="52"/>
  <c r="G9" i="52"/>
  <c r="H9" i="52"/>
  <c r="I9" i="52"/>
  <c r="D10" i="52"/>
  <c r="E10" i="52"/>
  <c r="F10" i="52"/>
  <c r="G10" i="52"/>
  <c r="H10" i="52"/>
  <c r="I10" i="52"/>
  <c r="D11" i="52"/>
  <c r="E11" i="52"/>
  <c r="F11" i="52"/>
  <c r="G11" i="52"/>
  <c r="H11" i="52"/>
  <c r="I11" i="52"/>
  <c r="D12" i="52"/>
  <c r="E12" i="52"/>
  <c r="F12" i="52"/>
  <c r="G12" i="52"/>
  <c r="H12" i="52"/>
  <c r="I12" i="52"/>
  <c r="D13" i="52"/>
  <c r="E13" i="52"/>
  <c r="F13" i="52"/>
  <c r="G13" i="52"/>
  <c r="H13" i="52"/>
  <c r="I13" i="52"/>
  <c r="D14" i="52"/>
  <c r="E14" i="52"/>
  <c r="F14" i="52"/>
  <c r="G14" i="52"/>
  <c r="H14" i="52"/>
  <c r="I14" i="52"/>
  <c r="D15" i="52"/>
  <c r="E15" i="52"/>
  <c r="F15" i="52"/>
  <c r="G15" i="52"/>
  <c r="H15" i="52"/>
  <c r="I15" i="52"/>
  <c r="D16" i="52"/>
  <c r="E16" i="52"/>
  <c r="F16" i="52"/>
  <c r="G16" i="52"/>
  <c r="H16" i="52"/>
  <c r="I16" i="52"/>
  <c r="D17" i="52"/>
  <c r="E17" i="52"/>
  <c r="F17" i="52"/>
  <c r="G17" i="52"/>
  <c r="H17" i="52"/>
  <c r="I17" i="52"/>
  <c r="D18" i="52"/>
  <c r="E18" i="52"/>
  <c r="F18" i="52"/>
  <c r="G18" i="52"/>
  <c r="H18" i="52"/>
  <c r="I18" i="52"/>
  <c r="D19" i="52"/>
  <c r="E19" i="52"/>
  <c r="F19" i="52"/>
  <c r="G19" i="52"/>
  <c r="H19" i="52"/>
  <c r="I19" i="52"/>
  <c r="D20" i="52"/>
  <c r="E20" i="52"/>
  <c r="F20" i="52"/>
  <c r="G20" i="52"/>
  <c r="H20" i="52"/>
  <c r="I20" i="52"/>
  <c r="D21" i="52"/>
  <c r="E21" i="52"/>
  <c r="F21" i="52"/>
  <c r="G21" i="52"/>
  <c r="H21" i="52"/>
  <c r="I21" i="52"/>
  <c r="D22" i="52"/>
  <c r="E22" i="52"/>
  <c r="F22" i="52"/>
  <c r="G22" i="52"/>
  <c r="H22" i="52"/>
  <c r="I22" i="52"/>
  <c r="D23" i="52"/>
  <c r="E23" i="52"/>
  <c r="F23" i="52"/>
  <c r="G23" i="52"/>
  <c r="H23" i="52"/>
  <c r="I23" i="52"/>
  <c r="D24" i="52"/>
  <c r="E24" i="52"/>
  <c r="F24" i="52"/>
  <c r="G24" i="52"/>
  <c r="H24" i="52"/>
  <c r="I24" i="52"/>
  <c r="D25" i="52"/>
  <c r="E25" i="52"/>
  <c r="F25" i="52"/>
  <c r="G25" i="52"/>
  <c r="H25" i="52"/>
  <c r="I25" i="52"/>
  <c r="D26" i="52"/>
  <c r="E26" i="52"/>
  <c r="F26" i="52"/>
  <c r="G26" i="52"/>
  <c r="H26" i="52"/>
  <c r="I26" i="52"/>
  <c r="D27" i="52"/>
  <c r="E27" i="52"/>
  <c r="F27" i="52"/>
  <c r="G27" i="52"/>
  <c r="H27" i="52"/>
  <c r="I27" i="52"/>
  <c r="D28" i="52"/>
  <c r="E28" i="52"/>
  <c r="F28" i="52"/>
  <c r="G28" i="52"/>
  <c r="H28" i="52"/>
  <c r="I28" i="52"/>
  <c r="D29" i="52"/>
  <c r="E29" i="52"/>
  <c r="F29" i="52"/>
  <c r="G29" i="52"/>
  <c r="H29" i="52"/>
  <c r="I29" i="52"/>
  <c r="D30" i="52"/>
  <c r="E30" i="52"/>
  <c r="F30" i="52"/>
  <c r="G30" i="52"/>
  <c r="H30" i="52"/>
  <c r="I30" i="52"/>
  <c r="D31" i="52"/>
  <c r="E31" i="52"/>
  <c r="F31" i="52"/>
  <c r="G31" i="52"/>
  <c r="H31" i="52"/>
  <c r="I31" i="52"/>
  <c r="D32" i="52"/>
  <c r="E32" i="52"/>
  <c r="F32" i="52"/>
  <c r="G32" i="52"/>
  <c r="H32" i="52"/>
  <c r="I32" i="52"/>
  <c r="C9" i="61" l="1"/>
  <c r="C10" i="61"/>
  <c r="C11" i="61"/>
  <c r="C12" i="61"/>
  <c r="C13" i="61"/>
  <c r="C14" i="61"/>
  <c r="C15" i="61"/>
  <c r="C16" i="61"/>
  <c r="C17" i="61"/>
  <c r="C18" i="61"/>
  <c r="C19" i="61"/>
  <c r="C20" i="61"/>
  <c r="C21" i="61"/>
  <c r="C22" i="61"/>
  <c r="C23" i="61"/>
  <c r="C24" i="61"/>
  <c r="C25" i="61"/>
  <c r="C26" i="61"/>
  <c r="C8" i="61"/>
  <c r="C9" i="52" l="1"/>
  <c r="C10" i="52"/>
  <c r="C11" i="52"/>
  <c r="C12" i="52"/>
  <c r="C13" i="52"/>
  <c r="C14" i="52"/>
  <c r="C15" i="52"/>
  <c r="C16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8" i="52"/>
  <c r="C26" i="58"/>
  <c r="C9" i="58"/>
  <c r="C10" i="58"/>
  <c r="C11" i="58"/>
  <c r="C12" i="58"/>
  <c r="C13" i="58"/>
  <c r="C14" i="58"/>
  <c r="C15" i="58"/>
  <c r="C16" i="58"/>
  <c r="C17" i="58"/>
  <c r="C18" i="58"/>
  <c r="C19" i="58"/>
  <c r="C20" i="58"/>
  <c r="C21" i="58"/>
  <c r="C22" i="58"/>
  <c r="C23" i="58"/>
  <c r="C24" i="58"/>
  <c r="C25" i="58"/>
  <c r="C8" i="58"/>
</calcChain>
</file>

<file path=xl/sharedStrings.xml><?xml version="1.0" encoding="utf-8"?>
<sst xmlns="http://schemas.openxmlformats.org/spreadsheetml/2006/main" count="912" uniqueCount="171">
  <si>
    <t>Economic Activity</t>
  </si>
  <si>
    <t>النشاط  الاقتصادي</t>
  </si>
  <si>
    <t>Mining, Manufacturing, Electricity and Water</t>
  </si>
  <si>
    <t>Mining and Quarrying</t>
  </si>
  <si>
    <t>التعدين واستغلال المحاجر</t>
  </si>
  <si>
    <t>Manufacturing</t>
  </si>
  <si>
    <t>Construction</t>
  </si>
  <si>
    <t>الإنشاءات</t>
  </si>
  <si>
    <t>Services</t>
  </si>
  <si>
    <t>الخدمات</t>
  </si>
  <si>
    <t>Education</t>
  </si>
  <si>
    <t>التعليم</t>
  </si>
  <si>
    <t>الصحة والعمل الاجتماعي</t>
  </si>
  <si>
    <t>Households with Employed Persons</t>
  </si>
  <si>
    <t>الخدمات المنزلية</t>
  </si>
  <si>
    <t>Gross Domestic Product</t>
  </si>
  <si>
    <t>الناتج المحلي الإجمالي</t>
  </si>
  <si>
    <t>الربع الأول**</t>
  </si>
  <si>
    <t>**Q I</t>
  </si>
  <si>
    <t>**Q II</t>
  </si>
  <si>
    <t>الربع الثاني**</t>
  </si>
  <si>
    <t xml:space="preserve"> - المباني</t>
  </si>
  <si>
    <t xml:space="preserve"> - غير المباني</t>
  </si>
  <si>
    <t xml:space="preserve">  - السلع</t>
  </si>
  <si>
    <t xml:space="preserve">  - الخدمات</t>
  </si>
  <si>
    <t xml:space="preserve"> - Buildings</t>
  </si>
  <si>
    <t xml:space="preserve"> - Goods</t>
  </si>
  <si>
    <t xml:space="preserve"> - Services</t>
  </si>
  <si>
    <t xml:space="preserve"> الإنفاق الاستهلاكي النهائي للأسر المعيشية</t>
  </si>
  <si>
    <t xml:space="preserve">  الإنفاق الاستهلاكي النهائي</t>
  </si>
  <si>
    <t xml:space="preserve"> التكوين الرأسمالي الإجمالي</t>
  </si>
  <si>
    <t xml:space="preserve"> التكوين الرأسمالي الثابت الإجمالي</t>
  </si>
  <si>
    <t xml:space="preserve"> التغير في المخزون</t>
  </si>
  <si>
    <t xml:space="preserve"> صافي الممتلكات القيمة</t>
  </si>
  <si>
    <t xml:space="preserve"> صافي الصادرات من السلع والخدمات</t>
  </si>
  <si>
    <t xml:space="preserve"> الصادرات</t>
  </si>
  <si>
    <t xml:space="preserve"> الواردات</t>
  </si>
  <si>
    <t xml:space="preserve"> Household Final Consumption</t>
  </si>
  <si>
    <t xml:space="preserve"> Gross Capital Formation</t>
  </si>
  <si>
    <t xml:space="preserve"> Gross Fixed Capital Formation </t>
  </si>
  <si>
    <t xml:space="preserve"> Exports</t>
  </si>
  <si>
    <t xml:space="preserve"> Imports</t>
  </si>
  <si>
    <t xml:space="preserve"> الإنفاق الاستهلاكي النهائي للمؤسسات غير الهادفة للربح  وتخدم الأسر المعيشية</t>
  </si>
  <si>
    <t>Agriculture, Forestry and Fishing</t>
  </si>
  <si>
    <t>Electricity, Gas, Steam and Air Conditioning Supply</t>
  </si>
  <si>
    <t>Transportation and Storage</t>
  </si>
  <si>
    <t>Financial and Insurance Activities</t>
  </si>
  <si>
    <t>Information and Communication</t>
  </si>
  <si>
    <t>Accommodation and Food Service Activities</t>
  </si>
  <si>
    <t>Real Estate Activities</t>
  </si>
  <si>
    <t>Professional, Scientific and Technical Activities</t>
  </si>
  <si>
    <t>Administrative and Support Service Activities</t>
  </si>
  <si>
    <t>Human Health and Social Work Activities</t>
  </si>
  <si>
    <t>Arts, Entertainment and Recreation</t>
  </si>
  <si>
    <t>Other Service Activities</t>
  </si>
  <si>
    <t>Water Supply, Sewerage, Waste Management and Remediation Activities</t>
  </si>
  <si>
    <t>الزراعة والحراجة وصيد الأسماك</t>
  </si>
  <si>
    <t>الصناعات التحويلية</t>
  </si>
  <si>
    <t>إمدادات الكهرباء والغاز والبخار وتكييف الهواء</t>
  </si>
  <si>
    <t xml:space="preserve">النقل والتخزين </t>
  </si>
  <si>
    <t>الأنشطة المالية وأنشطة التأمين</t>
  </si>
  <si>
    <t>المعلومات والاتصالات</t>
  </si>
  <si>
    <t>أنشطة خدمات الاقامة والطعام</t>
  </si>
  <si>
    <t>الأنشطة العقارية والايجارية</t>
  </si>
  <si>
    <t>الأنشطة المهنية والعلمية والتقنية</t>
  </si>
  <si>
    <t>أنشطة الخدمات الادارية والخدمات المساندة</t>
  </si>
  <si>
    <t>الفنون والترفيه والتسلية</t>
  </si>
  <si>
    <t>أنشطة الخدمات الاخرى</t>
  </si>
  <si>
    <t xml:space="preserve"> تجارة الجملة والتجزئة واصلاح المركبات والدراجات النارية</t>
  </si>
  <si>
    <t xml:space="preserve"> التعدين، الصناعة التحويلية والمياه والكهرباء</t>
  </si>
  <si>
    <t>المجموع</t>
  </si>
  <si>
    <t>Total</t>
  </si>
  <si>
    <t xml:space="preserve">Value In USD Million        </t>
  </si>
  <si>
    <t xml:space="preserve">Value In USD Million         </t>
  </si>
  <si>
    <t xml:space="preserve">Value In USD Million       </t>
  </si>
  <si>
    <t xml:space="preserve">Value In USD Million     </t>
  </si>
  <si>
    <t xml:space="preserve"> القيمة بالمليون دولار أمريكي                                                                                                                                                                                                                        </t>
  </si>
  <si>
    <t xml:space="preserve"> النشاط  الاقتصادي</t>
  </si>
  <si>
    <t>التعدين، الصناعة التحويلية والمياه والكهرباء</t>
  </si>
  <si>
    <t>تجارة الجملة والتجزئة واصلاح المركبات والدراجات النارية</t>
  </si>
  <si>
    <t xml:space="preserve">Value In USD         </t>
  </si>
  <si>
    <t xml:space="preserve"> القيمة بالدولار الأمريكي                                                                                                                                                                                                                        </t>
  </si>
  <si>
    <t>صافي السهو والخطأ</t>
  </si>
  <si>
    <t>Palestine*</t>
  </si>
  <si>
    <t>فلسطين*</t>
  </si>
  <si>
    <t>West Bank*</t>
  </si>
  <si>
    <t>الضفة الغربية*</t>
  </si>
  <si>
    <t>Gaza Strip</t>
  </si>
  <si>
    <t>Final Use</t>
  </si>
  <si>
    <t xml:space="preserve"> Final Consumption</t>
  </si>
  <si>
    <t xml:space="preserve"> NPISH Final Consumption</t>
  </si>
  <si>
    <t xml:space="preserve"> - Non-Buildings</t>
  </si>
  <si>
    <t xml:space="preserve"> Changes in Inventories</t>
  </si>
  <si>
    <t xml:space="preserve"> Acquisitions of Valuables, net</t>
  </si>
  <si>
    <t xml:space="preserve"> Net Exports of Goods and Services</t>
  </si>
  <si>
    <t>Net Errors and Omissions</t>
  </si>
  <si>
    <t>الربع الأول*</t>
  </si>
  <si>
    <t>الربع الثاني*</t>
  </si>
  <si>
    <t>Q III**</t>
  </si>
  <si>
    <t>*Q II</t>
  </si>
  <si>
    <t>*Q I</t>
  </si>
  <si>
    <t>قطاع غزة</t>
  </si>
  <si>
    <t>Wholesale and Retail Trade, Repair of Motor Vehicles and Motorcycles</t>
  </si>
  <si>
    <t>الإستخدام النهائي</t>
  </si>
  <si>
    <t xml:space="preserve"> ** تقديرات أولية وهي عرضة للتنقيح والتعديل</t>
  </si>
  <si>
    <t>*** الإصدار الأول، وهي أولية عرضة للتنقيح والتعديل</t>
  </si>
  <si>
    <t xml:space="preserve"> * البيانات لا تشمل ذلك الجزء من محافظة القدس والذي ضمه الاحتلال الاسرائيلي إليه عنوة بعيد احتلاله للضفة الغربية عام 1967.</t>
  </si>
  <si>
    <t>* The data excluded those parts of Jerusalem which were annexed by Israeli Occupation in 1967.</t>
  </si>
  <si>
    <t xml:space="preserve"> * تقديرات أولية وهي عرضة للتنقيح والتعديل</t>
  </si>
  <si>
    <t>** الإصدار الأول، وهي أولية عرضة للتنقيح والتعديل</t>
  </si>
  <si>
    <t>*** Flash estimates, and it is preliminary and  will be revised.</t>
  </si>
  <si>
    <t>** Flash estimates, and it is preliminary and  will be revised.</t>
  </si>
  <si>
    <t>إمدادات المياه وأنشطة الصرف الصحي وإدارة النفايات ومعالجتها</t>
  </si>
  <si>
    <t xml:space="preserve">                                                 Period                          Region                                               </t>
  </si>
  <si>
    <t>المنطقة                                            الفترة</t>
  </si>
  <si>
    <t xml:space="preserve">**الربع الثالث </t>
  </si>
  <si>
    <t xml:space="preserve">                                                   Period                        Region                                               </t>
  </si>
  <si>
    <t>المنطقة                                             الفترة</t>
  </si>
  <si>
    <t>** Preliminary estimates and will be revised.</t>
  </si>
  <si>
    <t>* Preliminary estimates and will be revised.</t>
  </si>
  <si>
    <t>Customs duties</t>
  </si>
  <si>
    <t>VAT on imports, net</t>
  </si>
  <si>
    <t>الرسوم الجمركية</t>
  </si>
  <si>
    <t>صافي ضريبة القيمة المضافة على الواردات</t>
  </si>
  <si>
    <t>Public administration and defense</t>
  </si>
  <si>
    <t>الإدارة العامة والدفاع</t>
  </si>
  <si>
    <t xml:space="preserve"> الإنفاق الاستهلاكي النهائي الحكومي</t>
  </si>
  <si>
    <t xml:space="preserve"> Government Final Consumption</t>
  </si>
  <si>
    <t>جدول 5: نصيب الفرد من الناتج المحلي الاجمالي حسب المنطقة والربع للعامين 2024، 2025 بالأسعار الثابتة: سنة الأساس 2015</t>
  </si>
  <si>
    <t xml:space="preserve"> Table 5: GDP Per Capita by region and quarter for the years 2024, 2025 at constant prices: 2015 is the base year      </t>
  </si>
  <si>
    <t>جدول 6: نصيب الفرد من الناتج المحلي الاجمالي حسب المنطقة والربع للعامين 2024، 2025 بالأسعار الجارية</t>
  </si>
  <si>
    <t xml:space="preserve"> Table 6: GDP Per Capita by region and quarter for the years 2024, 2025 at current prices   </t>
  </si>
  <si>
    <t>جدول 4-3: الناتج المحلي الإجمالي والإنفاق عليه في قطاع غزة حسب الربع للعامين 2024، 2025 بالأسعار الجارية</t>
  </si>
  <si>
    <t xml:space="preserve"> Table 4-3: Gross Domestic Product by expenditure in Gaza Strip by quarter for the years 2024, 2025 at current prices</t>
  </si>
  <si>
    <t>جدول 4-2: الناتج المحلي الإجمالي والإنفاق عليه في الضفة الغربية* حسب الربع للعامين 2024، 2025 بالأسعار الجارية</t>
  </si>
  <si>
    <t xml:space="preserve"> Table 4-2: Gross Domestic Product by expenditure in the West Bank* by quarter for the years 2024, 2025 at current prices</t>
  </si>
  <si>
    <t>جدول 4-1: الناتج المحلي الإجمالي والإنفاق عليه في فلسطين* حسب الربع للعامين 2024، 2025 بالأسعار الجارية</t>
  </si>
  <si>
    <t xml:space="preserve"> Table 4-1: Gross Domestic Product by expenditure in Palestine* by quarter for the years 2024, 2025 at current prices</t>
  </si>
  <si>
    <t>جدول 3-3: الناتج المحلي الإجمالي والإنفاق عليه في قطاع غزة حسب الربع للعامين 2024، 2025 بالأسعار الثابتة: سنة الأساس 2015</t>
  </si>
  <si>
    <t xml:space="preserve"> Table 3-3: Gross Domestic Product by expenditure in Gaza Strip by quarter for the years 2024, 2025 at constant prices: 2015 is the base year</t>
  </si>
  <si>
    <t>جدول 3-2: الناتج المحلي الإجمالي والإنفاق عليه في الضفة الغربية* حسب الربع للعامين 2024، 2025 بالأسعار الثابتة: سنة الأساس 2015</t>
  </si>
  <si>
    <t xml:space="preserve"> Table 3-2: Gross Domestic Product by expenditure in the West Bank* by quarter for the years 2024, 2025 at constant  prices: 2015 is the base year</t>
  </si>
  <si>
    <t>جدول 3-1: الناتج المحلي الإجمالي والإنفاق عليه في فلسطين* حسب الربع للعامين 2024، 2025 بالأسعار الثابتة: سنة الأساس 2015</t>
  </si>
  <si>
    <t xml:space="preserve"> Table 3-1: Gross Domestic Product by expenditure in Palestine* by quarter for the years 2024, 2025 at constant prices: 2015 is the base year</t>
  </si>
  <si>
    <t>جدول 2-3: نسبة مساهمة الأنشطة الاقتصادية في الناتج المحلي الإجمالي في قطاع غزة حسب النشاط الاقتصادي والربع للعامين 2024، 2025 بالأسعار الثابتة: سنة الأساس 2015</t>
  </si>
  <si>
    <t xml:space="preserve"> Table 2-3: Percentage contribution to GDP in Gaza Strip by economic activity and quarter for the years 2024, 2025 at constant prices: 2015 is the base year</t>
  </si>
  <si>
    <t xml:space="preserve">جدول 2-2: نسبة مساهمة الأنشطة الاقتصادية في الناتج المحلي الإجمالي في الضفة الغربية* حسب النشاط الاقتصادي والربع للعامين 2024، 2025 بالأسعار الثابتة: سنة الأساس 2015 </t>
  </si>
  <si>
    <t xml:space="preserve">  Table 2-2: Percentage contribution to GDP in the West Bank* by economic activity and quarter for the years 2024, 2025 at constant prices: 2015 is the base year</t>
  </si>
  <si>
    <t xml:space="preserve">جدول 2-1: نسبة مساهمة الأنشطة الاقتصادية في الناتج المحلي الإجمالي في فلسطين* حسب النشاط الاقتصادي والربع للعامين 2024، 2025 بالأسعار الثابتة: سنة الأساس 2015 </t>
  </si>
  <si>
    <t xml:space="preserve">  Table 2-1: Percentage contribution to GDP in Palestine* by economic activity and quarter for the years 2024, 2025 at constant prices: 2015 is the base year</t>
  </si>
  <si>
    <t xml:space="preserve">جدول 1-3: القيمة المضافة في قطاع غزة حسب النشاط الاقتصادي والربع للعامين 2024، 2025 بالأسعار الثابتة: سنة الأساس 2015 </t>
  </si>
  <si>
    <t xml:space="preserve"> Table 1-3: Value added in Gaza Strip by economic activity and quarter for the years 2024, 2025 at constant prices: 2015 is the base year</t>
  </si>
  <si>
    <t xml:space="preserve">جدول 1-2: القيمة المضافة في الضفة الغربية* حسب النشاط الاقتصادي والربع للعامين 2024، 2025 بالأسعار الثابتة: سنة الأساس 2015 </t>
  </si>
  <si>
    <t xml:space="preserve"> Table 1-2: Value added in the West Bank* by economic activity and quarter for the years 2024, 2025 at constant prices: 2015 is the base year</t>
  </si>
  <si>
    <t xml:space="preserve">جدول 1-1: القيمة المضافة في فلسطين* حسب النشاط الاقتصادي والربع للعامين 2024، 2025 بالأسعار الثابتة: سنة الأساس 2015 </t>
  </si>
  <si>
    <t xml:space="preserve"> Table 1-1: Value added in Palestine* by economic activity and quarter for the years 2024, 2025 at constant prices: 2015 is the base year                            </t>
  </si>
  <si>
    <t>الربع الأول</t>
  </si>
  <si>
    <t>Q I</t>
  </si>
  <si>
    <t>الربع الثاني</t>
  </si>
  <si>
    <t>Q II</t>
  </si>
  <si>
    <t xml:space="preserve">الربع الثالث </t>
  </si>
  <si>
    <t>Q III</t>
  </si>
  <si>
    <t>الربع الرابع</t>
  </si>
  <si>
    <t>Q IV</t>
  </si>
  <si>
    <t>الربع الرابع***</t>
  </si>
  <si>
    <t>Q IV***</t>
  </si>
  <si>
    <t xml:space="preserve">*الربع الثالث </t>
  </si>
  <si>
    <t>Q III*</t>
  </si>
  <si>
    <t>الربع الرابع**</t>
  </si>
  <si>
    <t>Q IV**</t>
  </si>
  <si>
    <t>**Q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</si>
</sst>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_-* #,##0.00\-;_-* &quot;-&quot;??_-;_-@_-"/>
    <numFmt numFmtId="165" formatCode="#,##0.0"/>
    <numFmt numFmtId="166" formatCode="0.0"/>
    <numFmt numFmtId="167" formatCode="0.0%"/>
    <numFmt numFmtId="168" formatCode="#,##0.000"/>
    <numFmt numFmtId="169" formatCode="_(* #,##0.0_);_(* \(#,##0.0\);_(* &quot;-&quot;??_);_(@_)"/>
    <numFmt numFmtId="170" formatCode="_ * #,##0.00_ ;_ * \-#,##0.00_ ;_ * &quot;-&quot;??_ ;_ @_ "/>
  </numFmts>
  <fonts count="4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11"/>
      <name val="Calibri"/>
      <family val="2"/>
      <charset val="178"/>
      <scheme val="minor"/>
    </font>
    <font>
      <b/>
      <sz val="11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Calibri"/>
      <family val="2"/>
      <scheme val="minor"/>
    </font>
    <font>
      <sz val="9"/>
      <name val="Simplified Arabic"/>
      <family val="1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Calibri"/>
      <family val="2"/>
      <scheme val="minor"/>
    </font>
    <font>
      <sz val="9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Times New Roman"/>
      <family val="1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name val="Calibri"/>
      <family val="2"/>
      <scheme val="minor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rgb="FF006100"/>
      <name val="Calibri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1">
    <xf numFmtId="0" fontId="0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20" fillId="15" borderId="0" applyNumberFormat="0" applyBorder="0" applyAlignment="0" applyProtection="0"/>
    <xf numFmtId="0" fontId="20" fillId="7" borderId="0" applyNumberFormat="0" applyBorder="0" applyAlignment="0" applyProtection="0"/>
    <xf numFmtId="0" fontId="20" fillId="17" borderId="0" applyNumberFormat="0" applyBorder="0" applyAlignment="0" applyProtection="0"/>
    <xf numFmtId="0" fontId="20" fillId="10" borderId="0" applyNumberFormat="0" applyBorder="0" applyAlignment="0" applyProtection="0"/>
    <xf numFmtId="0" fontId="20" fillId="19" borderId="0" applyNumberFormat="0" applyBorder="0" applyAlignment="0" applyProtection="0"/>
    <xf numFmtId="0" fontId="20" fillId="6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1" fillId="27" borderId="0" applyNumberFormat="0" applyBorder="0" applyAlignment="0" applyProtection="0"/>
    <xf numFmtId="0" fontId="22" fillId="28" borderId="21" applyNumberFormat="0" applyAlignment="0" applyProtection="0"/>
    <xf numFmtId="0" fontId="23" fillId="29" borderId="24" applyNumberFormat="0" applyAlignment="0" applyProtection="0"/>
    <xf numFmtId="164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 applyNumberFormat="0" applyFill="0" applyBorder="0" applyProtection="0">
      <alignment horizontal="left"/>
    </xf>
    <xf numFmtId="0" fontId="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0" borderId="19" applyNumberFormat="0" applyFill="0" applyAlignment="0" applyProtection="0"/>
    <xf numFmtId="0" fontId="27" fillId="0" borderId="20" applyNumberFormat="0" applyFill="0" applyAlignment="0" applyProtection="0"/>
    <xf numFmtId="0" fontId="28" fillId="0" borderId="28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21" applyNumberFormat="0" applyAlignment="0" applyProtection="0"/>
    <xf numFmtId="0" fontId="30" fillId="0" borderId="23" applyNumberFormat="0" applyFill="0" applyAlignment="0" applyProtection="0"/>
    <xf numFmtId="0" fontId="15" fillId="0" borderId="0" applyNumberFormat="0">
      <alignment horizontal="right"/>
    </xf>
    <xf numFmtId="165" fontId="17" fillId="0" borderId="0" applyAlignment="0">
      <alignment horizontal="right"/>
    </xf>
    <xf numFmtId="0" fontId="31" fillId="32" borderId="0" applyNumberFormat="0" applyBorder="0" applyAlignment="0" applyProtection="0"/>
    <xf numFmtId="0" fontId="1" fillId="0" borderId="0"/>
    <xf numFmtId="0" fontId="13" fillId="0" borderId="0"/>
    <xf numFmtId="0" fontId="13" fillId="0" borderId="0"/>
    <xf numFmtId="0" fontId="1" fillId="0" borderId="0"/>
    <xf numFmtId="168" fontId="32" fillId="0" borderId="0"/>
    <xf numFmtId="0" fontId="13" fillId="0" borderId="0"/>
    <xf numFmtId="165" fontId="3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33" borderId="25" applyNumberFormat="0" applyFont="0" applyAlignment="0" applyProtection="0"/>
    <xf numFmtId="0" fontId="13" fillId="33" borderId="25" applyNumberFormat="0" applyFont="0" applyAlignment="0" applyProtection="0"/>
    <xf numFmtId="0" fontId="33" fillId="28" borderId="22" applyNumberFormat="0" applyAlignment="0" applyProtection="0"/>
    <xf numFmtId="9" fontId="1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0" borderId="0" applyNumberFormat="0" applyFill="0" applyBorder="0" applyAlignment="0" applyProtection="0"/>
    <xf numFmtId="0" fontId="39" fillId="34" borderId="0" applyNumberFormat="0" applyBorder="0" applyAlignment="0" applyProtection="0"/>
  </cellStyleXfs>
  <cellXfs count="227">
    <xf numFmtId="0" fontId="0" fillId="0" borderId="0" xfId="0"/>
    <xf numFmtId="165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wrapText="1" indent="1" readingOrder="1"/>
    </xf>
    <xf numFmtId="165" fontId="4" fillId="0" borderId="1" xfId="0" applyNumberFormat="1" applyFont="1" applyBorder="1" applyAlignment="1">
      <alignment horizontal="right" vertical="center" wrapText="1" indent="1" readingOrder="1"/>
    </xf>
    <xf numFmtId="0" fontId="6" fillId="0" borderId="0" xfId="0" applyFont="1"/>
    <xf numFmtId="0" fontId="7" fillId="0" borderId="0" xfId="0" applyFont="1" applyBorder="1" applyAlignment="1">
      <alignment horizontal="center" wrapText="1" readingOrder="1"/>
    </xf>
    <xf numFmtId="0" fontId="8" fillId="0" borderId="4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4" fillId="0" borderId="4" xfId="0" applyFont="1" applyBorder="1" applyAlignment="1">
      <alignment horizontal="left" vertical="center" wrapText="1" indent="1" readingOrder="1"/>
    </xf>
    <xf numFmtId="166" fontId="4" fillId="0" borderId="0" xfId="0" applyNumberFormat="1" applyFont="1" applyBorder="1" applyAlignment="1">
      <alignment horizontal="right" vertical="center" wrapText="1" indent="1" readingOrder="1"/>
    </xf>
    <xf numFmtId="165" fontId="4" fillId="0" borderId="0" xfId="0" applyNumberFormat="1" applyFont="1" applyBorder="1" applyAlignment="1">
      <alignment horizontal="right" vertical="center" wrapText="1" indent="1" readingOrder="1"/>
    </xf>
    <xf numFmtId="0" fontId="8" fillId="0" borderId="5" xfId="0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left" vertical="center" wrapText="1" indent="1" readingOrder="1"/>
    </xf>
    <xf numFmtId="0" fontId="3" fillId="0" borderId="5" xfId="0" applyFont="1" applyBorder="1" applyAlignment="1">
      <alignment horizontal="left" vertical="center" wrapText="1" indent="1" readingOrder="1"/>
    </xf>
    <xf numFmtId="166" fontId="3" fillId="0" borderId="0" xfId="0" applyNumberFormat="1" applyFont="1" applyBorder="1" applyAlignment="1">
      <alignment horizontal="right" vertical="center" wrapText="1" indent="1" readingOrder="1"/>
    </xf>
    <xf numFmtId="0" fontId="9" fillId="0" borderId="5" xfId="0" applyFont="1" applyBorder="1" applyAlignment="1">
      <alignment horizontal="right" vertical="center" wrapText="1" indent="1" readingOrder="2"/>
    </xf>
    <xf numFmtId="0" fontId="4" fillId="0" borderId="1" xfId="0" applyFont="1" applyBorder="1" applyAlignment="1">
      <alignment horizontal="left" vertical="center" wrapText="1" indent="1" readingOrder="2"/>
    </xf>
    <xf numFmtId="1" fontId="4" fillId="0" borderId="1" xfId="0" applyNumberFormat="1" applyFont="1" applyBorder="1" applyAlignment="1">
      <alignment horizontal="right" vertical="center" wrapText="1" indent="1" readingOrder="2"/>
    </xf>
    <xf numFmtId="0" fontId="8" fillId="0" borderId="1" xfId="0" applyFont="1" applyBorder="1" applyAlignment="1">
      <alignment horizontal="right" vertical="center" wrapText="1" indent="1" readingOrder="2"/>
    </xf>
    <xf numFmtId="166" fontId="6" fillId="0" borderId="0" xfId="0" applyNumberFormat="1" applyFont="1"/>
    <xf numFmtId="0" fontId="10" fillId="0" borderId="3" xfId="0" applyFont="1" applyBorder="1"/>
    <xf numFmtId="0" fontId="9" fillId="0" borderId="3" xfId="0" applyFont="1" applyBorder="1" applyAlignment="1">
      <alignment horizontal="right" vertical="center" wrapText="1" readingOrder="2"/>
    </xf>
    <xf numFmtId="167" fontId="6" fillId="0" borderId="0" xfId="2" applyNumberFormat="1" applyFont="1"/>
    <xf numFmtId="0" fontId="9" fillId="0" borderId="0" xfId="0" applyFont="1" applyBorder="1" applyAlignment="1">
      <alignment horizontal="right" vertical="center" wrapText="1" readingOrder="2"/>
    </xf>
    <xf numFmtId="0" fontId="3" fillId="0" borderId="0" xfId="0" applyFont="1"/>
    <xf numFmtId="0" fontId="8" fillId="0" borderId="4" xfId="0" applyFont="1" applyBorder="1" applyAlignment="1">
      <alignment horizontal="right" vertical="center" wrapText="1" indent="1" readingOrder="2"/>
    </xf>
    <xf numFmtId="0" fontId="3" fillId="0" borderId="0" xfId="0" applyFont="1" applyFill="1" applyBorder="1" applyAlignment="1">
      <alignment vertical="top" wrapText="1" readingOrder="1"/>
    </xf>
    <xf numFmtId="165" fontId="6" fillId="0" borderId="0" xfId="0" applyNumberFormat="1" applyFont="1"/>
    <xf numFmtId="166" fontId="4" fillId="0" borderId="0" xfId="0" applyNumberFormat="1" applyFont="1" applyBorder="1" applyAlignment="1">
      <alignment horizontal="right" vertical="top" wrapText="1" indent="1" readingOrder="1"/>
    </xf>
    <xf numFmtId="0" fontId="3" fillId="0" borderId="2" xfId="0" applyFont="1" applyFill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 vertical="top" wrapText="1" readingOrder="1"/>
    </xf>
    <xf numFmtId="0" fontId="4" fillId="0" borderId="6" xfId="0" applyFont="1" applyBorder="1" applyAlignment="1">
      <alignment horizontal="center" vertical="top" wrapText="1" readingOrder="1"/>
    </xf>
    <xf numFmtId="9" fontId="6" fillId="0" borderId="0" xfId="2" applyFont="1"/>
    <xf numFmtId="0" fontId="7" fillId="0" borderId="0" xfId="0" applyFont="1" applyBorder="1" applyAlignment="1">
      <alignment horizontal="center" vertical="center" wrapText="1" readingOrder="1"/>
    </xf>
    <xf numFmtId="167" fontId="6" fillId="2" borderId="0" xfId="2" applyNumberFormat="1" applyFont="1" applyFill="1"/>
    <xf numFmtId="0" fontId="3" fillId="0" borderId="0" xfId="0" applyFont="1" applyFill="1" applyBorder="1" applyAlignment="1">
      <alignment horizontal="left" vertical="top" wrapText="1" readingOrder="1"/>
    </xf>
    <xf numFmtId="0" fontId="7" fillId="0" borderId="0" xfId="0" applyFont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left" vertical="top" wrapText="1" readingOrder="1"/>
    </xf>
    <xf numFmtId="0" fontId="7" fillId="0" borderId="0" xfId="0" applyFont="1" applyBorder="1" applyAlignment="1">
      <alignment horizontal="center" vertical="center" wrapText="1" readingOrder="1"/>
    </xf>
    <xf numFmtId="0" fontId="9" fillId="0" borderId="0" xfId="0" applyFont="1" applyAlignment="1">
      <alignment horizontal="right" vertical="top" readingOrder="2"/>
    </xf>
    <xf numFmtId="169" fontId="4" fillId="0" borderId="0" xfId="3" applyNumberFormat="1" applyFont="1" applyBorder="1" applyAlignment="1">
      <alignment horizontal="right" vertical="center" wrapText="1" indent="1" readingOrder="1"/>
    </xf>
    <xf numFmtId="0" fontId="7" fillId="0" borderId="0" xfId="0" applyFont="1" applyBorder="1" applyAlignment="1">
      <alignment horizontal="center" vertical="center" wrapText="1" readingOrder="1"/>
    </xf>
    <xf numFmtId="0" fontId="3" fillId="0" borderId="0" xfId="0" applyFont="1" applyFill="1" applyBorder="1" applyAlignment="1">
      <alignment horizontal="left" vertical="top" wrapText="1" readingOrder="1"/>
    </xf>
    <xf numFmtId="167" fontId="3" fillId="0" borderId="0" xfId="2" applyNumberFormat="1" applyFont="1" applyFill="1" applyBorder="1" applyAlignment="1">
      <alignment horizontal="left" vertical="top" wrapText="1" readingOrder="1"/>
    </xf>
    <xf numFmtId="167" fontId="6" fillId="0" borderId="0" xfId="0" applyNumberFormat="1" applyFont="1"/>
    <xf numFmtId="0" fontId="11" fillId="0" borderId="0" xfId="0" applyFont="1" applyAlignment="1">
      <alignment horizontal="right" readingOrder="2"/>
    </xf>
    <xf numFmtId="0" fontId="3" fillId="0" borderId="0" xfId="0" applyFont="1" applyAlignment="1">
      <alignment vertical="center"/>
    </xf>
    <xf numFmtId="0" fontId="3" fillId="0" borderId="18" xfId="1" applyFont="1" applyFill="1" applyBorder="1" applyAlignment="1">
      <alignment horizontal="left" vertical="center" wrapText="1" indent="1"/>
    </xf>
    <xf numFmtId="0" fontId="4" fillId="0" borderId="18" xfId="1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top" wrapText="1" readingOrder="1"/>
    </xf>
    <xf numFmtId="0" fontId="7" fillId="0" borderId="0" xfId="0" applyFont="1" applyBorder="1" applyAlignment="1">
      <alignment horizontal="center" vertical="center" wrapText="1" readingOrder="1"/>
    </xf>
    <xf numFmtId="0" fontId="9" fillId="0" borderId="6" xfId="0" applyFont="1" applyBorder="1" applyAlignment="1">
      <alignment horizontal="right" vertical="center" wrapText="1" indent="1" readingOrder="2"/>
    </xf>
    <xf numFmtId="165" fontId="3" fillId="0" borderId="33" xfId="0" applyNumberFormat="1" applyFont="1" applyBorder="1" applyAlignment="1">
      <alignment horizontal="right" vertical="center" indent="1"/>
    </xf>
    <xf numFmtId="165" fontId="3" fillId="0" borderId="34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" fontId="4" fillId="0" borderId="29" xfId="0" applyNumberFormat="1" applyFont="1" applyBorder="1" applyAlignment="1">
      <alignment horizontal="right" vertical="center" wrapText="1" indent="1" readingOrder="1"/>
    </xf>
    <xf numFmtId="165" fontId="3" fillId="0" borderId="27" xfId="0" applyNumberFormat="1" applyFont="1" applyBorder="1" applyAlignment="1">
      <alignment horizontal="right" vertical="center" indent="1"/>
    </xf>
    <xf numFmtId="165" fontId="3" fillId="0" borderId="32" xfId="0" applyNumberFormat="1" applyFont="1" applyBorder="1" applyAlignment="1">
      <alignment horizontal="right" vertical="center" indent="1"/>
    </xf>
    <xf numFmtId="165" fontId="3" fillId="0" borderId="32" xfId="0" applyNumberFormat="1" applyFont="1" applyBorder="1" applyAlignment="1">
      <alignment horizontal="left" vertical="center" indent="1"/>
    </xf>
    <xf numFmtId="165" fontId="3" fillId="0" borderId="31" xfId="0" applyNumberFormat="1" applyFont="1" applyBorder="1" applyAlignment="1">
      <alignment horizontal="left" vertical="center" indent="1"/>
    </xf>
    <xf numFmtId="165" fontId="3" fillId="0" borderId="30" xfId="0" applyNumberFormat="1" applyFont="1" applyBorder="1" applyAlignment="1">
      <alignment horizontal="left" vertical="center" indent="1"/>
    </xf>
    <xf numFmtId="165" fontId="3" fillId="0" borderId="36" xfId="0" applyNumberFormat="1" applyFont="1" applyBorder="1" applyAlignment="1">
      <alignment horizontal="left" vertical="center" indent="1"/>
    </xf>
    <xf numFmtId="165" fontId="3" fillId="0" borderId="35" xfId="0" applyNumberFormat="1" applyFont="1" applyBorder="1" applyAlignment="1">
      <alignment horizontal="left" vertical="center" indent="1"/>
    </xf>
    <xf numFmtId="167" fontId="3" fillId="0" borderId="0" xfId="2" applyNumberFormat="1" applyFont="1"/>
    <xf numFmtId="0" fontId="3" fillId="0" borderId="0" xfId="0" applyFont="1" applyFill="1" applyBorder="1" applyAlignment="1">
      <alignment horizontal="left" vertical="top" wrapText="1" readingOrder="1"/>
    </xf>
    <xf numFmtId="0" fontId="7" fillId="0" borderId="0" xfId="0" applyFont="1" applyBorder="1" applyAlignment="1">
      <alignment horizontal="center" vertical="center" wrapText="1" readingOrder="1"/>
    </xf>
    <xf numFmtId="165" fontId="4" fillId="0" borderId="16" xfId="0" applyNumberFormat="1" applyFont="1" applyBorder="1" applyAlignment="1">
      <alignment horizontal="right" vertical="center" wrapText="1" indent="1" readingOrder="1"/>
    </xf>
    <xf numFmtId="165" fontId="4" fillId="0" borderId="38" xfId="0" applyNumberFormat="1" applyFont="1" applyBorder="1" applyAlignment="1">
      <alignment horizontal="right" vertical="center" wrapText="1" indent="1" readingOrder="1"/>
    </xf>
    <xf numFmtId="165" fontId="4" fillId="0" borderId="17" xfId="0" applyNumberFormat="1" applyFont="1" applyBorder="1" applyAlignment="1">
      <alignment horizontal="right" vertical="center" wrapText="1" indent="1" readingOrder="1"/>
    </xf>
    <xf numFmtId="0" fontId="7" fillId="0" borderId="0" xfId="0" applyFont="1" applyBorder="1" applyAlignment="1">
      <alignment horizontal="center" vertical="center" wrapText="1" readingOrder="1"/>
    </xf>
    <xf numFmtId="0" fontId="10" fillId="0" borderId="33" xfId="0" applyFont="1" applyBorder="1"/>
    <xf numFmtId="0" fontId="8" fillId="0" borderId="37" xfId="0" applyFont="1" applyBorder="1" applyAlignment="1">
      <alignment horizontal="center" vertical="top" wrapText="1" readingOrder="2"/>
    </xf>
    <xf numFmtId="0" fontId="4" fillId="0" borderId="0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center" vertical="center" wrapText="1" readingOrder="1"/>
    </xf>
    <xf numFmtId="0" fontId="4" fillId="0" borderId="0" xfId="1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 readingOrder="2"/>
    </xf>
    <xf numFmtId="0" fontId="10" fillId="0" borderId="3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4" fillId="0" borderId="0" xfId="1" applyFont="1" applyFill="1" applyBorder="1" applyAlignment="1">
      <alignment horizontal="center" vertical="center" wrapText="1" readingOrder="2"/>
    </xf>
    <xf numFmtId="0" fontId="3" fillId="0" borderId="0" xfId="1" applyFont="1" applyFill="1" applyBorder="1" applyAlignment="1">
      <alignment horizontal="center" vertical="center" wrapText="1" readingOrder="2"/>
    </xf>
    <xf numFmtId="166" fontId="4" fillId="0" borderId="0" xfId="0" applyNumberFormat="1" applyFont="1" applyBorder="1" applyAlignment="1">
      <alignment horizontal="center" vertical="center" wrapText="1" readingOrder="2"/>
    </xf>
    <xf numFmtId="166" fontId="3" fillId="0" borderId="0" xfId="0" applyNumberFormat="1" applyFont="1" applyBorder="1" applyAlignment="1">
      <alignment horizontal="center" vertical="center" wrapText="1" readingOrder="2"/>
    </xf>
    <xf numFmtId="165" fontId="4" fillId="0" borderId="0" xfId="1" applyNumberFormat="1" applyFont="1" applyFill="1" applyBorder="1" applyAlignment="1">
      <alignment horizontal="right" vertical="center" wrapText="1" indent="1"/>
    </xf>
    <xf numFmtId="165" fontId="3" fillId="0" borderId="0" xfId="1" applyNumberFormat="1" applyFont="1" applyFill="1" applyBorder="1" applyAlignment="1">
      <alignment horizontal="right" vertical="center" wrapText="1" indent="1"/>
    </xf>
    <xf numFmtId="165" fontId="4" fillId="0" borderId="29" xfId="0" applyNumberFormat="1" applyFont="1" applyBorder="1" applyAlignment="1">
      <alignment horizontal="right" vertical="center" wrapText="1" indent="1" readingOrder="1"/>
    </xf>
    <xf numFmtId="166" fontId="4" fillId="0" borderId="0" xfId="0" applyNumberFormat="1" applyFont="1" applyBorder="1" applyAlignment="1">
      <alignment horizontal="center" vertical="center" wrapText="1" readingOrder="1"/>
    </xf>
    <xf numFmtId="2" fontId="3" fillId="0" borderId="0" xfId="0" applyNumberFormat="1" applyFont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 wrapText="1" readingOrder="2"/>
    </xf>
    <xf numFmtId="0" fontId="4" fillId="0" borderId="0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right" vertical="center" wrapText="1" indent="1" readingOrder="2"/>
    </xf>
    <xf numFmtId="0" fontId="3" fillId="0" borderId="0" xfId="1" applyFont="1" applyFill="1" applyBorder="1" applyAlignment="1">
      <alignment horizontal="right" vertical="center" wrapText="1" indent="1" readingOrder="2"/>
    </xf>
    <xf numFmtId="2" fontId="6" fillId="0" borderId="0" xfId="0" applyNumberFormat="1" applyFont="1"/>
    <xf numFmtId="0" fontId="6" fillId="0" borderId="0" xfId="0" applyFont="1" applyAlignment="1">
      <alignment vertical="center"/>
    </xf>
    <xf numFmtId="166" fontId="3" fillId="0" borderId="0" xfId="0" applyNumberFormat="1" applyFont="1" applyBorder="1" applyAlignment="1">
      <alignment horizontal="center" vertical="center" wrapText="1" readingOrder="1"/>
    </xf>
    <xf numFmtId="166" fontId="3" fillId="0" borderId="0" xfId="1" applyNumberFormat="1" applyFont="1" applyFill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top" wrapText="1" readingOrder="1"/>
    </xf>
    <xf numFmtId="0" fontId="4" fillId="0" borderId="32" xfId="0" applyFont="1" applyBorder="1" applyAlignment="1">
      <alignment horizontal="center" vertical="top" wrapText="1" readingOrder="1"/>
    </xf>
    <xf numFmtId="0" fontId="8" fillId="0" borderId="41" xfId="0" applyFont="1" applyBorder="1" applyAlignment="1">
      <alignment horizontal="center" vertical="top" wrapText="1" readingOrder="2"/>
    </xf>
    <xf numFmtId="0" fontId="4" fillId="0" borderId="34" xfId="0" applyFont="1" applyBorder="1" applyAlignment="1">
      <alignment horizontal="center" vertical="top" wrapText="1" readingOrder="2"/>
    </xf>
    <xf numFmtId="0" fontId="8" fillId="0" borderId="42" xfId="0" applyFont="1" applyBorder="1" applyAlignment="1">
      <alignment horizontal="center" vertical="top" wrapText="1" readingOrder="2"/>
    </xf>
    <xf numFmtId="166" fontId="6" fillId="0" borderId="0" xfId="3" applyNumberFormat="1" applyFont="1"/>
    <xf numFmtId="166" fontId="35" fillId="0" borderId="0" xfId="3" applyNumberFormat="1" applyFont="1"/>
    <xf numFmtId="1" fontId="4" fillId="0" borderId="29" xfId="0" applyNumberFormat="1" applyFont="1" applyBorder="1" applyAlignment="1">
      <alignment horizontal="center" vertical="center" wrapText="1" readingOrder="2"/>
    </xf>
    <xf numFmtId="1" fontId="4" fillId="0" borderId="29" xfId="0" applyNumberFormat="1" applyFont="1" applyBorder="1" applyAlignment="1">
      <alignment horizontal="right" vertical="center" wrapText="1" indent="1" readingOrder="2"/>
    </xf>
    <xf numFmtId="165" fontId="3" fillId="0" borderId="39" xfId="0" applyNumberFormat="1" applyFont="1" applyBorder="1" applyAlignment="1">
      <alignment horizontal="right" vertical="center" indent="1"/>
    </xf>
    <xf numFmtId="165" fontId="3" fillId="0" borderId="41" xfId="0" applyNumberFormat="1" applyFont="1" applyBorder="1" applyAlignment="1">
      <alignment horizontal="right" vertical="center" indent="1"/>
    </xf>
    <xf numFmtId="1" fontId="6" fillId="0" borderId="0" xfId="2" applyNumberFormat="1" applyFont="1"/>
    <xf numFmtId="1" fontId="6" fillId="0" borderId="0" xfId="0" applyNumberFormat="1" applyFont="1"/>
    <xf numFmtId="165" fontId="16" fillId="0" borderId="29" xfId="4" applyNumberFormat="1" applyFont="1" applyFill="1" applyBorder="1" applyAlignment="1">
      <alignment horizontal="right" indent="1"/>
    </xf>
    <xf numFmtId="165" fontId="16" fillId="0" borderId="0" xfId="4" applyNumberFormat="1" applyFont="1" applyFill="1" applyBorder="1" applyAlignment="1">
      <alignment horizontal="right" indent="1"/>
    </xf>
    <xf numFmtId="165" fontId="10" fillId="0" borderId="0" xfId="4" applyNumberFormat="1" applyFont="1" applyFill="1" applyBorder="1" applyAlignment="1">
      <alignment horizontal="right" indent="1"/>
    </xf>
    <xf numFmtId="0" fontId="4" fillId="0" borderId="40" xfId="0" applyFont="1" applyBorder="1" applyAlignment="1">
      <alignment horizontal="left" vertical="center" wrapText="1" indent="1" readingOrder="1"/>
    </xf>
    <xf numFmtId="0" fontId="3" fillId="0" borderId="36" xfId="0" applyFont="1" applyBorder="1" applyAlignment="1">
      <alignment horizontal="left" vertical="center" wrapText="1" indent="1" readingOrder="1"/>
    </xf>
    <xf numFmtId="0" fontId="4" fillId="0" borderId="36" xfId="0" applyFont="1" applyBorder="1" applyAlignment="1">
      <alignment horizontal="left" vertical="center" wrapText="1" indent="1" readingOrder="1"/>
    </xf>
    <xf numFmtId="0" fontId="8" fillId="0" borderId="41" xfId="0" applyFont="1" applyBorder="1" applyAlignment="1">
      <alignment horizontal="right" vertical="center" wrapText="1" indent="1" readingOrder="2"/>
    </xf>
    <xf numFmtId="0" fontId="9" fillId="0" borderId="27" xfId="0" applyFont="1" applyBorder="1" applyAlignment="1">
      <alignment horizontal="right" vertical="center" wrapText="1" indent="1" readingOrder="2"/>
    </xf>
    <xf numFmtId="0" fontId="8" fillId="0" borderId="27" xfId="0" applyFont="1" applyBorder="1" applyAlignment="1">
      <alignment horizontal="right" vertical="center" wrapText="1" indent="1" readingOrder="2"/>
    </xf>
    <xf numFmtId="165" fontId="16" fillId="0" borderId="6" xfId="4" applyNumberFormat="1" applyFont="1" applyFill="1" applyBorder="1" applyAlignment="1">
      <alignment horizontal="right" indent="1"/>
    </xf>
    <xf numFmtId="165" fontId="4" fillId="0" borderId="6" xfId="0" applyNumberFormat="1" applyFont="1" applyBorder="1" applyAlignment="1">
      <alignment horizontal="right" vertical="center" wrapText="1" indent="1" readingOrder="2"/>
    </xf>
    <xf numFmtId="165" fontId="16" fillId="0" borderId="39" xfId="4" applyNumberFormat="1" applyFont="1" applyFill="1" applyBorder="1" applyAlignment="1">
      <alignment horizontal="right" indent="1"/>
    </xf>
    <xf numFmtId="165" fontId="4" fillId="0" borderId="39" xfId="0" applyNumberFormat="1" applyFont="1" applyBorder="1" applyAlignment="1">
      <alignment horizontal="right" vertical="center" wrapText="1" indent="1" readingOrder="1"/>
    </xf>
    <xf numFmtId="165" fontId="4" fillId="0" borderId="41" xfId="0" applyNumberFormat="1" applyFont="1" applyBorder="1" applyAlignment="1">
      <alignment horizontal="right" vertical="center" wrapText="1" indent="1" readingOrder="1"/>
    </xf>
    <xf numFmtId="165" fontId="3" fillId="0" borderId="27" xfId="0" applyNumberFormat="1" applyFont="1" applyBorder="1" applyAlignment="1">
      <alignment horizontal="right" vertical="center" wrapText="1" indent="1" readingOrder="1"/>
    </xf>
    <xf numFmtId="165" fontId="4" fillId="0" borderId="27" xfId="0" applyNumberFormat="1" applyFont="1" applyBorder="1" applyAlignment="1">
      <alignment horizontal="right" vertical="center" wrapText="1" indent="1" readingOrder="1"/>
    </xf>
    <xf numFmtId="165" fontId="4" fillId="0" borderId="33" xfId="0" applyNumberFormat="1" applyFont="1" applyBorder="1" applyAlignment="1">
      <alignment horizontal="right" vertical="center" wrapText="1" indent="1" readingOrder="1"/>
    </xf>
    <xf numFmtId="165" fontId="4" fillId="0" borderId="34" xfId="0" applyNumberFormat="1" applyFont="1" applyBorder="1" applyAlignment="1">
      <alignment horizontal="right" vertical="center" wrapText="1" indent="1" readingOrder="1"/>
    </xf>
    <xf numFmtId="165" fontId="16" fillId="0" borderId="15" xfId="4" applyNumberFormat="1" applyFont="1" applyFill="1" applyBorder="1" applyAlignment="1">
      <alignment horizontal="right" indent="1"/>
    </xf>
    <xf numFmtId="165" fontId="4" fillId="0" borderId="29" xfId="0" applyNumberFormat="1" applyFont="1" applyBorder="1" applyAlignment="1">
      <alignment horizontal="right" vertical="center" wrapText="1" indent="1" readingOrder="2"/>
    </xf>
    <xf numFmtId="165" fontId="16" fillId="0" borderId="40" xfId="4" applyNumberFormat="1" applyFont="1" applyFill="1" applyBorder="1" applyAlignment="1">
      <alignment horizontal="right" indent="1"/>
    </xf>
    <xf numFmtId="165" fontId="10" fillId="0" borderId="36" xfId="4" applyNumberFormat="1" applyFont="1" applyFill="1" applyBorder="1" applyAlignment="1">
      <alignment horizontal="right" indent="1"/>
    </xf>
    <xf numFmtId="165" fontId="16" fillId="0" borderId="36" xfId="4" applyNumberFormat="1" applyFont="1" applyFill="1" applyBorder="1" applyAlignment="1">
      <alignment horizontal="right" indent="1"/>
    </xf>
    <xf numFmtId="165" fontId="16" fillId="0" borderId="32" xfId="4" applyNumberFormat="1" applyFont="1" applyFill="1" applyBorder="1" applyAlignment="1">
      <alignment horizontal="right" indent="1"/>
    </xf>
    <xf numFmtId="165" fontId="16" fillId="0" borderId="33" xfId="4" applyNumberFormat="1" applyFont="1" applyFill="1" applyBorder="1" applyAlignment="1">
      <alignment horizontal="right" indent="1"/>
    </xf>
    <xf numFmtId="165" fontId="3" fillId="0" borderId="36" xfId="0" applyNumberFormat="1" applyFont="1" applyBorder="1" applyAlignment="1">
      <alignment horizontal="right" vertical="center" indent="1"/>
    </xf>
    <xf numFmtId="0" fontId="8" fillId="0" borderId="4" xfId="0" applyFont="1" applyBorder="1" applyAlignment="1">
      <alignment horizontal="center" vertical="top" wrapText="1"/>
    </xf>
    <xf numFmtId="2" fontId="3" fillId="0" borderId="0" xfId="3" applyNumberFormat="1" applyFont="1" applyAlignment="1">
      <alignment horizontal="center"/>
    </xf>
    <xf numFmtId="4" fontId="6" fillId="0" borderId="0" xfId="0" applyNumberFormat="1" applyFont="1"/>
    <xf numFmtId="2" fontId="35" fillId="0" borderId="0" xfId="3" applyNumberFormat="1" applyFont="1"/>
    <xf numFmtId="0" fontId="4" fillId="0" borderId="15" xfId="0" applyFont="1" applyBorder="1" applyAlignment="1">
      <alignment horizontal="left" vertical="center" wrapText="1" indent="1" readingOrder="2"/>
    </xf>
    <xf numFmtId="0" fontId="8" fillId="0" borderId="16" xfId="0" applyFont="1" applyBorder="1" applyAlignment="1">
      <alignment horizontal="right" vertical="center" wrapText="1" indent="1" readingOrder="2"/>
    </xf>
    <xf numFmtId="0" fontId="4" fillId="0" borderId="37" xfId="0" applyFont="1" applyBorder="1" applyAlignment="1">
      <alignment horizontal="center" vertical="top" wrapText="1" readingOrder="1"/>
    </xf>
    <xf numFmtId="0" fontId="4" fillId="0" borderId="37" xfId="0" applyFont="1" applyBorder="1" applyAlignment="1">
      <alignment horizontal="center" vertical="top" wrapText="1" readingOrder="2"/>
    </xf>
    <xf numFmtId="165" fontId="4" fillId="0" borderId="40" xfId="0" applyNumberFormat="1" applyFont="1" applyBorder="1" applyAlignment="1">
      <alignment horizontal="right" vertical="center" wrapText="1" indent="1" readingOrder="1"/>
    </xf>
    <xf numFmtId="165" fontId="4" fillId="0" borderId="36" xfId="0" applyNumberFormat="1" applyFont="1" applyBorder="1" applyAlignment="1">
      <alignment horizontal="right" vertical="center" wrapText="1" indent="1" readingOrder="1"/>
    </xf>
    <xf numFmtId="165" fontId="3" fillId="0" borderId="36" xfId="0" applyNumberFormat="1" applyFont="1" applyBorder="1" applyAlignment="1">
      <alignment horizontal="right" vertical="center" wrapText="1" indent="1" readingOrder="1"/>
    </xf>
    <xf numFmtId="2" fontId="3" fillId="0" borderId="0" xfId="3" applyNumberFormat="1" applyFont="1"/>
    <xf numFmtId="0" fontId="8" fillId="0" borderId="37" xfId="0" applyFont="1" applyBorder="1" applyAlignment="1">
      <alignment horizontal="right" vertical="center" wrapText="1" indent="1" readingOrder="2"/>
    </xf>
    <xf numFmtId="0" fontId="9" fillId="0" borderId="37" xfId="0" applyFont="1" applyBorder="1" applyAlignment="1">
      <alignment horizontal="right" vertical="center" wrapText="1" indent="1" readingOrder="2"/>
    </xf>
    <xf numFmtId="0" fontId="8" fillId="0" borderId="29" xfId="0" applyFont="1" applyBorder="1" applyAlignment="1">
      <alignment horizontal="right" vertical="center" wrapText="1" indent="1" readingOrder="2"/>
    </xf>
    <xf numFmtId="0" fontId="4" fillId="0" borderId="34" xfId="0" applyFont="1" applyBorder="1" applyAlignment="1">
      <alignment horizontal="center" vertical="top" wrapText="1" readingOrder="1"/>
    </xf>
    <xf numFmtId="165" fontId="4" fillId="0" borderId="16" xfId="0" applyNumberFormat="1" applyFont="1" applyBorder="1" applyAlignment="1">
      <alignment horizontal="center" vertical="center" wrapText="1" readingOrder="1"/>
    </xf>
    <xf numFmtId="0" fontId="4" fillId="0" borderId="42" xfId="0" applyFont="1" applyBorder="1" applyAlignment="1">
      <alignment horizontal="left" vertical="center" wrapText="1" indent="1" readingOrder="1"/>
    </xf>
    <xf numFmtId="0" fontId="4" fillId="0" borderId="37" xfId="0" applyFont="1" applyBorder="1" applyAlignment="1">
      <alignment horizontal="left" vertical="center" wrapText="1" indent="1" readingOrder="1"/>
    </xf>
    <xf numFmtId="0" fontId="3" fillId="0" borderId="37" xfId="0" applyFont="1" applyBorder="1" applyAlignment="1">
      <alignment horizontal="left" vertical="center" wrapText="1" indent="1" readingOrder="1"/>
    </xf>
    <xf numFmtId="0" fontId="4" fillId="0" borderId="37" xfId="1" applyFont="1" applyFill="1" applyBorder="1" applyAlignment="1">
      <alignment horizontal="left" vertical="center" wrapText="1" indent="1"/>
    </xf>
    <xf numFmtId="0" fontId="3" fillId="0" borderId="37" xfId="1" applyFont="1" applyFill="1" applyBorder="1" applyAlignment="1">
      <alignment horizontal="left" vertical="center" wrapText="1" indent="1"/>
    </xf>
    <xf numFmtId="0" fontId="4" fillId="0" borderId="29" xfId="0" applyFont="1" applyBorder="1" applyAlignment="1">
      <alignment horizontal="left" vertical="center" wrapText="1" indent="1" readingOrder="2"/>
    </xf>
    <xf numFmtId="9" fontId="35" fillId="0" borderId="0" xfId="2" applyFont="1"/>
    <xf numFmtId="167" fontId="35" fillId="0" borderId="0" xfId="2" applyNumberFormat="1" applyFont="1"/>
    <xf numFmtId="2" fontId="6" fillId="0" borderId="0" xfId="2" applyNumberFormat="1" applyFont="1"/>
    <xf numFmtId="0" fontId="37" fillId="0" borderId="37" xfId="0" applyFont="1" applyBorder="1" applyAlignment="1">
      <alignment horizontal="left" vertical="center" wrapText="1" indent="1" readingOrder="1"/>
    </xf>
    <xf numFmtId="165" fontId="37" fillId="0" borderId="0" xfId="0" applyNumberFormat="1" applyFont="1" applyBorder="1" applyAlignment="1">
      <alignment horizontal="right" vertical="center" wrapText="1" indent="1" readingOrder="1"/>
    </xf>
    <xf numFmtId="0" fontId="36" fillId="0" borderId="37" xfId="0" applyFont="1" applyBorder="1" applyAlignment="1">
      <alignment horizontal="right" vertical="center" wrapText="1" indent="1" readingOrder="2"/>
    </xf>
    <xf numFmtId="0" fontId="0" fillId="0" borderId="0" xfId="0" applyFont="1"/>
    <xf numFmtId="166" fontId="18" fillId="0" borderId="0" xfId="3" applyNumberFormat="1" applyFont="1"/>
    <xf numFmtId="9" fontId="18" fillId="0" borderId="0" xfId="2" applyFont="1"/>
    <xf numFmtId="2" fontId="0" fillId="0" borderId="0" xfId="2" applyNumberFormat="1" applyFont="1"/>
    <xf numFmtId="165" fontId="4" fillId="0" borderId="6" xfId="0" applyNumberFormat="1" applyFont="1" applyBorder="1" applyAlignment="1">
      <alignment horizontal="right" vertical="center" wrapText="1" indent="1" readingOrder="1"/>
    </xf>
    <xf numFmtId="165" fontId="37" fillId="0" borderId="39" xfId="0" applyNumberFormat="1" applyFont="1" applyBorder="1" applyAlignment="1">
      <alignment horizontal="right" vertical="center" wrapText="1" indent="1" readingOrder="1"/>
    </xf>
    <xf numFmtId="165" fontId="37" fillId="0" borderId="41" xfId="0" applyNumberFormat="1" applyFont="1" applyBorder="1" applyAlignment="1">
      <alignment horizontal="right" vertical="center" wrapText="1" indent="1" readingOrder="1"/>
    </xf>
    <xf numFmtId="165" fontId="38" fillId="0" borderId="0" xfId="0" applyNumberFormat="1" applyFont="1" applyBorder="1" applyAlignment="1">
      <alignment horizontal="right" vertical="center" wrapText="1" indent="1" readingOrder="1"/>
    </xf>
    <xf numFmtId="165" fontId="38" fillId="0" borderId="27" xfId="0" applyNumberFormat="1" applyFont="1" applyBorder="1" applyAlignment="1">
      <alignment horizontal="right" vertical="center" wrapText="1" indent="1" readingOrder="1"/>
    </xf>
    <xf numFmtId="165" fontId="37" fillId="0" borderId="27" xfId="0" applyNumberFormat="1" applyFont="1" applyBorder="1" applyAlignment="1">
      <alignment horizontal="right" vertical="center" wrapText="1" indent="1" readingOrder="1"/>
    </xf>
    <xf numFmtId="165" fontId="37" fillId="0" borderId="33" xfId="0" applyNumberFormat="1" applyFont="1" applyBorder="1" applyAlignment="1">
      <alignment horizontal="right" vertical="center" wrapText="1" indent="1" readingOrder="1"/>
    </xf>
    <xf numFmtId="165" fontId="37" fillId="0" borderId="34" xfId="0" applyNumberFormat="1" applyFont="1" applyBorder="1" applyAlignment="1">
      <alignment horizontal="right" vertical="center" wrapText="1" indent="1" readingOrder="1"/>
    </xf>
    <xf numFmtId="165" fontId="37" fillId="0" borderId="29" xfId="0" applyNumberFormat="1" applyFont="1" applyBorder="1" applyAlignment="1">
      <alignment horizontal="right" vertical="center" wrapText="1" indent="1" readingOrder="2"/>
    </xf>
    <xf numFmtId="4" fontId="3" fillId="0" borderId="0" xfId="0" applyNumberFormat="1" applyFont="1"/>
    <xf numFmtId="165" fontId="3" fillId="0" borderId="4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top" wrapText="1" readingOrder="1"/>
    </xf>
    <xf numFmtId="0" fontId="7" fillId="0" borderId="0" xfId="0" applyFont="1" applyBorder="1" applyAlignment="1">
      <alignment horizontal="center" vertical="center" wrapText="1" readingOrder="1"/>
    </xf>
    <xf numFmtId="0" fontId="8" fillId="0" borderId="27" xfId="0" applyFont="1" applyBorder="1" applyAlignment="1">
      <alignment horizontal="center" vertical="top" wrapText="1" readingOrder="1"/>
    </xf>
    <xf numFmtId="165" fontId="4" fillId="0" borderId="34" xfId="0" applyNumberFormat="1" applyFont="1" applyBorder="1" applyAlignment="1">
      <alignment horizontal="right" vertical="center" wrapText="1" indent="1" readingOrder="2"/>
    </xf>
    <xf numFmtId="0" fontId="4" fillId="0" borderId="27" xfId="0" applyFont="1" applyBorder="1" applyAlignment="1">
      <alignment horizontal="center" vertical="top" wrapText="1" readingOrder="1"/>
    </xf>
    <xf numFmtId="165" fontId="16" fillId="0" borderId="34" xfId="4" applyNumberFormat="1" applyFont="1" applyFill="1" applyBorder="1" applyAlignment="1">
      <alignment horizontal="right" indent="1"/>
    </xf>
    <xf numFmtId="0" fontId="8" fillId="0" borderId="42" xfId="0" applyFont="1" applyBorder="1" applyAlignment="1">
      <alignment horizontal="center" vertical="top" wrapText="1"/>
    </xf>
    <xf numFmtId="1" fontId="4" fillId="0" borderId="0" xfId="1" applyNumberFormat="1" applyFont="1" applyFill="1" applyBorder="1" applyAlignment="1">
      <alignment horizontal="right" vertical="center" wrapText="1" indent="1" readingOrder="2"/>
    </xf>
    <xf numFmtId="1" fontId="4" fillId="0" borderId="0" xfId="0" applyNumberFormat="1" applyFont="1" applyBorder="1" applyAlignment="1">
      <alignment horizontal="right" vertical="center" wrapText="1" indent="1" readingOrder="2"/>
    </xf>
    <xf numFmtId="1" fontId="3" fillId="0" borderId="0" xfId="1" applyNumberFormat="1" applyFont="1" applyFill="1" applyBorder="1" applyAlignment="1">
      <alignment horizontal="right" vertical="center" wrapText="1" indent="1" readingOrder="2"/>
    </xf>
    <xf numFmtId="0" fontId="4" fillId="0" borderId="29" xfId="0" applyFont="1" applyBorder="1" applyAlignment="1">
      <alignment horizontal="right" vertical="center" wrapText="1" indent="1" readingOrder="2"/>
    </xf>
    <xf numFmtId="0" fontId="4" fillId="0" borderId="29" xfId="0" applyFont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right" vertical="center" wrapText="1" indent="1"/>
    </xf>
    <xf numFmtId="0" fontId="39" fillId="34" borderId="0" xfId="100"/>
    <xf numFmtId="0" fontId="3" fillId="0" borderId="2" xfId="0" applyFont="1" applyBorder="1" applyAlignment="1">
      <alignment horizontal="left" vertical="top" wrapText="1" readingOrder="1"/>
    </xf>
    <xf numFmtId="0" fontId="3" fillId="0" borderId="39" xfId="0" applyFont="1" applyBorder="1" applyAlignment="1">
      <alignment horizontal="left" vertical="top" wrapText="1" readingOrder="1"/>
    </xf>
    <xf numFmtId="0" fontId="3" fillId="0" borderId="38" xfId="0" applyFont="1" applyBorder="1" applyAlignment="1">
      <alignment horizontal="left" vertical="top" wrapText="1" readingOrder="1"/>
    </xf>
    <xf numFmtId="0" fontId="3" fillId="0" borderId="0" xfId="0" applyFont="1" applyFill="1" applyBorder="1" applyAlignment="1">
      <alignment horizontal="left" vertical="top" wrapText="1" readingOrder="1"/>
    </xf>
    <xf numFmtId="0" fontId="5" fillId="0" borderId="0" xfId="0" applyFont="1" applyBorder="1" applyAlignment="1">
      <alignment horizontal="center" vertical="center" readingOrder="2"/>
    </xf>
    <xf numFmtId="0" fontId="7" fillId="0" borderId="0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15" xfId="0" applyFont="1" applyBorder="1" applyAlignment="1">
      <alignment horizontal="center" vertical="center" wrapText="1" readingOrder="1"/>
    </xf>
    <xf numFmtId="0" fontId="4" fillId="0" borderId="17" xfId="0" applyFont="1" applyBorder="1" applyAlignment="1">
      <alignment horizontal="center" vertical="center" wrapText="1" readingOrder="1"/>
    </xf>
    <xf numFmtId="0" fontId="4" fillId="0" borderId="16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right" vertical="top" readingOrder="2"/>
    </xf>
    <xf numFmtId="0" fontId="4" fillId="0" borderId="42" xfId="0" applyFont="1" applyBorder="1" applyAlignment="1">
      <alignment horizontal="center" vertical="center" wrapText="1" readingOrder="1"/>
    </xf>
    <xf numFmtId="0" fontId="4" fillId="0" borderId="37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8" xfId="0" applyFont="1" applyBorder="1" applyAlignment="1">
      <alignment horizontal="center" vertical="center" wrapText="1" readingOrder="1"/>
    </xf>
    <xf numFmtId="0" fontId="8" fillId="0" borderId="42" xfId="0" applyFont="1" applyBorder="1" applyAlignment="1">
      <alignment horizontal="center" vertical="center" wrapText="1" readingOrder="2"/>
    </xf>
    <xf numFmtId="0" fontId="8" fillId="0" borderId="37" xfId="0" applyFont="1" applyBorder="1" applyAlignment="1">
      <alignment horizontal="center" vertical="center" wrapText="1" readingOrder="2"/>
    </xf>
    <xf numFmtId="0" fontId="10" fillId="0" borderId="33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 readingOrder="1"/>
    </xf>
    <xf numFmtId="0" fontId="9" fillId="0" borderId="0" xfId="0" applyFont="1" applyBorder="1" applyAlignment="1">
      <alignment horizontal="right" vertical="top" readingOrder="2"/>
    </xf>
    <xf numFmtId="0" fontId="3" fillId="0" borderId="0" xfId="0" applyFont="1" applyBorder="1" applyAlignment="1">
      <alignment horizontal="left" vertical="center" wrapText="1" readingOrder="1"/>
    </xf>
    <xf numFmtId="0" fontId="4" fillId="0" borderId="12" xfId="0" applyFont="1" applyBorder="1" applyAlignment="1">
      <alignment horizontal="left" vertical="center" wrapText="1" readingOrder="1"/>
    </xf>
    <xf numFmtId="0" fontId="4" fillId="0" borderId="13" xfId="0" applyFont="1" applyBorder="1" applyAlignment="1">
      <alignment horizontal="left" vertical="center" wrapText="1" readingOrder="1"/>
    </xf>
    <xf numFmtId="0" fontId="4" fillId="0" borderId="14" xfId="0" applyFont="1" applyBorder="1" applyAlignment="1">
      <alignment horizontal="left" vertical="center" wrapText="1" readingOrder="1"/>
    </xf>
    <xf numFmtId="0" fontId="8" fillId="0" borderId="9" xfId="0" applyFont="1" applyBorder="1" applyAlignment="1">
      <alignment horizontal="right" vertical="center" wrapText="1" readingOrder="2"/>
    </xf>
    <xf numFmtId="0" fontId="8" fillId="0" borderId="10" xfId="0" applyFont="1" applyBorder="1" applyAlignment="1">
      <alignment horizontal="right" vertical="center" wrapText="1" readingOrder="2"/>
    </xf>
    <xf numFmtId="0" fontId="8" fillId="0" borderId="11" xfId="0" applyFont="1" applyBorder="1" applyAlignment="1">
      <alignment horizontal="right" vertical="center" wrapText="1" readingOrder="2"/>
    </xf>
  </cellXfs>
  <cellStyles count="101">
    <cellStyle name="20% - Accent1 2" xfId="8"/>
    <cellStyle name="20% - Accent1 2 2" xfId="9"/>
    <cellStyle name="20% - Accent2 2" xfId="10"/>
    <cellStyle name="20% - Accent2 2 2" xfId="11"/>
    <cellStyle name="20% - Accent3 2" xfId="12"/>
    <cellStyle name="20% - Accent3 2 2" xfId="13"/>
    <cellStyle name="20% - Accent4 2" xfId="14"/>
    <cellStyle name="20% - Accent4 2 2" xfId="15"/>
    <cellStyle name="20% - Accent5 2" xfId="16"/>
    <cellStyle name="20% - Accent5 2 2" xfId="17"/>
    <cellStyle name="20% - Accent6 2" xfId="18"/>
    <cellStyle name="20% - Accent6 2 2" xfId="19"/>
    <cellStyle name="40% - Accent1 2" xfId="20"/>
    <cellStyle name="40% - Accent1 2 2" xfId="21"/>
    <cellStyle name="40% - Accent2 2" xfId="22"/>
    <cellStyle name="40% - Accent2 2 2" xfId="23"/>
    <cellStyle name="40% - Accent3 2" xfId="24"/>
    <cellStyle name="40% - Accent3 2 2" xfId="25"/>
    <cellStyle name="40% - Accent4 2" xfId="26"/>
    <cellStyle name="40% - Accent4 2 2" xfId="27"/>
    <cellStyle name="40% - Accent5 2" xfId="28"/>
    <cellStyle name="40% - Accent5 2 2" xfId="29"/>
    <cellStyle name="40% - Accent6 2" xfId="30"/>
    <cellStyle name="40% - Accent6 2 2" xfId="31"/>
    <cellStyle name="60% - Accent1 2" xfId="32"/>
    <cellStyle name="60% - Accent2 2" xfId="33"/>
    <cellStyle name="60% - Accent3 2" xfId="34"/>
    <cellStyle name="60% - Accent4 2" xfId="35"/>
    <cellStyle name="60% - Accent5 2" xfId="36"/>
    <cellStyle name="60% - Accent6 2" xfId="37"/>
    <cellStyle name="Accent1 2" xfId="38"/>
    <cellStyle name="Accent2 2" xfId="39"/>
    <cellStyle name="Accent3 2" xfId="40"/>
    <cellStyle name="Accent4 2" xfId="41"/>
    <cellStyle name="Accent5 2" xfId="42"/>
    <cellStyle name="Accent6 2" xfId="43"/>
    <cellStyle name="Bad 2" xfId="44"/>
    <cellStyle name="Calculation 2" xfId="45"/>
    <cellStyle name="Check Cell 2" xfId="46"/>
    <cellStyle name="Comma" xfId="3" builtinId="3"/>
    <cellStyle name="Comma 2" xfId="47"/>
    <cellStyle name="Comma 3" xfId="48"/>
    <cellStyle name="Comma 4" xfId="6"/>
    <cellStyle name="DataPilot Category" xfId="49"/>
    <cellStyle name="DataPilot Value" xfId="50"/>
    <cellStyle name="Explanatory Text 2" xfId="51"/>
    <cellStyle name="Good" xfId="100" builtinId="26"/>
    <cellStyle name="Good 2" xfId="52"/>
    <cellStyle name="Heading 1 2" xfId="53"/>
    <cellStyle name="Heading 2 2" xfId="54"/>
    <cellStyle name="Heading 3 2" xfId="55"/>
    <cellStyle name="Heading 4 2" xfId="56"/>
    <cellStyle name="Input 2" xfId="57"/>
    <cellStyle name="Linked Cell 2" xfId="58"/>
    <cellStyle name="MS_Arabic" xfId="59"/>
    <cellStyle name="NA" xfId="60"/>
    <cellStyle name="Neutral 2" xfId="61"/>
    <cellStyle name="Normal" xfId="0" builtinId="0"/>
    <cellStyle name="Normal 10" xfId="62"/>
    <cellStyle name="Normal 11" xfId="63"/>
    <cellStyle name="Normal 12" xfId="64"/>
    <cellStyle name="Normal 13" xfId="65"/>
    <cellStyle name="Normal 14" xfId="4"/>
    <cellStyle name="Normal 15" xfId="66"/>
    <cellStyle name="Normal 16" xfId="5"/>
    <cellStyle name="Normal 2" xfId="67"/>
    <cellStyle name="Normal 2 2" xfId="68"/>
    <cellStyle name="Normal 2 2 2" xfId="69"/>
    <cellStyle name="Normal 2 3" xfId="70"/>
    <cellStyle name="Normal 2 3 2" xfId="71"/>
    <cellStyle name="Normal 2 4" xfId="72"/>
    <cellStyle name="Normal 2 5" xfId="73"/>
    <cellStyle name="Normal 3" xfId="1"/>
    <cellStyle name="Normal 3 2" xfId="74"/>
    <cellStyle name="Normal 3 3" xfId="75"/>
    <cellStyle name="Normal 4" xfId="76"/>
    <cellStyle name="Normal 4 2" xfId="77"/>
    <cellStyle name="Normal 5" xfId="78"/>
    <cellStyle name="Normal 5 2" xfId="79"/>
    <cellStyle name="Normal 5 2 2" xfId="80"/>
    <cellStyle name="Normal 5 3" xfId="81"/>
    <cellStyle name="Normal 5 4" xfId="82"/>
    <cellStyle name="Normal 6" xfId="83"/>
    <cellStyle name="Normal 7" xfId="84"/>
    <cellStyle name="Normal 7 2" xfId="85"/>
    <cellStyle name="Normal 8" xfId="86"/>
    <cellStyle name="Normal 9" xfId="87"/>
    <cellStyle name="Note 2" xfId="88"/>
    <cellStyle name="Note 2 2" xfId="89"/>
    <cellStyle name="Output 2" xfId="90"/>
    <cellStyle name="Percent" xfId="2" builtinId="5"/>
    <cellStyle name="Percent 2" xfId="91"/>
    <cellStyle name="Percent 3" xfId="92"/>
    <cellStyle name="Percent 3 2" xfId="93"/>
    <cellStyle name="Percent 4" xfId="94"/>
    <cellStyle name="Percent 5" xfId="95"/>
    <cellStyle name="Percent 6" xfId="96"/>
    <cellStyle name="Percent 7" xfId="7"/>
    <cellStyle name="Title 2" xfId="97"/>
    <cellStyle name="Total 2" xfId="98"/>
    <cellStyle name="Warning Text 2" xfId="9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45"/>
  <sheetViews>
    <sheetView view="pageBreakPreview" zoomScale="71" zoomScaleNormal="100" zoomScaleSheetLayoutView="71" workbookViewId="0">
      <selection activeCell="B37" sqref="B37:B40"/>
    </sheetView>
  </sheetViews>
  <sheetFormatPr defaultColWidth="9" defaultRowHeight="15" x14ac:dyDescent="0.25"/>
  <cols>
    <col min="1" max="1" width="44.7109375" style="4" customWidth="1"/>
    <col min="2" max="2" width="10.5703125" style="4" customWidth="1"/>
    <col min="3" max="3" width="9.42578125" style="77" customWidth="1"/>
    <col min="4" max="5" width="10.7109375" style="4" customWidth="1"/>
    <col min="6" max="9" width="10.5703125" style="4" customWidth="1"/>
    <col min="10" max="10" width="43.5703125" style="4" customWidth="1"/>
    <col min="11" max="11" width="9" style="4"/>
    <col min="12" max="12" width="10.85546875" style="4" bestFit="1" customWidth="1"/>
    <col min="13" max="16384" width="9" style="4"/>
  </cols>
  <sheetData>
    <row r="1" spans="1:20" ht="20.25" customHeight="1" x14ac:dyDescent="0.25">
      <c r="A1" s="198" t="s">
        <v>154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0" ht="20.25" customHeight="1" x14ac:dyDescent="0.25">
      <c r="A2" s="199" t="s">
        <v>155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20" ht="5.099999999999999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20" ht="15" customHeight="1" x14ac:dyDescent="0.25">
      <c r="A4" s="20" t="s">
        <v>72</v>
      </c>
      <c r="B4" s="70"/>
      <c r="C4" s="76"/>
      <c r="D4" s="20"/>
      <c r="E4" s="20"/>
      <c r="F4" s="20"/>
      <c r="G4" s="20"/>
      <c r="H4" s="20"/>
      <c r="I4" s="20"/>
      <c r="J4" s="21" t="s">
        <v>76</v>
      </c>
    </row>
    <row r="5" spans="1:20" ht="15" customHeight="1" x14ac:dyDescent="0.25">
      <c r="A5" s="200" t="s">
        <v>0</v>
      </c>
      <c r="B5" s="203">
        <v>2025</v>
      </c>
      <c r="C5" s="204"/>
      <c r="D5" s="204"/>
      <c r="E5" s="205"/>
      <c r="F5" s="203">
        <v>2024</v>
      </c>
      <c r="G5" s="204"/>
      <c r="H5" s="204"/>
      <c r="I5" s="205"/>
      <c r="J5" s="206" t="s">
        <v>77</v>
      </c>
    </row>
    <row r="6" spans="1:20" ht="15" customHeight="1" x14ac:dyDescent="0.25">
      <c r="A6" s="201"/>
      <c r="B6" s="136" t="s">
        <v>164</v>
      </c>
      <c r="C6" s="182" t="s">
        <v>115</v>
      </c>
      <c r="D6" s="71" t="s">
        <v>20</v>
      </c>
      <c r="E6" s="71" t="s">
        <v>17</v>
      </c>
      <c r="F6" s="136" t="s">
        <v>162</v>
      </c>
      <c r="G6" s="136" t="s">
        <v>160</v>
      </c>
      <c r="H6" s="136" t="s">
        <v>158</v>
      </c>
      <c r="I6" s="136" t="s">
        <v>156</v>
      </c>
      <c r="J6" s="207"/>
    </row>
    <row r="7" spans="1:20" ht="15" customHeight="1" x14ac:dyDescent="0.25">
      <c r="A7" s="202"/>
      <c r="B7" s="31" t="s">
        <v>165</v>
      </c>
      <c r="C7" s="151" t="s">
        <v>98</v>
      </c>
      <c r="D7" s="7" t="s">
        <v>19</v>
      </c>
      <c r="E7" s="7" t="s">
        <v>18</v>
      </c>
      <c r="F7" s="31" t="s">
        <v>163</v>
      </c>
      <c r="G7" s="31" t="s">
        <v>161</v>
      </c>
      <c r="H7" s="31" t="s">
        <v>159</v>
      </c>
      <c r="I7" s="31" t="s">
        <v>157</v>
      </c>
      <c r="J7" s="208"/>
    </row>
    <row r="8" spans="1:20" ht="15" customHeight="1" x14ac:dyDescent="0.25">
      <c r="A8" s="8" t="s">
        <v>43</v>
      </c>
      <c r="B8" s="10">
        <f>'T1-2 '!B8+'T1-3'!B8</f>
        <v>151.80000000000001</v>
      </c>
      <c r="C8" s="10">
        <f>'T1-2 '!C8+'T1-3'!C8</f>
        <v>156</v>
      </c>
      <c r="D8" s="10">
        <f>'T1-2 '!D8+'T1-3'!D8</f>
        <v>159.1</v>
      </c>
      <c r="E8" s="10">
        <f>'T1-2 '!E8+'T1-3'!E8</f>
        <v>155.9</v>
      </c>
      <c r="F8" s="10">
        <f>'T1-2 '!F8+'T1-3'!F8</f>
        <v>157.69999999999999</v>
      </c>
      <c r="G8" s="10">
        <f>'T1-2 '!G8+'T1-3'!G8</f>
        <v>145</v>
      </c>
      <c r="H8" s="10">
        <f>'T1-2 '!H8+'T1-3'!H8</f>
        <v>157.80000000000001</v>
      </c>
      <c r="I8" s="10">
        <f>'T1-2 '!I8+'T1-3'!I8</f>
        <v>121.8</v>
      </c>
      <c r="J8" s="11" t="s">
        <v>56</v>
      </c>
      <c r="L8" s="27"/>
      <c r="P8" s="27"/>
      <c r="S8" s="159"/>
      <c r="T8" s="32"/>
    </row>
    <row r="9" spans="1:20" ht="15" customHeight="1" x14ac:dyDescent="0.25">
      <c r="A9" s="12" t="s">
        <v>2</v>
      </c>
      <c r="B9" s="10">
        <f>'T1-2 '!B9+'T1-3'!B9</f>
        <v>525.29999999999995</v>
      </c>
      <c r="C9" s="10">
        <f>'T1-2 '!C9+'T1-3'!C9</f>
        <v>562</v>
      </c>
      <c r="D9" s="10">
        <f>'T1-2 '!D9+'T1-3'!D9</f>
        <v>502.79999999999995</v>
      </c>
      <c r="E9" s="10">
        <f>'T1-2 '!E9+'T1-3'!E9</f>
        <v>464.59999999999997</v>
      </c>
      <c r="F9" s="10">
        <f>'T1-2 '!F9+'T1-3'!F9</f>
        <v>496.29999999999995</v>
      </c>
      <c r="G9" s="10">
        <f>'T1-2 '!G9+'T1-3'!G9</f>
        <v>485.3</v>
      </c>
      <c r="H9" s="10">
        <f>'T1-2 '!H9+'T1-3'!H9</f>
        <v>465.19999999999993</v>
      </c>
      <c r="I9" s="10">
        <f>'T1-2 '!I9+'T1-3'!I9</f>
        <v>428.29999999999995</v>
      </c>
      <c r="J9" s="11" t="s">
        <v>78</v>
      </c>
      <c r="L9" s="27"/>
      <c r="P9" s="27"/>
      <c r="S9" s="159"/>
      <c r="T9" s="32"/>
    </row>
    <row r="10" spans="1:20" ht="15" customHeight="1" x14ac:dyDescent="0.25">
      <c r="A10" s="13" t="s">
        <v>3</v>
      </c>
      <c r="B10" s="2">
        <f>'T1-2 '!B10+'T1-3'!B10</f>
        <v>16.100000000000001</v>
      </c>
      <c r="C10" s="2">
        <f>'T1-2 '!C10+'T1-3'!C10</f>
        <v>16</v>
      </c>
      <c r="D10" s="2">
        <f>'T1-2 '!D10+'T1-3'!D10</f>
        <v>16.399999999999999</v>
      </c>
      <c r="E10" s="2">
        <f>'T1-2 '!E10+'T1-3'!E10</f>
        <v>16</v>
      </c>
      <c r="F10" s="2">
        <f>'T1-2 '!F10+'T1-3'!F10</f>
        <v>16.7</v>
      </c>
      <c r="G10" s="2">
        <f>'T1-2 '!G10+'T1-3'!G10</f>
        <v>16.3</v>
      </c>
      <c r="H10" s="2">
        <f>'T1-2 '!H10+'T1-3'!H10</f>
        <v>17.2</v>
      </c>
      <c r="I10" s="2">
        <f>'T1-2 '!I10+'T1-3'!I10</f>
        <v>16.2</v>
      </c>
      <c r="J10" s="15" t="s">
        <v>4</v>
      </c>
      <c r="L10" s="27"/>
      <c r="P10" s="27"/>
      <c r="S10" s="159"/>
      <c r="T10" s="32"/>
    </row>
    <row r="11" spans="1:20" ht="15" customHeight="1" x14ac:dyDescent="0.25">
      <c r="A11" s="13" t="s">
        <v>5</v>
      </c>
      <c r="B11" s="2">
        <f>'T1-2 '!B11+'T1-3'!B11</f>
        <v>490.5</v>
      </c>
      <c r="C11" s="2">
        <f>'T1-2 '!C11+'T1-3'!C11</f>
        <v>524.70000000000005</v>
      </c>
      <c r="D11" s="2">
        <f>'T1-2 '!D11+'T1-3'!D11</f>
        <v>469</v>
      </c>
      <c r="E11" s="2">
        <f>'T1-2 '!E11+'T1-3'!E11</f>
        <v>429.8</v>
      </c>
      <c r="F11" s="2">
        <f>'T1-2 '!F11+'T1-3'!F11</f>
        <v>460.90000000000003</v>
      </c>
      <c r="G11" s="2">
        <f>'T1-2 '!G11+'T1-3'!G11</f>
        <v>448.8</v>
      </c>
      <c r="H11" s="2">
        <f>'T1-2 '!H11+'T1-3'!H11</f>
        <v>429.90000000000003</v>
      </c>
      <c r="I11" s="2">
        <f>'T1-2 '!I11+'T1-3'!I11</f>
        <v>391</v>
      </c>
      <c r="J11" s="15" t="s">
        <v>57</v>
      </c>
      <c r="L11" s="27"/>
      <c r="P11" s="27"/>
      <c r="S11" s="159"/>
      <c r="T11" s="32"/>
    </row>
    <row r="12" spans="1:20" ht="15" customHeight="1" x14ac:dyDescent="0.25">
      <c r="A12" s="13" t="s">
        <v>44</v>
      </c>
      <c r="B12" s="2">
        <f>'T1-2 '!B12+'T1-3'!B12</f>
        <v>11.899999999999999</v>
      </c>
      <c r="C12" s="2">
        <f>'T1-2 '!C12+'T1-3'!C12</f>
        <v>13.399999999999999</v>
      </c>
      <c r="D12" s="2">
        <f>'T1-2 '!D12+'T1-3'!D12</f>
        <v>11.6</v>
      </c>
      <c r="E12" s="2">
        <f>'T1-2 '!E12+'T1-3'!E12</f>
        <v>12.399999999999999</v>
      </c>
      <c r="F12" s="2">
        <f>'T1-2 '!F12+'T1-3'!F12</f>
        <v>11.399999999999999</v>
      </c>
      <c r="G12" s="2">
        <f>'T1-2 '!G12+'T1-3'!G12</f>
        <v>13</v>
      </c>
      <c r="H12" s="2">
        <f>'T1-2 '!H12+'T1-3'!H12</f>
        <v>10.6</v>
      </c>
      <c r="I12" s="2">
        <f>'T1-2 '!I12+'T1-3'!I12</f>
        <v>11.7</v>
      </c>
      <c r="J12" s="15" t="s">
        <v>58</v>
      </c>
      <c r="L12" s="27"/>
      <c r="P12" s="27"/>
      <c r="S12" s="159"/>
      <c r="T12" s="32"/>
    </row>
    <row r="13" spans="1:20" ht="25.5" customHeight="1" x14ac:dyDescent="0.25">
      <c r="A13" s="13" t="s">
        <v>55</v>
      </c>
      <c r="B13" s="2">
        <f>'T1-2 '!B13+'T1-3'!B13</f>
        <v>6.8</v>
      </c>
      <c r="C13" s="2">
        <f>'T1-2 '!C13+'T1-3'!C13</f>
        <v>7.8999999999999995</v>
      </c>
      <c r="D13" s="2">
        <f>'T1-2 '!D13+'T1-3'!D13</f>
        <v>5.8</v>
      </c>
      <c r="E13" s="2">
        <f>'T1-2 '!E13+'T1-3'!E13</f>
        <v>6.3999999999999995</v>
      </c>
      <c r="F13" s="2">
        <f>'T1-2 '!F13+'T1-3'!F13</f>
        <v>7.3</v>
      </c>
      <c r="G13" s="2">
        <f>'T1-2 '!G13+'T1-3'!G13</f>
        <v>7.1999999999999993</v>
      </c>
      <c r="H13" s="2">
        <f>'T1-2 '!H13+'T1-3'!H13</f>
        <v>7.5</v>
      </c>
      <c r="I13" s="2">
        <f>'T1-2 '!I13+'T1-3'!I13</f>
        <v>9.4</v>
      </c>
      <c r="J13" s="15" t="s">
        <v>112</v>
      </c>
      <c r="L13" s="27"/>
      <c r="P13" s="27"/>
      <c r="S13" s="159"/>
      <c r="T13" s="32"/>
    </row>
    <row r="14" spans="1:20" ht="15" customHeight="1" x14ac:dyDescent="0.25">
      <c r="A14" s="12" t="s">
        <v>6</v>
      </c>
      <c r="B14" s="10">
        <f>'T1-2 '!B14+'T1-3'!B14</f>
        <v>117</v>
      </c>
      <c r="C14" s="10">
        <f>'T1-2 '!C14+'T1-3'!C14</f>
        <v>124.4</v>
      </c>
      <c r="D14" s="10">
        <f>'T1-2 '!D14+'T1-3'!D14</f>
        <v>137.30000000000001</v>
      </c>
      <c r="E14" s="10">
        <f>'T1-2 '!E14+'T1-3'!E14</f>
        <v>108.7</v>
      </c>
      <c r="F14" s="10">
        <f>'T1-2 '!F14+'T1-3'!F14</f>
        <v>130</v>
      </c>
      <c r="G14" s="10">
        <f>'T1-2 '!G14+'T1-3'!G14</f>
        <v>119.5</v>
      </c>
      <c r="H14" s="10">
        <f>'T1-2 '!H14+'T1-3'!H14</f>
        <v>113.2</v>
      </c>
      <c r="I14" s="10">
        <f>'T1-2 '!I14+'T1-3'!I14</f>
        <v>115.5</v>
      </c>
      <c r="J14" s="11" t="s">
        <v>7</v>
      </c>
      <c r="L14" s="27"/>
      <c r="P14" s="27"/>
      <c r="S14" s="159"/>
      <c r="T14" s="32"/>
    </row>
    <row r="15" spans="1:20" ht="25.5" customHeight="1" x14ac:dyDescent="0.25">
      <c r="A15" s="12" t="s">
        <v>102</v>
      </c>
      <c r="B15" s="10">
        <f>'T1-2 '!B15+'T1-3'!B15</f>
        <v>574.79999999999995</v>
      </c>
      <c r="C15" s="10">
        <f>'T1-2 '!C15+'T1-3'!C15</f>
        <v>566.5</v>
      </c>
      <c r="D15" s="10">
        <f>'T1-2 '!D15+'T1-3'!D15</f>
        <v>583.80000000000007</v>
      </c>
      <c r="E15" s="10">
        <f>'T1-2 '!E15+'T1-3'!E15</f>
        <v>584.5</v>
      </c>
      <c r="F15" s="10">
        <f>'T1-2 '!F15+'T1-3'!F15</f>
        <v>578.5</v>
      </c>
      <c r="G15" s="10">
        <f>'T1-2 '!G15+'T1-3'!G15</f>
        <v>576.9</v>
      </c>
      <c r="H15" s="10">
        <f>'T1-2 '!H15+'T1-3'!H15</f>
        <v>551.20000000000005</v>
      </c>
      <c r="I15" s="10">
        <f>'T1-2 '!I15+'T1-3'!I15</f>
        <v>498.5</v>
      </c>
      <c r="J15" s="11" t="s">
        <v>79</v>
      </c>
      <c r="L15" s="27"/>
      <c r="P15" s="27"/>
      <c r="S15" s="159"/>
      <c r="T15" s="32"/>
    </row>
    <row r="16" spans="1:20" ht="15" customHeight="1" x14ac:dyDescent="0.25">
      <c r="A16" s="12" t="s">
        <v>45</v>
      </c>
      <c r="B16" s="10">
        <f>'T1-2 '!B16+'T1-3'!B16</f>
        <v>17.899999999999999</v>
      </c>
      <c r="C16" s="10">
        <f>'T1-2 '!C16+'T1-3'!C16</f>
        <v>20.9</v>
      </c>
      <c r="D16" s="10">
        <f>'T1-2 '!D16+'T1-3'!D16</f>
        <v>19.899999999999999</v>
      </c>
      <c r="E16" s="10">
        <f>'T1-2 '!E16+'T1-3'!E16</f>
        <v>16.799999999999997</v>
      </c>
      <c r="F16" s="10">
        <f>'T1-2 '!F16+'T1-3'!F16</f>
        <v>20.2</v>
      </c>
      <c r="G16" s="10">
        <f>'T1-2 '!G16+'T1-3'!G16</f>
        <v>21.5</v>
      </c>
      <c r="H16" s="10">
        <f>'T1-2 '!H16+'T1-3'!H16</f>
        <v>20.5</v>
      </c>
      <c r="I16" s="10">
        <f>'T1-2 '!I16+'T1-3'!I16</f>
        <v>17.600000000000001</v>
      </c>
      <c r="J16" s="11" t="s">
        <v>59</v>
      </c>
      <c r="L16" s="27"/>
      <c r="P16" s="27"/>
      <c r="S16" s="159"/>
      <c r="T16" s="32"/>
    </row>
    <row r="17" spans="1:23" ht="15" customHeight="1" x14ac:dyDescent="0.25">
      <c r="A17" s="12" t="s">
        <v>46</v>
      </c>
      <c r="B17" s="10">
        <f>'T1-2 '!B17+'T1-3'!B17</f>
        <v>163.60000000000002</v>
      </c>
      <c r="C17" s="10">
        <f>'T1-2 '!C17+'T1-3'!C17</f>
        <v>168.10000000000002</v>
      </c>
      <c r="D17" s="10">
        <f>'T1-2 '!D17+'T1-3'!D17</f>
        <v>177.3</v>
      </c>
      <c r="E17" s="10">
        <f>'T1-2 '!E17+'T1-3'!E17</f>
        <v>169.39999999999998</v>
      </c>
      <c r="F17" s="10">
        <f>'T1-2 '!F17+'T1-3'!F17</f>
        <v>171.4</v>
      </c>
      <c r="G17" s="10">
        <f>'T1-2 '!G17+'T1-3'!G17</f>
        <v>171.70000000000002</v>
      </c>
      <c r="H17" s="10">
        <f>'T1-2 '!H17+'T1-3'!H17</f>
        <v>171.8</v>
      </c>
      <c r="I17" s="10">
        <f>'T1-2 '!I17+'T1-3'!I17</f>
        <v>169.4</v>
      </c>
      <c r="J17" s="11" t="s">
        <v>60</v>
      </c>
      <c r="L17" s="27"/>
      <c r="P17" s="27"/>
      <c r="S17" s="159"/>
      <c r="T17" s="32"/>
    </row>
    <row r="18" spans="1:23" ht="15" customHeight="1" x14ac:dyDescent="0.25">
      <c r="A18" s="12" t="s">
        <v>47</v>
      </c>
      <c r="B18" s="10">
        <f>'T1-2 '!B18+'T1-3'!B18</f>
        <v>106.30000000000001</v>
      </c>
      <c r="C18" s="10">
        <f>'T1-2 '!C18+'T1-3'!C18</f>
        <v>106.7</v>
      </c>
      <c r="D18" s="10">
        <f>'T1-2 '!D18+'T1-3'!D18</f>
        <v>102.2</v>
      </c>
      <c r="E18" s="10">
        <f>'T1-2 '!E18+'T1-3'!E18</f>
        <v>95.9</v>
      </c>
      <c r="F18" s="10">
        <f>'T1-2 '!F18+'T1-3'!F18</f>
        <v>94.9</v>
      </c>
      <c r="G18" s="10">
        <f>'T1-2 '!G18+'T1-3'!G18</f>
        <v>98.600000000000009</v>
      </c>
      <c r="H18" s="10">
        <f>'T1-2 '!H18+'T1-3'!H18</f>
        <v>95.9</v>
      </c>
      <c r="I18" s="10">
        <f>'T1-2 '!I18+'T1-3'!I18</f>
        <v>90.399999999999991</v>
      </c>
      <c r="J18" s="11" t="s">
        <v>61</v>
      </c>
      <c r="L18" s="27"/>
      <c r="P18" s="27"/>
      <c r="S18" s="159"/>
      <c r="T18" s="32"/>
    </row>
    <row r="19" spans="1:23" ht="15" customHeight="1" x14ac:dyDescent="0.25">
      <c r="A19" s="12" t="s">
        <v>8</v>
      </c>
      <c r="B19" s="10">
        <f>'T1-2 '!B19+'T1-3'!B19</f>
        <v>681.7</v>
      </c>
      <c r="C19" s="10">
        <f>'T1-2 '!C19+'T1-3'!C19</f>
        <v>609.9</v>
      </c>
      <c r="D19" s="10">
        <f>'T1-2 '!D19+'T1-3'!D19</f>
        <v>626</v>
      </c>
      <c r="E19" s="10">
        <f>'T1-2 '!E19+'T1-3'!E19</f>
        <v>672.2</v>
      </c>
      <c r="F19" s="10">
        <f>'T1-2 '!F19+'T1-3'!F19</f>
        <v>614.69999999999993</v>
      </c>
      <c r="G19" s="10">
        <f>'T1-2 '!G19+'T1-3'!G19</f>
        <v>619.60000000000014</v>
      </c>
      <c r="H19" s="10">
        <f>'T1-2 '!H19+'T1-3'!H19</f>
        <v>608.1</v>
      </c>
      <c r="I19" s="10">
        <f>'T1-2 '!I19+'T1-3'!I19</f>
        <v>606.1</v>
      </c>
      <c r="J19" s="11" t="s">
        <v>9</v>
      </c>
      <c r="L19" s="27"/>
      <c r="P19" s="27"/>
      <c r="S19" s="159"/>
      <c r="T19" s="32"/>
    </row>
    <row r="20" spans="1:23" ht="15" customHeight="1" x14ac:dyDescent="0.25">
      <c r="A20" s="13" t="s">
        <v>48</v>
      </c>
      <c r="B20" s="2">
        <f>'T1-2 '!B20+'T1-3'!B20</f>
        <v>31.9</v>
      </c>
      <c r="C20" s="2">
        <f>'T1-2 '!C20+'T1-3'!C20</f>
        <v>31.8</v>
      </c>
      <c r="D20" s="2">
        <f>'T1-2 '!D20+'T1-3'!D20</f>
        <v>27.8</v>
      </c>
      <c r="E20" s="2">
        <f>'T1-2 '!E20+'T1-3'!E20</f>
        <v>26.3</v>
      </c>
      <c r="F20" s="2">
        <f>'T1-2 '!F20+'T1-3'!F20</f>
        <v>23.7</v>
      </c>
      <c r="G20" s="2">
        <f>'T1-2 '!G20+'T1-3'!G20</f>
        <v>23.8</v>
      </c>
      <c r="H20" s="2">
        <f>'T1-2 '!H20+'T1-3'!H20</f>
        <v>22.2</v>
      </c>
      <c r="I20" s="2">
        <f>'T1-2 '!I20+'T1-3'!I20</f>
        <v>20.5</v>
      </c>
      <c r="J20" s="15" t="s">
        <v>62</v>
      </c>
      <c r="L20" s="27"/>
      <c r="P20" s="27"/>
      <c r="S20" s="159"/>
      <c r="T20" s="32"/>
    </row>
    <row r="21" spans="1:23" ht="15" customHeight="1" x14ac:dyDescent="0.25">
      <c r="A21" s="13" t="s">
        <v>49</v>
      </c>
      <c r="B21" s="2">
        <f>'T1-2 '!B21+'T1-3'!B21</f>
        <v>148.89999999999998</v>
      </c>
      <c r="C21" s="2">
        <f>'T1-2 '!C21+'T1-3'!C21</f>
        <v>158.29999999999998</v>
      </c>
      <c r="D21" s="2">
        <f>'T1-2 '!D21+'T1-3'!D21</f>
        <v>174.79999999999998</v>
      </c>
      <c r="E21" s="2">
        <f>'T1-2 '!E21+'T1-3'!E21</f>
        <v>138.29999999999998</v>
      </c>
      <c r="F21" s="2">
        <f>'T1-2 '!F21+'T1-3'!F21</f>
        <v>165.6</v>
      </c>
      <c r="G21" s="2">
        <f>'T1-2 '!G21+'T1-3'!G21</f>
        <v>152.19999999999999</v>
      </c>
      <c r="H21" s="2">
        <f>'T1-2 '!H21+'T1-3'!H21</f>
        <v>144.1</v>
      </c>
      <c r="I21" s="2">
        <f>'T1-2 '!I21+'T1-3'!I21</f>
        <v>147.19999999999999</v>
      </c>
      <c r="J21" s="15" t="s">
        <v>63</v>
      </c>
      <c r="L21" s="27"/>
      <c r="P21" s="27"/>
      <c r="S21" s="159"/>
      <c r="T21" s="32"/>
    </row>
    <row r="22" spans="1:23" ht="15" customHeight="1" x14ac:dyDescent="0.25">
      <c r="A22" s="13" t="s">
        <v>50</v>
      </c>
      <c r="B22" s="2">
        <f>'T1-2 '!B22+'T1-3'!B22</f>
        <v>22.6</v>
      </c>
      <c r="C22" s="2">
        <f>'T1-2 '!C22+'T1-3'!C22</f>
        <v>21.5</v>
      </c>
      <c r="D22" s="2">
        <f>'T1-2 '!D22+'T1-3'!D22</f>
        <v>20.6</v>
      </c>
      <c r="E22" s="2">
        <f>'T1-2 '!E22+'T1-3'!E22</f>
        <v>18.3</v>
      </c>
      <c r="F22" s="2">
        <f>'T1-2 '!F22+'T1-3'!F22</f>
        <v>12.5</v>
      </c>
      <c r="G22" s="2">
        <f>'T1-2 '!G22+'T1-3'!G22</f>
        <v>26.5</v>
      </c>
      <c r="H22" s="2">
        <f>'T1-2 '!H22+'T1-3'!H22</f>
        <v>23.6</v>
      </c>
      <c r="I22" s="2">
        <f>'T1-2 '!I22+'T1-3'!I22</f>
        <v>23.900000000000002</v>
      </c>
      <c r="J22" s="15" t="s">
        <v>64</v>
      </c>
      <c r="L22" s="27"/>
      <c r="P22" s="27"/>
      <c r="S22" s="159"/>
      <c r="T22" s="32"/>
    </row>
    <row r="23" spans="1:23" ht="15" customHeight="1" x14ac:dyDescent="0.25">
      <c r="A23" s="13" t="s">
        <v>51</v>
      </c>
      <c r="B23" s="2">
        <f>'T1-2 '!B23+'T1-3'!B23</f>
        <v>11.7</v>
      </c>
      <c r="C23" s="2">
        <f>'T1-2 '!C23+'T1-3'!C23</f>
        <v>7.6</v>
      </c>
      <c r="D23" s="2">
        <f>'T1-2 '!D23+'T1-3'!D23</f>
        <v>15.299999999999999</v>
      </c>
      <c r="E23" s="2">
        <f>'T1-2 '!E23+'T1-3'!E23</f>
        <v>15.4</v>
      </c>
      <c r="F23" s="2">
        <f>'T1-2 '!F23+'T1-3'!F23</f>
        <v>11.7</v>
      </c>
      <c r="G23" s="2">
        <f>'T1-2 '!G23+'T1-3'!G23</f>
        <v>9.6</v>
      </c>
      <c r="H23" s="2">
        <f>'T1-2 '!H23+'T1-3'!H23</f>
        <v>14.5</v>
      </c>
      <c r="I23" s="2">
        <f>'T1-2 '!I23+'T1-3'!I23</f>
        <v>15.4</v>
      </c>
      <c r="J23" s="15" t="s">
        <v>65</v>
      </c>
      <c r="L23" s="27"/>
      <c r="P23" s="27"/>
      <c r="S23" s="159"/>
      <c r="T23" s="32"/>
    </row>
    <row r="24" spans="1:23" ht="15" customHeight="1" x14ac:dyDescent="0.25">
      <c r="A24" s="13" t="s">
        <v>10</v>
      </c>
      <c r="B24" s="2">
        <f>'T1-2 '!B24+'T1-3'!B24</f>
        <v>241.2</v>
      </c>
      <c r="C24" s="2">
        <f>'T1-2 '!C24+'T1-3'!C24</f>
        <v>207</v>
      </c>
      <c r="D24" s="2">
        <f>'T1-2 '!D24+'T1-3'!D24</f>
        <v>198.8</v>
      </c>
      <c r="E24" s="2">
        <f>'T1-2 '!E24+'T1-3'!E24</f>
        <v>241.6</v>
      </c>
      <c r="F24" s="2">
        <f>'T1-2 '!F24+'T1-3'!F24</f>
        <v>208.79999999999998</v>
      </c>
      <c r="G24" s="2">
        <f>'T1-2 '!G24+'T1-3'!G24</f>
        <v>207.1</v>
      </c>
      <c r="H24" s="2">
        <f>'T1-2 '!H24+'T1-3'!H24</f>
        <v>207.3</v>
      </c>
      <c r="I24" s="2">
        <f>'T1-2 '!I24+'T1-3'!I24</f>
        <v>209.3</v>
      </c>
      <c r="J24" s="15" t="s">
        <v>11</v>
      </c>
      <c r="L24" s="27"/>
      <c r="P24" s="27"/>
      <c r="S24" s="159"/>
      <c r="T24" s="32"/>
    </row>
    <row r="25" spans="1:23" ht="15" customHeight="1" x14ac:dyDescent="0.25">
      <c r="A25" s="13" t="s">
        <v>52</v>
      </c>
      <c r="B25" s="2">
        <f>'T1-2 '!B25+'T1-3'!B25</f>
        <v>185.1</v>
      </c>
      <c r="C25" s="2">
        <f>'T1-2 '!C25+'T1-3'!C25</f>
        <v>139.5</v>
      </c>
      <c r="D25" s="2">
        <f>'T1-2 '!D25+'T1-3'!D25</f>
        <v>135.6</v>
      </c>
      <c r="E25" s="2">
        <f>'T1-2 '!E25+'T1-3'!E25</f>
        <v>181.5</v>
      </c>
      <c r="F25" s="2">
        <f>'T1-2 '!F25+'T1-3'!F25</f>
        <v>150.89999999999998</v>
      </c>
      <c r="G25" s="2">
        <f>'T1-2 '!G25+'T1-3'!G25</f>
        <v>155.9</v>
      </c>
      <c r="H25" s="2">
        <f>'T1-2 '!H25+'T1-3'!H25</f>
        <v>150.4</v>
      </c>
      <c r="I25" s="2">
        <f>'T1-2 '!I25+'T1-3'!I25</f>
        <v>155.19999999999999</v>
      </c>
      <c r="J25" s="15" t="s">
        <v>12</v>
      </c>
      <c r="L25" s="27"/>
      <c r="P25" s="27"/>
      <c r="S25" s="159"/>
      <c r="T25" s="32"/>
    </row>
    <row r="26" spans="1:23" ht="15" customHeight="1" x14ac:dyDescent="0.25">
      <c r="A26" s="13" t="s">
        <v>53</v>
      </c>
      <c r="B26" s="2">
        <f>'T1-2 '!B26+'T1-3'!B26</f>
        <v>3.8</v>
      </c>
      <c r="C26" s="2">
        <f>'T1-2 '!C26+'T1-3'!C26</f>
        <v>5.3</v>
      </c>
      <c r="D26" s="2">
        <f>'T1-2 '!D26+'T1-3'!D26</f>
        <v>4.8</v>
      </c>
      <c r="E26" s="2">
        <f>'T1-2 '!E26+'T1-3'!E26</f>
        <v>3.1</v>
      </c>
      <c r="F26" s="2">
        <f>'T1-2 '!F26+'T1-3'!F26</f>
        <v>4.9000000000000004</v>
      </c>
      <c r="G26" s="2">
        <f>'T1-2 '!G26+'T1-3'!G26</f>
        <v>6.7</v>
      </c>
      <c r="H26" s="2">
        <f>'T1-2 '!H26+'T1-3'!H26</f>
        <v>5.6</v>
      </c>
      <c r="I26" s="2">
        <f>'T1-2 '!I26+'T1-3'!I26</f>
        <v>4.3</v>
      </c>
      <c r="J26" s="15" t="s">
        <v>66</v>
      </c>
      <c r="L26" s="27"/>
      <c r="P26" s="27"/>
      <c r="S26" s="159"/>
      <c r="T26" s="32"/>
    </row>
    <row r="27" spans="1:23" ht="15" customHeight="1" x14ac:dyDescent="0.25">
      <c r="A27" s="13" t="s">
        <v>54</v>
      </c>
      <c r="B27" s="2">
        <f>'T1-2 '!B27+'T1-3'!B27</f>
        <v>36.5</v>
      </c>
      <c r="C27" s="2">
        <f>'T1-2 '!C27+'T1-3'!C27</f>
        <v>38.9</v>
      </c>
      <c r="D27" s="2">
        <f>'T1-2 '!D27+'T1-3'!D27</f>
        <v>48.300000000000004</v>
      </c>
      <c r="E27" s="2">
        <f>'T1-2 '!E27+'T1-3'!E27</f>
        <v>47.7</v>
      </c>
      <c r="F27" s="2">
        <f>'T1-2 '!F27+'T1-3'!F27</f>
        <v>36.6</v>
      </c>
      <c r="G27" s="2">
        <f>'T1-2 '!G27+'T1-3'!G27</f>
        <v>37.800000000000004</v>
      </c>
      <c r="H27" s="2">
        <f>'T1-2 '!H27+'T1-3'!H27</f>
        <v>40.4</v>
      </c>
      <c r="I27" s="2">
        <f>'T1-2 '!I27+'T1-3'!I27</f>
        <v>30.3</v>
      </c>
      <c r="J27" s="15" t="s">
        <v>67</v>
      </c>
      <c r="L27" s="27"/>
      <c r="P27" s="27"/>
      <c r="S27" s="159"/>
      <c r="T27" s="32"/>
    </row>
    <row r="28" spans="1:23" ht="15" customHeight="1" x14ac:dyDescent="0.25">
      <c r="A28" s="48" t="s">
        <v>124</v>
      </c>
      <c r="B28" s="10">
        <f>'T1-2 '!B28+'T1-3'!B28</f>
        <v>256.60000000000002</v>
      </c>
      <c r="C28" s="10">
        <f>'T1-2 '!C28+'T1-3'!C28</f>
        <v>222.1</v>
      </c>
      <c r="D28" s="10">
        <f>'T1-2 '!D28+'T1-3'!D28</f>
        <v>217.6</v>
      </c>
      <c r="E28" s="10">
        <f>'T1-2 '!E28+'T1-3'!E28</f>
        <v>230.20000000000002</v>
      </c>
      <c r="F28" s="10">
        <f>'T1-2 '!F28+'T1-3'!F28</f>
        <v>251.4</v>
      </c>
      <c r="G28" s="10">
        <f>'T1-2 '!G28+'T1-3'!G28</f>
        <v>231.7</v>
      </c>
      <c r="H28" s="10">
        <f>'T1-2 '!H28+'T1-3'!H28</f>
        <v>235.3</v>
      </c>
      <c r="I28" s="10">
        <f>'T1-2 '!I28+'T1-3'!I28</f>
        <v>223.7</v>
      </c>
      <c r="J28" s="11" t="s">
        <v>125</v>
      </c>
      <c r="L28" s="27"/>
      <c r="P28" s="27"/>
      <c r="S28" s="159"/>
      <c r="T28" s="32"/>
    </row>
    <row r="29" spans="1:23" ht="15" customHeight="1" x14ac:dyDescent="0.25">
      <c r="A29" s="12" t="s">
        <v>13</v>
      </c>
      <c r="B29" s="10">
        <f>'T1-2 '!B29+'T1-3'!B29</f>
        <v>1.4</v>
      </c>
      <c r="C29" s="10">
        <f>'T1-2 '!C29+'T1-3'!C29</f>
        <v>1.4</v>
      </c>
      <c r="D29" s="10">
        <f>'T1-2 '!D29+'T1-3'!D29</f>
        <v>1.4</v>
      </c>
      <c r="E29" s="10">
        <f>'T1-2 '!E29+'T1-3'!E29</f>
        <v>1.4</v>
      </c>
      <c r="F29" s="10">
        <f>'T1-2 '!F29+'T1-3'!F29</f>
        <v>1.2</v>
      </c>
      <c r="G29" s="10">
        <f>'T1-2 '!G29+'T1-3'!G29</f>
        <v>1.4</v>
      </c>
      <c r="H29" s="10">
        <f>'T1-2 '!H29+'T1-3'!H29</f>
        <v>1.4</v>
      </c>
      <c r="I29" s="10">
        <f>'T1-2 '!I29+'T1-3'!I29</f>
        <v>1.4</v>
      </c>
      <c r="J29" s="11" t="s">
        <v>14</v>
      </c>
      <c r="L29" s="27"/>
      <c r="P29" s="27"/>
      <c r="S29" s="159"/>
      <c r="T29" s="32"/>
    </row>
    <row r="30" spans="1:23" ht="15" customHeight="1" x14ac:dyDescent="0.25">
      <c r="A30" s="47" t="s">
        <v>120</v>
      </c>
      <c r="B30" s="2">
        <f>'T1-2 '!B30+'T1-3'!B30</f>
        <v>296.60000000000002</v>
      </c>
      <c r="C30" s="2">
        <f>'T1-2 '!C30+'T1-3'!C30</f>
        <v>271.8</v>
      </c>
      <c r="D30" s="2">
        <f>'T1-2 '!D30+'T1-3'!D30</f>
        <v>231</v>
      </c>
      <c r="E30" s="2">
        <f>'T1-2 '!E30+'T1-3'!E30</f>
        <v>270.39999999999998</v>
      </c>
      <c r="F30" s="2">
        <f>'T1-2 '!F30+'T1-3'!F30</f>
        <v>284.3</v>
      </c>
      <c r="G30" s="2">
        <f>'T1-2 '!G30+'T1-3'!G30</f>
        <v>258.39999999999998</v>
      </c>
      <c r="H30" s="2">
        <f>'T1-2 '!H30+'T1-3'!H30</f>
        <v>240.5</v>
      </c>
      <c r="I30" s="2">
        <f>'T1-2 '!I30+'T1-3'!I30</f>
        <v>262.5</v>
      </c>
      <c r="J30" s="15" t="s">
        <v>122</v>
      </c>
      <c r="L30" s="27"/>
      <c r="P30" s="27"/>
      <c r="S30" s="159"/>
      <c r="T30" s="32"/>
    </row>
    <row r="31" spans="1:23" ht="15" customHeight="1" x14ac:dyDescent="0.25">
      <c r="A31" s="47" t="s">
        <v>121</v>
      </c>
      <c r="B31" s="2">
        <f>'T1-2 '!B31+'T1-3'!B31</f>
        <v>322.10000000000002</v>
      </c>
      <c r="C31" s="2">
        <f>'T1-2 '!C31+'T1-3'!C31</f>
        <v>291.60000000000002</v>
      </c>
      <c r="D31" s="2">
        <f>'T1-2 '!D31+'T1-3'!D31</f>
        <v>284.60000000000002</v>
      </c>
      <c r="E31" s="2">
        <f>'T1-2 '!E31+'T1-3'!E31</f>
        <v>333.4</v>
      </c>
      <c r="F31" s="2">
        <f>'T1-2 '!F31+'T1-3'!F31</f>
        <v>314</v>
      </c>
      <c r="G31" s="2">
        <f>'T1-2 '!G31+'T1-3'!G31</f>
        <v>328.4</v>
      </c>
      <c r="H31" s="2">
        <f>'T1-2 '!H31+'T1-3'!H31</f>
        <v>286.8</v>
      </c>
      <c r="I31" s="2">
        <f>'T1-2 '!I31+'T1-3'!I31</f>
        <v>288.5</v>
      </c>
      <c r="J31" s="51" t="s">
        <v>123</v>
      </c>
      <c r="L31" s="27"/>
      <c r="P31" s="27"/>
      <c r="S31" s="159"/>
      <c r="T31" s="32"/>
    </row>
    <row r="32" spans="1:23" ht="15" customHeight="1" x14ac:dyDescent="0.25">
      <c r="A32" s="16" t="s">
        <v>15</v>
      </c>
      <c r="B32" s="86">
        <f>'T1-2 '!B32+'T1-3'!B32</f>
        <v>3215.1</v>
      </c>
      <c r="C32" s="86">
        <f>'T1-2 '!C32+'T1-3'!C32</f>
        <v>3101.4</v>
      </c>
      <c r="D32" s="86">
        <f>'T1-2 '!D32+'T1-3'!D32</f>
        <v>3043</v>
      </c>
      <c r="E32" s="86">
        <f>'T1-2 '!E32+'T1-3'!E32</f>
        <v>3103.3999999999996</v>
      </c>
      <c r="F32" s="86">
        <f>'T1-2 '!F32+'T1-3'!F32</f>
        <v>3114.6</v>
      </c>
      <c r="G32" s="86">
        <f>'T1-2 '!G32+'T1-3'!G32</f>
        <v>3058.0000000000005</v>
      </c>
      <c r="H32" s="86">
        <f>'T1-2 '!H32+'T1-3'!H32</f>
        <v>2947.7000000000003</v>
      </c>
      <c r="I32" s="86">
        <f>'T1-2 '!I32+'T1-3'!I32</f>
        <v>2823.7</v>
      </c>
      <c r="J32" s="18" t="s">
        <v>16</v>
      </c>
      <c r="L32" s="27"/>
      <c r="N32" s="22"/>
      <c r="P32" s="27"/>
      <c r="S32" s="160"/>
      <c r="T32" s="22"/>
      <c r="U32" s="102"/>
      <c r="V32" s="102"/>
      <c r="W32" s="102"/>
    </row>
    <row r="33" spans="1:18" ht="25.5" customHeight="1" x14ac:dyDescent="0.25">
      <c r="A33" s="194" t="s">
        <v>107</v>
      </c>
      <c r="B33" s="195"/>
      <c r="C33" s="196"/>
      <c r="D33" s="194"/>
      <c r="E33" s="194"/>
      <c r="F33" s="194"/>
      <c r="G33" s="209" t="s">
        <v>106</v>
      </c>
      <c r="H33" s="209"/>
      <c r="I33" s="209"/>
      <c r="J33" s="209"/>
      <c r="K33" s="32"/>
      <c r="L33" s="32"/>
    </row>
    <row r="34" spans="1:18" ht="21" customHeight="1" x14ac:dyDescent="0.25">
      <c r="A34" s="197" t="s">
        <v>118</v>
      </c>
      <c r="B34" s="197"/>
      <c r="C34" s="197"/>
      <c r="D34" s="197"/>
      <c r="E34" s="197"/>
      <c r="F34" s="197"/>
      <c r="G34" s="197"/>
      <c r="H34" s="197"/>
      <c r="I34" s="197"/>
      <c r="J34" s="39" t="s">
        <v>104</v>
      </c>
      <c r="K34" s="32"/>
      <c r="L34" s="108"/>
    </row>
    <row r="35" spans="1:18" ht="21" customHeight="1" x14ac:dyDescent="0.25">
      <c r="A35" s="197" t="s">
        <v>110</v>
      </c>
      <c r="B35" s="197"/>
      <c r="C35" s="197"/>
      <c r="D35" s="197"/>
      <c r="E35" s="197"/>
      <c r="F35" s="197"/>
      <c r="G35" s="197"/>
      <c r="H35" s="197"/>
      <c r="I35" s="197"/>
      <c r="J35" s="39" t="s">
        <v>105</v>
      </c>
      <c r="K35" s="32"/>
      <c r="L35" s="108"/>
      <c r="R35" s="22"/>
    </row>
    <row r="36" spans="1:18" ht="20.25" x14ac:dyDescent="0.55000000000000004">
      <c r="A36" s="63"/>
      <c r="B36" s="19"/>
      <c r="C36" s="19"/>
      <c r="D36" s="137"/>
      <c r="E36" s="137"/>
      <c r="F36" s="137"/>
      <c r="G36" s="137"/>
      <c r="H36" s="137"/>
      <c r="I36" s="137"/>
      <c r="J36" s="45"/>
      <c r="L36" s="109"/>
    </row>
    <row r="37" spans="1:18" ht="20.25" x14ac:dyDescent="0.55000000000000004">
      <c r="A37" s="46"/>
      <c r="B37" s="19"/>
      <c r="C37" s="88"/>
      <c r="D37" s="88"/>
      <c r="E37" s="88"/>
      <c r="F37" s="88"/>
      <c r="G37" s="88"/>
      <c r="H37" s="88"/>
      <c r="I37" s="88"/>
      <c r="J37" s="45"/>
      <c r="L37" s="109"/>
    </row>
    <row r="38" spans="1:18" x14ac:dyDescent="0.25">
      <c r="B38" s="19"/>
      <c r="C38" s="88"/>
      <c r="D38" s="88"/>
      <c r="E38" s="88"/>
      <c r="F38" s="88"/>
      <c r="G38" s="88"/>
      <c r="H38" s="88"/>
      <c r="I38" s="88"/>
      <c r="L38" s="109"/>
    </row>
    <row r="39" spans="1:18" x14ac:dyDescent="0.25">
      <c r="C39" s="88"/>
      <c r="D39" s="88"/>
      <c r="E39" s="88"/>
      <c r="F39" s="88"/>
      <c r="G39" s="88"/>
      <c r="H39" s="88"/>
      <c r="I39" s="88"/>
      <c r="L39" s="109"/>
    </row>
    <row r="40" spans="1:18" x14ac:dyDescent="0.25">
      <c r="B40" s="193"/>
      <c r="E40" s="22"/>
      <c r="L40" s="109"/>
    </row>
    <row r="42" spans="1:18" x14ac:dyDescent="0.25">
      <c r="E42" s="44"/>
    </row>
    <row r="43" spans="1:18" x14ac:dyDescent="0.25">
      <c r="F43" s="27"/>
      <c r="G43" s="27"/>
      <c r="H43" s="27"/>
      <c r="I43" s="27"/>
      <c r="J43" s="27"/>
      <c r="K43" s="27"/>
    </row>
    <row r="45" spans="1:18" x14ac:dyDescent="0.25">
      <c r="E45" s="22"/>
      <c r="F45" s="22"/>
      <c r="G45" s="27"/>
      <c r="K45" s="27"/>
    </row>
  </sheetData>
  <mergeCells count="10">
    <mergeCell ref="A33:F33"/>
    <mergeCell ref="A34:I34"/>
    <mergeCell ref="A35:I35"/>
    <mergeCell ref="A1:J1"/>
    <mergeCell ref="A2:J2"/>
    <mergeCell ref="A5:A7"/>
    <mergeCell ref="F5:I5"/>
    <mergeCell ref="J5:J7"/>
    <mergeCell ref="G33:J33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39"/>
  <sheetViews>
    <sheetView view="pageBreakPreview" zoomScale="73" zoomScaleNormal="100" zoomScaleSheetLayoutView="73" workbookViewId="0">
      <selection activeCell="B37" sqref="B37:B40"/>
    </sheetView>
  </sheetViews>
  <sheetFormatPr defaultColWidth="9" defaultRowHeight="15" x14ac:dyDescent="0.25"/>
  <cols>
    <col min="1" max="1" width="44.85546875" style="4" customWidth="1"/>
    <col min="2" max="2" width="10.5703125" style="4" customWidth="1"/>
    <col min="3" max="3" width="10.42578125" style="77" customWidth="1"/>
    <col min="4" max="5" width="10.7109375" style="4" customWidth="1"/>
    <col min="6" max="9" width="10.5703125" style="4" customWidth="1"/>
    <col min="10" max="10" width="43.5703125" style="4" customWidth="1"/>
    <col min="11" max="16384" width="9" style="4"/>
  </cols>
  <sheetData>
    <row r="1" spans="1:20" ht="20.25" customHeight="1" x14ac:dyDescent="0.25">
      <c r="A1" s="198" t="s">
        <v>152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0" ht="30" customHeight="1" x14ac:dyDescent="0.25">
      <c r="A2" s="199" t="s">
        <v>153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20" ht="5.099999999999999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20" ht="15" customHeight="1" x14ac:dyDescent="0.25">
      <c r="A4" s="20" t="s">
        <v>73</v>
      </c>
      <c r="B4" s="217"/>
      <c r="C4" s="217"/>
      <c r="D4" s="217"/>
      <c r="E4" s="217"/>
      <c r="F4" s="20"/>
      <c r="G4" s="20"/>
      <c r="H4" s="20"/>
      <c r="I4" s="20"/>
      <c r="J4" s="21" t="s">
        <v>76</v>
      </c>
    </row>
    <row r="5" spans="1:20" ht="15" customHeight="1" x14ac:dyDescent="0.25">
      <c r="A5" s="210" t="s">
        <v>0</v>
      </c>
      <c r="B5" s="203">
        <v>2025</v>
      </c>
      <c r="C5" s="204"/>
      <c r="D5" s="204"/>
      <c r="E5" s="205"/>
      <c r="F5" s="212">
        <v>2024</v>
      </c>
      <c r="G5" s="213"/>
      <c r="H5" s="213"/>
      <c r="I5" s="214"/>
      <c r="J5" s="215" t="s">
        <v>1</v>
      </c>
    </row>
    <row r="6" spans="1:20" ht="15" customHeight="1" x14ac:dyDescent="0.25">
      <c r="A6" s="211"/>
      <c r="B6" s="136" t="s">
        <v>164</v>
      </c>
      <c r="C6" s="182" t="s">
        <v>115</v>
      </c>
      <c r="D6" s="71" t="s">
        <v>20</v>
      </c>
      <c r="E6" s="71" t="s">
        <v>17</v>
      </c>
      <c r="F6" s="136" t="s">
        <v>162</v>
      </c>
      <c r="G6" s="136" t="s">
        <v>160</v>
      </c>
      <c r="H6" s="136" t="s">
        <v>158</v>
      </c>
      <c r="I6" s="136" t="s">
        <v>156</v>
      </c>
      <c r="J6" s="216"/>
    </row>
    <row r="7" spans="1:20" ht="15" customHeight="1" x14ac:dyDescent="0.25">
      <c r="A7" s="202"/>
      <c r="B7" s="31" t="s">
        <v>165</v>
      </c>
      <c r="C7" s="151" t="s">
        <v>98</v>
      </c>
      <c r="D7" s="7" t="s">
        <v>19</v>
      </c>
      <c r="E7" s="7" t="s">
        <v>18</v>
      </c>
      <c r="F7" s="31" t="s">
        <v>163</v>
      </c>
      <c r="G7" s="31" t="s">
        <v>161</v>
      </c>
      <c r="H7" s="31" t="s">
        <v>159</v>
      </c>
      <c r="I7" s="31" t="s">
        <v>157</v>
      </c>
      <c r="J7" s="208"/>
    </row>
    <row r="8" spans="1:20" ht="15" customHeight="1" x14ac:dyDescent="0.25">
      <c r="A8" s="153" t="s">
        <v>43</v>
      </c>
      <c r="B8" s="10">
        <v>147.80000000000001</v>
      </c>
      <c r="C8" s="10">
        <v>152</v>
      </c>
      <c r="D8" s="10">
        <v>155.1</v>
      </c>
      <c r="E8" s="10">
        <v>151.9</v>
      </c>
      <c r="F8" s="10">
        <v>153.69999999999999</v>
      </c>
      <c r="G8" s="10">
        <v>141</v>
      </c>
      <c r="H8" s="10">
        <v>153.80000000000001</v>
      </c>
      <c r="I8" s="10">
        <v>117.8</v>
      </c>
      <c r="J8" s="148" t="s">
        <v>56</v>
      </c>
      <c r="M8" s="103"/>
      <c r="N8" s="103"/>
      <c r="O8" s="103"/>
      <c r="P8" s="103"/>
      <c r="Q8" s="103"/>
      <c r="R8" s="103"/>
      <c r="S8" s="159"/>
      <c r="T8" s="161"/>
    </row>
    <row r="9" spans="1:20" ht="15" customHeight="1" x14ac:dyDescent="0.25">
      <c r="A9" s="154" t="s">
        <v>2</v>
      </c>
      <c r="B9" s="10">
        <v>522.4</v>
      </c>
      <c r="C9" s="10">
        <v>559.1</v>
      </c>
      <c r="D9" s="10">
        <v>499.9</v>
      </c>
      <c r="E9" s="10">
        <v>461.7</v>
      </c>
      <c r="F9" s="10">
        <v>493.4</v>
      </c>
      <c r="G9" s="10">
        <v>482.40000000000003</v>
      </c>
      <c r="H9" s="10">
        <v>462.29999999999995</v>
      </c>
      <c r="I9" s="10">
        <v>425.4</v>
      </c>
      <c r="J9" s="148" t="s">
        <v>78</v>
      </c>
      <c r="M9" s="103"/>
      <c r="N9" s="103"/>
      <c r="O9" s="103"/>
      <c r="P9" s="103"/>
      <c r="Q9" s="103"/>
      <c r="R9" s="103"/>
      <c r="S9" s="159"/>
      <c r="T9" s="161"/>
    </row>
    <row r="10" spans="1:20" ht="15" customHeight="1" x14ac:dyDescent="0.25">
      <c r="A10" s="155" t="s">
        <v>3</v>
      </c>
      <c r="B10" s="2">
        <v>16.100000000000001</v>
      </c>
      <c r="C10" s="2">
        <v>16</v>
      </c>
      <c r="D10" s="2">
        <v>16.399999999999999</v>
      </c>
      <c r="E10" s="2">
        <v>16</v>
      </c>
      <c r="F10" s="2">
        <v>16.7</v>
      </c>
      <c r="G10" s="2">
        <v>16.3</v>
      </c>
      <c r="H10" s="2">
        <v>17.2</v>
      </c>
      <c r="I10" s="2">
        <v>16.2</v>
      </c>
      <c r="J10" s="149" t="s">
        <v>4</v>
      </c>
      <c r="M10" s="103"/>
      <c r="N10" s="103"/>
      <c r="O10" s="103"/>
      <c r="P10" s="103"/>
      <c r="Q10" s="103"/>
      <c r="R10" s="103"/>
      <c r="S10" s="159"/>
      <c r="T10" s="161"/>
    </row>
    <row r="11" spans="1:20" ht="15" customHeight="1" x14ac:dyDescent="0.25">
      <c r="A11" s="155" t="s">
        <v>5</v>
      </c>
      <c r="B11" s="2">
        <v>488.9</v>
      </c>
      <c r="C11" s="2">
        <v>523.1</v>
      </c>
      <c r="D11" s="2">
        <v>467.4</v>
      </c>
      <c r="E11" s="2">
        <v>428.2</v>
      </c>
      <c r="F11" s="2">
        <v>459.3</v>
      </c>
      <c r="G11" s="2">
        <v>447.2</v>
      </c>
      <c r="H11" s="2">
        <v>428.3</v>
      </c>
      <c r="I11" s="2">
        <v>389.4</v>
      </c>
      <c r="J11" s="149" t="s">
        <v>57</v>
      </c>
      <c r="M11" s="103"/>
      <c r="N11" s="103"/>
      <c r="O11" s="103"/>
      <c r="P11" s="103"/>
      <c r="Q11" s="103"/>
      <c r="R11" s="103"/>
      <c r="S11" s="159"/>
      <c r="T11" s="161"/>
    </row>
    <row r="12" spans="1:20" ht="15" customHeight="1" x14ac:dyDescent="0.25">
      <c r="A12" s="155" t="s">
        <v>44</v>
      </c>
      <c r="B12" s="2">
        <v>10.7</v>
      </c>
      <c r="C12" s="2">
        <v>12.2</v>
      </c>
      <c r="D12" s="2">
        <v>10.4</v>
      </c>
      <c r="E12" s="2">
        <v>11.2</v>
      </c>
      <c r="F12" s="2">
        <v>10.199999999999999</v>
      </c>
      <c r="G12" s="2">
        <v>11.8</v>
      </c>
      <c r="H12" s="2">
        <v>9.4</v>
      </c>
      <c r="I12" s="2">
        <v>10.5</v>
      </c>
      <c r="J12" s="149" t="s">
        <v>58</v>
      </c>
      <c r="M12" s="103"/>
      <c r="N12" s="103"/>
      <c r="O12" s="103"/>
      <c r="P12" s="103"/>
      <c r="Q12" s="103"/>
      <c r="R12" s="103"/>
      <c r="S12" s="159"/>
      <c r="T12" s="161"/>
    </row>
    <row r="13" spans="1:20" ht="25.5" customHeight="1" x14ac:dyDescent="0.25">
      <c r="A13" s="155" t="s">
        <v>55</v>
      </c>
      <c r="B13" s="2">
        <v>6.7</v>
      </c>
      <c r="C13" s="2">
        <v>7.8</v>
      </c>
      <c r="D13" s="2">
        <v>5.7</v>
      </c>
      <c r="E13" s="2">
        <v>6.3</v>
      </c>
      <c r="F13" s="2">
        <v>7.2</v>
      </c>
      <c r="G13" s="2">
        <v>7.1</v>
      </c>
      <c r="H13" s="2">
        <v>7.4</v>
      </c>
      <c r="I13" s="2">
        <v>9.3000000000000007</v>
      </c>
      <c r="J13" s="149" t="s">
        <v>112</v>
      </c>
      <c r="M13" s="103"/>
      <c r="N13" s="103"/>
      <c r="O13" s="103"/>
      <c r="P13" s="103"/>
      <c r="Q13" s="103"/>
      <c r="R13" s="103"/>
      <c r="S13" s="159"/>
      <c r="T13" s="161"/>
    </row>
    <row r="14" spans="1:20" ht="15" customHeight="1" x14ac:dyDescent="0.25">
      <c r="A14" s="154" t="s">
        <v>6</v>
      </c>
      <c r="B14" s="10">
        <v>116.6</v>
      </c>
      <c r="C14" s="10">
        <v>124</v>
      </c>
      <c r="D14" s="10">
        <v>136.9</v>
      </c>
      <c r="E14" s="10">
        <v>108.3</v>
      </c>
      <c r="F14" s="10">
        <v>129.6</v>
      </c>
      <c r="G14" s="10">
        <v>119.1</v>
      </c>
      <c r="H14" s="10">
        <v>112.8</v>
      </c>
      <c r="I14" s="10">
        <v>115.1</v>
      </c>
      <c r="J14" s="148" t="s">
        <v>7</v>
      </c>
      <c r="M14" s="103"/>
      <c r="N14" s="103"/>
      <c r="O14" s="103"/>
      <c r="P14" s="103"/>
      <c r="Q14" s="103"/>
      <c r="R14" s="103"/>
      <c r="S14" s="159"/>
      <c r="T14" s="161"/>
    </row>
    <row r="15" spans="1:20" s="165" customFormat="1" ht="25.5" customHeight="1" x14ac:dyDescent="0.25">
      <c r="A15" s="162" t="s">
        <v>102</v>
      </c>
      <c r="B15" s="10">
        <v>565</v>
      </c>
      <c r="C15" s="163">
        <v>556.79999999999995</v>
      </c>
      <c r="D15" s="163">
        <v>575.70000000000005</v>
      </c>
      <c r="E15" s="163">
        <v>575.6</v>
      </c>
      <c r="F15" s="163">
        <v>574.9</v>
      </c>
      <c r="G15" s="163">
        <v>573.29999999999995</v>
      </c>
      <c r="H15" s="163">
        <v>547.6</v>
      </c>
      <c r="I15" s="163">
        <v>494.9</v>
      </c>
      <c r="J15" s="164" t="s">
        <v>79</v>
      </c>
      <c r="K15" s="4"/>
      <c r="L15" s="4"/>
      <c r="M15" s="103"/>
      <c r="N15" s="166"/>
      <c r="O15" s="166"/>
      <c r="P15" s="166"/>
      <c r="Q15" s="166"/>
      <c r="R15" s="166"/>
      <c r="S15" s="167"/>
      <c r="T15" s="168"/>
    </row>
    <row r="16" spans="1:20" ht="15" customHeight="1" x14ac:dyDescent="0.25">
      <c r="A16" s="154" t="s">
        <v>45</v>
      </c>
      <c r="B16" s="10">
        <v>17.399999999999999</v>
      </c>
      <c r="C16" s="10">
        <v>20.399999999999999</v>
      </c>
      <c r="D16" s="10">
        <v>19.5</v>
      </c>
      <c r="E16" s="10">
        <v>16.399999999999999</v>
      </c>
      <c r="F16" s="10">
        <v>19.899999999999999</v>
      </c>
      <c r="G16" s="10">
        <v>21.2</v>
      </c>
      <c r="H16" s="10">
        <v>20.2</v>
      </c>
      <c r="I16" s="10">
        <v>17.3</v>
      </c>
      <c r="J16" s="148" t="s">
        <v>59</v>
      </c>
      <c r="M16" s="103"/>
      <c r="N16" s="103"/>
      <c r="O16" s="103"/>
      <c r="P16" s="103"/>
      <c r="Q16" s="103"/>
      <c r="R16" s="103"/>
      <c r="S16" s="159"/>
      <c r="T16" s="161"/>
    </row>
    <row r="17" spans="1:20" ht="15" customHeight="1" x14ac:dyDescent="0.25">
      <c r="A17" s="154" t="s">
        <v>46</v>
      </c>
      <c r="B17" s="10">
        <v>162.80000000000001</v>
      </c>
      <c r="C17" s="10">
        <v>167.8</v>
      </c>
      <c r="D17" s="10">
        <v>177</v>
      </c>
      <c r="E17" s="10">
        <v>168.7</v>
      </c>
      <c r="F17" s="10">
        <v>171.1</v>
      </c>
      <c r="G17" s="10">
        <v>171.3</v>
      </c>
      <c r="H17" s="10">
        <v>171.5</v>
      </c>
      <c r="I17" s="10">
        <v>169</v>
      </c>
      <c r="J17" s="148" t="s">
        <v>60</v>
      </c>
      <c r="M17" s="103"/>
      <c r="N17" s="103"/>
      <c r="O17" s="103"/>
      <c r="P17" s="103"/>
      <c r="Q17" s="103"/>
      <c r="R17" s="103"/>
      <c r="S17" s="159"/>
      <c r="T17" s="161"/>
    </row>
    <row r="18" spans="1:20" ht="15" customHeight="1" x14ac:dyDescent="0.25">
      <c r="A18" s="154" t="s">
        <v>47</v>
      </c>
      <c r="B18" s="2">
        <v>105.9</v>
      </c>
      <c r="C18" s="10">
        <v>106.3</v>
      </c>
      <c r="D18" s="10">
        <v>101.8</v>
      </c>
      <c r="E18" s="10">
        <v>95.5</v>
      </c>
      <c r="F18" s="10">
        <v>94.5</v>
      </c>
      <c r="G18" s="10">
        <v>98.2</v>
      </c>
      <c r="H18" s="10">
        <v>95.5</v>
      </c>
      <c r="I18" s="10">
        <v>90.1</v>
      </c>
      <c r="J18" s="148" t="s">
        <v>61</v>
      </c>
      <c r="M18" s="103"/>
      <c r="N18" s="103"/>
      <c r="O18" s="103"/>
      <c r="P18" s="103"/>
      <c r="Q18" s="103"/>
      <c r="R18" s="103"/>
      <c r="S18" s="159"/>
      <c r="T18" s="161"/>
    </row>
    <row r="19" spans="1:20" ht="15" customHeight="1" x14ac:dyDescent="0.25">
      <c r="A19" s="154" t="s">
        <v>8</v>
      </c>
      <c r="B19" s="2">
        <v>555.1</v>
      </c>
      <c r="C19" s="10">
        <v>563.1</v>
      </c>
      <c r="D19" s="10">
        <v>580.1</v>
      </c>
      <c r="E19" s="10">
        <v>553.6</v>
      </c>
      <c r="F19" s="10">
        <v>559.69999999999993</v>
      </c>
      <c r="G19" s="10">
        <v>559.80000000000018</v>
      </c>
      <c r="H19" s="10">
        <v>546.6</v>
      </c>
      <c r="I19" s="10">
        <v>542.6</v>
      </c>
      <c r="J19" s="148" t="s">
        <v>9</v>
      </c>
      <c r="M19" s="103"/>
      <c r="N19" s="103"/>
      <c r="O19" s="103"/>
      <c r="P19" s="103"/>
      <c r="Q19" s="103"/>
      <c r="R19" s="103"/>
      <c r="S19" s="159"/>
      <c r="T19" s="161"/>
    </row>
    <row r="20" spans="1:20" ht="15" customHeight="1" x14ac:dyDescent="0.25">
      <c r="A20" s="155" t="s">
        <v>48</v>
      </c>
      <c r="B20" s="2">
        <v>31.9</v>
      </c>
      <c r="C20" s="2">
        <v>31.8</v>
      </c>
      <c r="D20" s="2">
        <v>27.8</v>
      </c>
      <c r="E20" s="2">
        <v>26.3</v>
      </c>
      <c r="F20" s="2">
        <v>23.7</v>
      </c>
      <c r="G20" s="2">
        <v>23.8</v>
      </c>
      <c r="H20" s="2">
        <v>22.2</v>
      </c>
      <c r="I20" s="2">
        <v>20.5</v>
      </c>
      <c r="J20" s="149" t="s">
        <v>62</v>
      </c>
      <c r="M20" s="103"/>
      <c r="N20" s="103"/>
      <c r="O20" s="103"/>
      <c r="P20" s="103"/>
      <c r="Q20" s="103"/>
      <c r="R20" s="103"/>
      <c r="S20" s="159"/>
      <c r="T20" s="161"/>
    </row>
    <row r="21" spans="1:20" ht="15" customHeight="1" x14ac:dyDescent="0.25">
      <c r="A21" s="155" t="s">
        <v>49</v>
      </c>
      <c r="B21" s="2">
        <v>148.69999999999999</v>
      </c>
      <c r="C21" s="2">
        <v>158.1</v>
      </c>
      <c r="D21" s="2">
        <v>174.6</v>
      </c>
      <c r="E21" s="2">
        <v>138.1</v>
      </c>
      <c r="F21" s="2">
        <v>165.4</v>
      </c>
      <c r="G21" s="2">
        <v>152</v>
      </c>
      <c r="H21" s="2">
        <v>143.9</v>
      </c>
      <c r="I21" s="2">
        <v>147</v>
      </c>
      <c r="J21" s="149" t="s">
        <v>63</v>
      </c>
      <c r="M21" s="103"/>
      <c r="N21" s="103"/>
      <c r="O21" s="103"/>
      <c r="P21" s="103"/>
      <c r="Q21" s="103"/>
      <c r="R21" s="103"/>
      <c r="S21" s="159"/>
      <c r="T21" s="161"/>
    </row>
    <row r="22" spans="1:20" ht="15" customHeight="1" x14ac:dyDescent="0.25">
      <c r="A22" s="155" t="s">
        <v>50</v>
      </c>
      <c r="B22" s="2">
        <v>22.5</v>
      </c>
      <c r="C22" s="2">
        <v>21.4</v>
      </c>
      <c r="D22" s="2">
        <v>20.5</v>
      </c>
      <c r="E22" s="2">
        <v>18.2</v>
      </c>
      <c r="F22" s="2">
        <v>12.4</v>
      </c>
      <c r="G22" s="2">
        <v>26.4</v>
      </c>
      <c r="H22" s="2">
        <v>23.5</v>
      </c>
      <c r="I22" s="2">
        <v>23.8</v>
      </c>
      <c r="J22" s="149" t="s">
        <v>64</v>
      </c>
      <c r="M22" s="103"/>
      <c r="N22" s="103"/>
      <c r="O22" s="103"/>
      <c r="P22" s="103"/>
      <c r="Q22" s="103"/>
      <c r="R22" s="103"/>
      <c r="S22" s="159"/>
      <c r="T22" s="161"/>
    </row>
    <row r="23" spans="1:20" ht="15" customHeight="1" x14ac:dyDescent="0.25">
      <c r="A23" s="155" t="s">
        <v>51</v>
      </c>
      <c r="B23" s="2">
        <v>11.6</v>
      </c>
      <c r="C23" s="2">
        <v>7.5</v>
      </c>
      <c r="D23" s="2">
        <v>15.2</v>
      </c>
      <c r="E23" s="2">
        <v>15.3</v>
      </c>
      <c r="F23" s="2">
        <v>11.6</v>
      </c>
      <c r="G23" s="2">
        <v>9.5</v>
      </c>
      <c r="H23" s="2">
        <v>14.4</v>
      </c>
      <c r="I23" s="2">
        <v>15.3</v>
      </c>
      <c r="J23" s="149" t="s">
        <v>65</v>
      </c>
      <c r="M23" s="103"/>
      <c r="N23" s="103"/>
      <c r="O23" s="103"/>
      <c r="P23" s="103"/>
      <c r="Q23" s="103"/>
      <c r="R23" s="103"/>
      <c r="S23" s="159"/>
      <c r="T23" s="161"/>
    </row>
    <row r="24" spans="1:20" ht="15" customHeight="1" x14ac:dyDescent="0.25">
      <c r="A24" s="155" t="s">
        <v>10</v>
      </c>
      <c r="B24" s="2">
        <v>187.9</v>
      </c>
      <c r="C24" s="2">
        <v>187.5</v>
      </c>
      <c r="D24" s="2">
        <v>179.8</v>
      </c>
      <c r="E24" s="2">
        <v>191.5</v>
      </c>
      <c r="F24" s="2">
        <v>186.6</v>
      </c>
      <c r="G24" s="2">
        <v>185.5</v>
      </c>
      <c r="H24" s="2">
        <v>186.5</v>
      </c>
      <c r="I24" s="2">
        <v>188.3</v>
      </c>
      <c r="J24" s="149" t="s">
        <v>11</v>
      </c>
      <c r="M24" s="103"/>
      <c r="N24" s="103"/>
      <c r="O24" s="103"/>
      <c r="P24" s="103"/>
      <c r="Q24" s="103"/>
      <c r="R24" s="103"/>
      <c r="S24" s="159"/>
      <c r="T24" s="161"/>
    </row>
    <row r="25" spans="1:20" ht="15" customHeight="1" x14ac:dyDescent="0.25">
      <c r="A25" s="155" t="s">
        <v>52</v>
      </c>
      <c r="B25" s="2">
        <v>112.3</v>
      </c>
      <c r="C25" s="2">
        <v>112.7</v>
      </c>
      <c r="D25" s="2">
        <v>109.2</v>
      </c>
      <c r="E25" s="2">
        <v>113.5</v>
      </c>
      <c r="F25" s="2">
        <v>118.6</v>
      </c>
      <c r="G25" s="2">
        <v>118.2</v>
      </c>
      <c r="H25" s="2">
        <v>110.2</v>
      </c>
      <c r="I25" s="2">
        <v>113.2</v>
      </c>
      <c r="J25" s="149" t="s">
        <v>12</v>
      </c>
      <c r="M25" s="103"/>
      <c r="N25" s="103"/>
      <c r="O25" s="103"/>
      <c r="P25" s="103"/>
      <c r="Q25" s="103"/>
      <c r="R25" s="103"/>
      <c r="S25" s="159"/>
      <c r="T25" s="161"/>
    </row>
    <row r="26" spans="1:20" ht="15" customHeight="1" x14ac:dyDescent="0.25">
      <c r="A26" s="155" t="s">
        <v>53</v>
      </c>
      <c r="B26" s="2">
        <v>3.8</v>
      </c>
      <c r="C26" s="2">
        <v>5.3</v>
      </c>
      <c r="D26" s="2">
        <v>4.8</v>
      </c>
      <c r="E26" s="2">
        <v>3.1</v>
      </c>
      <c r="F26" s="2">
        <v>4.9000000000000004</v>
      </c>
      <c r="G26" s="2">
        <v>6.7</v>
      </c>
      <c r="H26" s="2">
        <v>5.6</v>
      </c>
      <c r="I26" s="2">
        <v>4.3</v>
      </c>
      <c r="J26" s="149" t="s">
        <v>66</v>
      </c>
      <c r="M26" s="103"/>
      <c r="N26" s="103"/>
      <c r="O26" s="103"/>
      <c r="P26" s="103"/>
      <c r="Q26" s="103"/>
      <c r="R26" s="103"/>
      <c r="S26" s="159"/>
      <c r="T26" s="161"/>
    </row>
    <row r="27" spans="1:20" ht="15" customHeight="1" x14ac:dyDescent="0.25">
      <c r="A27" s="155" t="s">
        <v>54</v>
      </c>
      <c r="B27" s="2">
        <v>36.4</v>
      </c>
      <c r="C27" s="2">
        <v>38.799999999999997</v>
      </c>
      <c r="D27" s="2">
        <v>48.2</v>
      </c>
      <c r="E27" s="2">
        <v>47.6</v>
      </c>
      <c r="F27" s="2">
        <v>36.5</v>
      </c>
      <c r="G27" s="2">
        <v>37.700000000000003</v>
      </c>
      <c r="H27" s="2">
        <v>40.299999999999997</v>
      </c>
      <c r="I27" s="2">
        <v>30.2</v>
      </c>
      <c r="J27" s="149" t="s">
        <v>67</v>
      </c>
      <c r="M27" s="103"/>
      <c r="N27" s="103"/>
      <c r="O27" s="103"/>
      <c r="P27" s="103"/>
      <c r="Q27" s="103"/>
      <c r="R27" s="103"/>
      <c r="S27" s="159"/>
      <c r="T27" s="161"/>
    </row>
    <row r="28" spans="1:20" ht="15" customHeight="1" x14ac:dyDescent="0.25">
      <c r="A28" s="156" t="s">
        <v>124</v>
      </c>
      <c r="B28" s="2">
        <v>226.3</v>
      </c>
      <c r="C28" s="2">
        <v>211.7</v>
      </c>
      <c r="D28" s="10">
        <v>207.2</v>
      </c>
      <c r="E28" s="10">
        <v>204.8</v>
      </c>
      <c r="F28" s="10">
        <v>238</v>
      </c>
      <c r="G28" s="10">
        <v>212.7</v>
      </c>
      <c r="H28" s="10">
        <v>213.9</v>
      </c>
      <c r="I28" s="10">
        <v>203.1</v>
      </c>
      <c r="J28" s="148" t="s">
        <v>125</v>
      </c>
      <c r="M28" s="103"/>
      <c r="N28" s="103"/>
      <c r="O28" s="103"/>
      <c r="P28" s="103"/>
      <c r="Q28" s="103"/>
      <c r="R28" s="103"/>
      <c r="S28" s="159"/>
      <c r="T28" s="161"/>
    </row>
    <row r="29" spans="1:20" ht="15" customHeight="1" x14ac:dyDescent="0.25">
      <c r="A29" s="154" t="s">
        <v>13</v>
      </c>
      <c r="B29" s="10">
        <v>1.4</v>
      </c>
      <c r="C29" s="10">
        <v>1.4</v>
      </c>
      <c r="D29" s="10">
        <v>1.4</v>
      </c>
      <c r="E29" s="10">
        <v>1.4</v>
      </c>
      <c r="F29" s="10">
        <v>1.2</v>
      </c>
      <c r="G29" s="10">
        <v>1.4</v>
      </c>
      <c r="H29" s="10">
        <v>1.4</v>
      </c>
      <c r="I29" s="10">
        <v>1.4</v>
      </c>
      <c r="J29" s="148" t="s">
        <v>14</v>
      </c>
      <c r="M29" s="103"/>
      <c r="N29" s="103"/>
      <c r="O29" s="103"/>
      <c r="P29" s="103"/>
      <c r="Q29" s="103"/>
      <c r="R29" s="103"/>
      <c r="S29" s="159"/>
      <c r="T29" s="161"/>
    </row>
    <row r="30" spans="1:20" ht="15" customHeight="1" x14ac:dyDescent="0.25">
      <c r="A30" s="157" t="s">
        <v>120</v>
      </c>
      <c r="B30" s="2">
        <v>296.60000000000002</v>
      </c>
      <c r="C30" s="2">
        <v>271.8</v>
      </c>
      <c r="D30" s="2">
        <v>231</v>
      </c>
      <c r="E30" s="2">
        <v>270.39999999999998</v>
      </c>
      <c r="F30" s="2">
        <v>284.3</v>
      </c>
      <c r="G30" s="2">
        <v>258.39999999999998</v>
      </c>
      <c r="H30" s="2">
        <v>240.5</v>
      </c>
      <c r="I30" s="2">
        <v>262.5</v>
      </c>
      <c r="J30" s="149" t="s">
        <v>122</v>
      </c>
      <c r="M30" s="103"/>
      <c r="N30" s="103"/>
      <c r="O30" s="103"/>
      <c r="P30" s="103"/>
      <c r="Q30" s="103"/>
      <c r="R30" s="103"/>
      <c r="S30" s="159"/>
      <c r="T30" s="161"/>
    </row>
    <row r="31" spans="1:20" ht="15" customHeight="1" x14ac:dyDescent="0.25">
      <c r="A31" s="157" t="s">
        <v>121</v>
      </c>
      <c r="B31" s="2">
        <v>322.10000000000002</v>
      </c>
      <c r="C31" s="2">
        <v>291.60000000000002</v>
      </c>
      <c r="D31" s="2">
        <v>284.60000000000002</v>
      </c>
      <c r="E31" s="2">
        <v>333.4</v>
      </c>
      <c r="F31" s="2">
        <v>314</v>
      </c>
      <c r="G31" s="2">
        <v>328.4</v>
      </c>
      <c r="H31" s="2">
        <v>286.8</v>
      </c>
      <c r="I31" s="2">
        <v>288.5</v>
      </c>
      <c r="J31" s="51" t="s">
        <v>123</v>
      </c>
      <c r="M31" s="103"/>
      <c r="N31" s="103"/>
      <c r="O31" s="103"/>
      <c r="P31" s="103"/>
      <c r="Q31" s="103"/>
      <c r="R31" s="103"/>
      <c r="S31" s="159"/>
      <c r="T31" s="161"/>
    </row>
    <row r="32" spans="1:20" ht="15" customHeight="1" x14ac:dyDescent="0.25">
      <c r="A32" s="158" t="s">
        <v>15</v>
      </c>
      <c r="B32" s="86">
        <v>3039.4</v>
      </c>
      <c r="C32" s="152">
        <v>3026</v>
      </c>
      <c r="D32" s="3">
        <v>2970.2</v>
      </c>
      <c r="E32" s="3">
        <v>2941.7</v>
      </c>
      <c r="F32" s="3">
        <v>3034.2999999999997</v>
      </c>
      <c r="G32" s="3">
        <v>2967.2000000000003</v>
      </c>
      <c r="H32" s="3">
        <v>2852.9</v>
      </c>
      <c r="I32" s="3">
        <v>2727.7</v>
      </c>
      <c r="J32" s="150" t="s">
        <v>16</v>
      </c>
      <c r="M32" s="103"/>
      <c r="N32" s="103"/>
      <c r="O32" s="103"/>
      <c r="P32" s="103"/>
      <c r="Q32" s="103"/>
      <c r="R32" s="103"/>
      <c r="S32" s="160"/>
      <c r="T32" s="161"/>
    </row>
    <row r="33" spans="1:12" ht="25.5" customHeight="1" x14ac:dyDescent="0.25">
      <c r="A33" s="194" t="s">
        <v>107</v>
      </c>
      <c r="B33" s="195"/>
      <c r="C33" s="196"/>
      <c r="D33" s="194"/>
      <c r="E33" s="194"/>
      <c r="F33" s="194"/>
      <c r="G33" s="209" t="s">
        <v>106</v>
      </c>
      <c r="H33" s="209"/>
      <c r="I33" s="209"/>
      <c r="J33" s="209"/>
    </row>
    <row r="34" spans="1:12" ht="21" customHeight="1" x14ac:dyDescent="0.25">
      <c r="A34" s="197" t="s">
        <v>118</v>
      </c>
      <c r="B34" s="197"/>
      <c r="C34" s="197"/>
      <c r="D34" s="197"/>
      <c r="E34" s="197"/>
      <c r="F34" s="197"/>
      <c r="G34" s="197"/>
      <c r="H34" s="197"/>
      <c r="I34" s="197"/>
      <c r="J34" s="39" t="s">
        <v>104</v>
      </c>
      <c r="L34" s="32"/>
    </row>
    <row r="35" spans="1:12" ht="21" customHeight="1" x14ac:dyDescent="0.25">
      <c r="A35" s="197" t="s">
        <v>110</v>
      </c>
      <c r="B35" s="197"/>
      <c r="C35" s="197"/>
      <c r="D35" s="197"/>
      <c r="E35" s="197"/>
      <c r="F35" s="197"/>
      <c r="G35" s="197"/>
      <c r="H35" s="197"/>
      <c r="I35" s="197"/>
      <c r="J35" s="39" t="s">
        <v>105</v>
      </c>
      <c r="L35" s="32"/>
    </row>
    <row r="36" spans="1:12" ht="20.25" x14ac:dyDescent="0.55000000000000004">
      <c r="A36" s="24"/>
      <c r="B36" s="19"/>
      <c r="C36" s="19"/>
      <c r="D36" s="88"/>
      <c r="E36" s="88"/>
      <c r="F36" s="88"/>
      <c r="G36" s="88"/>
      <c r="H36" s="88"/>
      <c r="I36" s="137"/>
      <c r="J36" s="45"/>
    </row>
    <row r="37" spans="1:12" ht="20.25" x14ac:dyDescent="0.55000000000000004">
      <c r="A37" s="46"/>
      <c r="B37" s="19"/>
      <c r="C37" s="88"/>
      <c r="D37" s="88"/>
      <c r="E37" s="88"/>
      <c r="F37" s="88"/>
      <c r="G37" s="88"/>
      <c r="H37" s="88"/>
      <c r="I37" s="88"/>
      <c r="J37" s="45"/>
    </row>
    <row r="38" spans="1:12" x14ac:dyDescent="0.25">
      <c r="B38" s="19"/>
      <c r="C38" s="88"/>
      <c r="D38" s="88"/>
      <c r="E38" s="88"/>
      <c r="F38" s="88"/>
      <c r="G38" s="88"/>
      <c r="H38" s="88"/>
      <c r="I38" s="88"/>
    </row>
    <row r="39" spans="1:12" x14ac:dyDescent="0.25">
      <c r="C39" s="88"/>
      <c r="D39" s="88"/>
      <c r="E39" s="88"/>
      <c r="F39" s="88"/>
      <c r="G39" s="88"/>
      <c r="H39" s="88"/>
      <c r="I39" s="88"/>
    </row>
  </sheetData>
  <mergeCells count="11">
    <mergeCell ref="A34:I34"/>
    <mergeCell ref="A35:I35"/>
    <mergeCell ref="A1:J1"/>
    <mergeCell ref="A2:J2"/>
    <mergeCell ref="A5:A7"/>
    <mergeCell ref="F5:I5"/>
    <mergeCell ref="J5:J7"/>
    <mergeCell ref="A33:F33"/>
    <mergeCell ref="G33:J33"/>
    <mergeCell ref="B4:E4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40"/>
  <sheetViews>
    <sheetView view="pageBreakPreview" zoomScale="68" zoomScaleNormal="100" zoomScaleSheetLayoutView="68" workbookViewId="0">
      <selection activeCell="B37" sqref="B37"/>
    </sheetView>
  </sheetViews>
  <sheetFormatPr defaultColWidth="9" defaultRowHeight="15" x14ac:dyDescent="0.25"/>
  <cols>
    <col min="1" max="1" width="43.5703125" style="4" customWidth="1"/>
    <col min="2" max="2" width="11" style="4" customWidth="1"/>
    <col min="3" max="3" width="10.42578125" style="4" customWidth="1"/>
    <col min="4" max="5" width="10.7109375" style="4" customWidth="1"/>
    <col min="6" max="9" width="10.5703125" style="4" customWidth="1"/>
    <col min="10" max="10" width="43.5703125" style="4" customWidth="1"/>
    <col min="11" max="16384" width="9" style="4"/>
  </cols>
  <sheetData>
    <row r="1" spans="1:21" ht="19.5" customHeight="1" x14ac:dyDescent="0.25">
      <c r="A1" s="198" t="s">
        <v>150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1" ht="19.5" customHeight="1" x14ac:dyDescent="0.25">
      <c r="A2" s="199" t="s">
        <v>151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21" ht="5.099999999999999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21" ht="15" customHeight="1" x14ac:dyDescent="0.25">
      <c r="A4" s="20" t="s">
        <v>72</v>
      </c>
      <c r="B4" s="217"/>
      <c r="C4" s="217"/>
      <c r="D4" s="217"/>
      <c r="E4" s="217"/>
      <c r="F4" s="20"/>
      <c r="G4" s="20"/>
      <c r="H4" s="20"/>
      <c r="I4" s="20"/>
      <c r="J4" s="21" t="s">
        <v>76</v>
      </c>
    </row>
    <row r="5" spans="1:21" ht="15" customHeight="1" x14ac:dyDescent="0.25">
      <c r="A5" s="200" t="s">
        <v>0</v>
      </c>
      <c r="B5" s="203">
        <v>2025</v>
      </c>
      <c r="C5" s="204"/>
      <c r="D5" s="204"/>
      <c r="E5" s="205"/>
      <c r="F5" s="212">
        <v>2024</v>
      </c>
      <c r="G5" s="213"/>
      <c r="H5" s="213"/>
      <c r="I5" s="214"/>
      <c r="J5" s="206" t="s">
        <v>1</v>
      </c>
    </row>
    <row r="6" spans="1:21" ht="15" customHeight="1" x14ac:dyDescent="0.25">
      <c r="A6" s="201"/>
      <c r="B6" s="6" t="s">
        <v>168</v>
      </c>
      <c r="C6" s="97" t="s">
        <v>166</v>
      </c>
      <c r="D6" s="101" t="s">
        <v>97</v>
      </c>
      <c r="E6" s="99" t="s">
        <v>96</v>
      </c>
      <c r="F6" s="6" t="s">
        <v>162</v>
      </c>
      <c r="G6" s="30" t="s">
        <v>160</v>
      </c>
      <c r="H6" s="6" t="s">
        <v>158</v>
      </c>
      <c r="I6" s="6" t="s">
        <v>156</v>
      </c>
      <c r="J6" s="207"/>
    </row>
    <row r="7" spans="1:21" ht="15" customHeight="1" x14ac:dyDescent="0.25">
      <c r="A7" s="202"/>
      <c r="B7" s="7" t="s">
        <v>170</v>
      </c>
      <c r="C7" s="98" t="s">
        <v>167</v>
      </c>
      <c r="D7" s="7" t="s">
        <v>99</v>
      </c>
      <c r="E7" s="100" t="s">
        <v>100</v>
      </c>
      <c r="F7" s="7" t="s">
        <v>163</v>
      </c>
      <c r="G7" s="31" t="s">
        <v>161</v>
      </c>
      <c r="H7" s="7" t="s">
        <v>159</v>
      </c>
      <c r="I7" s="7" t="s">
        <v>157</v>
      </c>
      <c r="J7" s="208"/>
    </row>
    <row r="8" spans="1:21" ht="15" customHeight="1" x14ac:dyDescent="0.25">
      <c r="A8" s="8" t="s">
        <v>43</v>
      </c>
      <c r="B8" s="82">
        <v>4</v>
      </c>
      <c r="C8" s="82">
        <v>4</v>
      </c>
      <c r="D8" s="84">
        <v>4</v>
      </c>
      <c r="E8" s="67">
        <v>4</v>
      </c>
      <c r="F8" s="10">
        <v>4</v>
      </c>
      <c r="G8" s="10">
        <v>4</v>
      </c>
      <c r="H8" s="10">
        <v>4</v>
      </c>
      <c r="I8" s="10">
        <v>4</v>
      </c>
      <c r="J8" s="11" t="s">
        <v>56</v>
      </c>
      <c r="M8" s="139"/>
      <c r="N8" s="103"/>
      <c r="O8" s="103"/>
      <c r="P8" s="103"/>
      <c r="Q8" s="103"/>
      <c r="R8" s="103"/>
      <c r="S8" s="160"/>
      <c r="T8" s="32"/>
      <c r="U8" s="19"/>
    </row>
    <row r="9" spans="1:21" ht="15" customHeight="1" x14ac:dyDescent="0.25">
      <c r="A9" s="12" t="s">
        <v>2</v>
      </c>
      <c r="B9" s="82">
        <v>2.9</v>
      </c>
      <c r="C9" s="78">
        <v>2.9</v>
      </c>
      <c r="D9" s="84">
        <v>2.9</v>
      </c>
      <c r="E9" s="10">
        <v>2.9</v>
      </c>
      <c r="F9" s="10">
        <v>2.9</v>
      </c>
      <c r="G9" s="10">
        <v>2.9</v>
      </c>
      <c r="H9" s="10">
        <v>2.9</v>
      </c>
      <c r="I9" s="10">
        <v>2.9</v>
      </c>
      <c r="J9" s="11" t="s">
        <v>69</v>
      </c>
      <c r="M9" s="139"/>
      <c r="N9" s="103"/>
      <c r="O9" s="103"/>
      <c r="P9" s="103"/>
      <c r="Q9" s="103"/>
      <c r="R9" s="103"/>
      <c r="S9" s="160"/>
      <c r="T9" s="32"/>
      <c r="U9" s="19"/>
    </row>
    <row r="10" spans="1:21" ht="15" customHeight="1" x14ac:dyDescent="0.25">
      <c r="A10" s="13" t="s">
        <v>3</v>
      </c>
      <c r="B10" s="83">
        <v>0</v>
      </c>
      <c r="C10" s="83">
        <v>0</v>
      </c>
      <c r="D10" s="85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15" t="s">
        <v>4</v>
      </c>
      <c r="M10" s="139"/>
      <c r="N10" s="103"/>
      <c r="O10" s="103"/>
      <c r="P10" s="103"/>
      <c r="Q10" s="103"/>
      <c r="R10" s="103"/>
      <c r="S10" s="160"/>
      <c r="T10" s="32"/>
      <c r="U10" s="19"/>
    </row>
    <row r="11" spans="1:21" ht="15" customHeight="1" x14ac:dyDescent="0.25">
      <c r="A11" s="13" t="s">
        <v>5</v>
      </c>
      <c r="B11" s="83">
        <v>1.6</v>
      </c>
      <c r="C11" s="79">
        <v>1.6</v>
      </c>
      <c r="D11" s="85">
        <v>1.6</v>
      </c>
      <c r="E11" s="2">
        <v>1.6</v>
      </c>
      <c r="F11" s="2">
        <v>1.6</v>
      </c>
      <c r="G11" s="2">
        <v>1.6</v>
      </c>
      <c r="H11" s="2">
        <v>1.6</v>
      </c>
      <c r="I11" s="2">
        <v>1.6</v>
      </c>
      <c r="J11" s="15" t="s">
        <v>57</v>
      </c>
      <c r="M11" s="139"/>
      <c r="N11" s="103"/>
      <c r="O11" s="103"/>
      <c r="P11" s="103"/>
      <c r="Q11" s="103"/>
      <c r="R11" s="103"/>
      <c r="S11" s="160"/>
      <c r="T11" s="32"/>
      <c r="U11" s="19"/>
    </row>
    <row r="12" spans="1:21" ht="15" customHeight="1" x14ac:dyDescent="0.25">
      <c r="A12" s="13" t="s">
        <v>44</v>
      </c>
      <c r="B12" s="83">
        <v>1.2</v>
      </c>
      <c r="C12" s="79">
        <v>1.2</v>
      </c>
      <c r="D12" s="85">
        <v>1.2</v>
      </c>
      <c r="E12" s="2">
        <v>1.2</v>
      </c>
      <c r="F12" s="2">
        <v>1.2</v>
      </c>
      <c r="G12" s="2">
        <v>1.2</v>
      </c>
      <c r="H12" s="2">
        <v>1.2</v>
      </c>
      <c r="I12" s="2">
        <v>1.2</v>
      </c>
      <c r="J12" s="15" t="s">
        <v>58</v>
      </c>
      <c r="M12" s="139"/>
      <c r="N12" s="103"/>
      <c r="O12" s="103"/>
      <c r="P12" s="103"/>
      <c r="Q12" s="103"/>
      <c r="R12" s="103"/>
      <c r="S12" s="160"/>
      <c r="T12" s="32"/>
      <c r="U12" s="19"/>
    </row>
    <row r="13" spans="1:21" ht="25.5" customHeight="1" x14ac:dyDescent="0.25">
      <c r="A13" s="13" t="s">
        <v>55</v>
      </c>
      <c r="B13" s="83">
        <v>0.1</v>
      </c>
      <c r="C13" s="79">
        <v>0.1</v>
      </c>
      <c r="D13" s="85">
        <v>0.1</v>
      </c>
      <c r="E13" s="2">
        <v>0.1</v>
      </c>
      <c r="F13" s="2">
        <v>0.1</v>
      </c>
      <c r="G13" s="2">
        <v>0.1</v>
      </c>
      <c r="H13" s="2">
        <v>0.1</v>
      </c>
      <c r="I13" s="2">
        <v>0.1</v>
      </c>
      <c r="J13" s="15" t="s">
        <v>112</v>
      </c>
      <c r="M13" s="139"/>
      <c r="N13" s="103"/>
      <c r="O13" s="103"/>
      <c r="P13" s="103"/>
      <c r="Q13" s="103"/>
      <c r="R13" s="103"/>
      <c r="S13" s="160"/>
      <c r="T13" s="32"/>
      <c r="U13" s="19"/>
    </row>
    <row r="14" spans="1:21" ht="15" customHeight="1" x14ac:dyDescent="0.25">
      <c r="A14" s="12" t="s">
        <v>6</v>
      </c>
      <c r="B14" s="82">
        <v>0.4</v>
      </c>
      <c r="C14" s="78">
        <v>0.4</v>
      </c>
      <c r="D14" s="84">
        <v>0.4</v>
      </c>
      <c r="E14" s="10">
        <v>0.4</v>
      </c>
      <c r="F14" s="10">
        <v>0.4</v>
      </c>
      <c r="G14" s="10">
        <v>0.4</v>
      </c>
      <c r="H14" s="10">
        <v>0.4</v>
      </c>
      <c r="I14" s="10">
        <v>0.4</v>
      </c>
      <c r="J14" s="11" t="s">
        <v>7</v>
      </c>
      <c r="M14" s="139"/>
      <c r="N14" s="103"/>
      <c r="O14" s="103"/>
      <c r="P14" s="103"/>
      <c r="Q14" s="103"/>
      <c r="R14" s="103"/>
      <c r="S14" s="160"/>
      <c r="T14" s="32"/>
      <c r="U14" s="19"/>
    </row>
    <row r="15" spans="1:21" ht="25.5" customHeight="1" x14ac:dyDescent="0.25">
      <c r="A15" s="12" t="s">
        <v>102</v>
      </c>
      <c r="B15" s="82">
        <v>9.8000000000000007</v>
      </c>
      <c r="C15" s="78">
        <v>9.6999999999999993</v>
      </c>
      <c r="D15" s="84">
        <v>8.1</v>
      </c>
      <c r="E15" s="10">
        <v>8.9</v>
      </c>
      <c r="F15" s="10">
        <v>3.6</v>
      </c>
      <c r="G15" s="10">
        <v>3.6</v>
      </c>
      <c r="H15" s="10">
        <v>3.6</v>
      </c>
      <c r="I15" s="10">
        <v>3.6</v>
      </c>
      <c r="J15" s="11" t="s">
        <v>68</v>
      </c>
      <c r="M15" s="139"/>
      <c r="N15" s="103"/>
      <c r="O15" s="103"/>
      <c r="P15" s="103"/>
      <c r="Q15" s="103"/>
      <c r="R15" s="103"/>
      <c r="S15" s="160"/>
      <c r="T15" s="32"/>
      <c r="U15" s="19"/>
    </row>
    <row r="16" spans="1:21" ht="15" customHeight="1" x14ac:dyDescent="0.25">
      <c r="A16" s="12" t="s">
        <v>45</v>
      </c>
      <c r="B16" s="82">
        <v>0.5</v>
      </c>
      <c r="C16" s="78">
        <v>0.5</v>
      </c>
      <c r="D16" s="84">
        <v>0.4</v>
      </c>
      <c r="E16" s="10">
        <v>0.4</v>
      </c>
      <c r="F16" s="10">
        <v>0.3</v>
      </c>
      <c r="G16" s="10">
        <v>0.3</v>
      </c>
      <c r="H16" s="10">
        <v>0.3</v>
      </c>
      <c r="I16" s="10">
        <v>0.3</v>
      </c>
      <c r="J16" s="11" t="s">
        <v>59</v>
      </c>
      <c r="M16" s="139"/>
      <c r="N16" s="103"/>
      <c r="O16" s="103"/>
      <c r="P16" s="103"/>
      <c r="Q16" s="103"/>
      <c r="R16" s="103"/>
      <c r="S16" s="160"/>
      <c r="T16" s="32"/>
      <c r="U16" s="19"/>
    </row>
    <row r="17" spans="1:21" ht="15" customHeight="1" x14ac:dyDescent="0.25">
      <c r="A17" s="12" t="s">
        <v>46</v>
      </c>
      <c r="B17" s="82">
        <v>0.8</v>
      </c>
      <c r="C17" s="78">
        <v>0.3</v>
      </c>
      <c r="D17" s="84">
        <v>0.3</v>
      </c>
      <c r="E17" s="10">
        <v>0.7</v>
      </c>
      <c r="F17" s="10">
        <v>0.3</v>
      </c>
      <c r="G17" s="10">
        <v>0.4</v>
      </c>
      <c r="H17" s="10">
        <v>0.3</v>
      </c>
      <c r="I17" s="10">
        <v>0.4</v>
      </c>
      <c r="J17" s="11" t="s">
        <v>60</v>
      </c>
      <c r="M17" s="139"/>
      <c r="N17" s="103"/>
      <c r="O17" s="103"/>
      <c r="P17" s="103"/>
      <c r="Q17" s="103"/>
      <c r="R17" s="103"/>
      <c r="S17" s="160"/>
      <c r="T17" s="32"/>
      <c r="U17" s="19"/>
    </row>
    <row r="18" spans="1:21" ht="15" customHeight="1" x14ac:dyDescent="0.25">
      <c r="A18" s="12" t="s">
        <v>47</v>
      </c>
      <c r="B18" s="82">
        <v>0.4</v>
      </c>
      <c r="C18" s="78">
        <v>0.4</v>
      </c>
      <c r="D18" s="84">
        <v>0.4</v>
      </c>
      <c r="E18" s="10">
        <v>0.4</v>
      </c>
      <c r="F18" s="10">
        <v>0.4</v>
      </c>
      <c r="G18" s="10">
        <v>0.4</v>
      </c>
      <c r="H18" s="10">
        <v>0.4</v>
      </c>
      <c r="I18" s="10">
        <v>0.3</v>
      </c>
      <c r="J18" s="11" t="s">
        <v>61</v>
      </c>
      <c r="M18" s="139"/>
      <c r="N18" s="103"/>
      <c r="O18" s="103"/>
      <c r="P18" s="103"/>
      <c r="Q18" s="103"/>
      <c r="R18" s="103"/>
      <c r="S18" s="160"/>
      <c r="T18" s="32"/>
      <c r="U18" s="19"/>
    </row>
    <row r="19" spans="1:21" ht="15" customHeight="1" x14ac:dyDescent="0.25">
      <c r="A19" s="12" t="s">
        <v>8</v>
      </c>
      <c r="B19" s="82">
        <v>126.6</v>
      </c>
      <c r="C19" s="78">
        <v>46.800000000000004</v>
      </c>
      <c r="D19" s="84">
        <v>45.9</v>
      </c>
      <c r="E19" s="10">
        <v>118.6</v>
      </c>
      <c r="F19" s="10">
        <v>54.999999999999993</v>
      </c>
      <c r="G19" s="10">
        <v>59.800000000000004</v>
      </c>
      <c r="H19" s="10">
        <v>61.500000000000007</v>
      </c>
      <c r="I19" s="10">
        <v>63.5</v>
      </c>
      <c r="J19" s="11" t="s">
        <v>9</v>
      </c>
      <c r="M19" s="139"/>
      <c r="N19" s="103"/>
      <c r="O19" s="103"/>
      <c r="P19" s="103"/>
      <c r="Q19" s="103"/>
      <c r="R19" s="103"/>
      <c r="S19" s="160"/>
      <c r="T19" s="32"/>
      <c r="U19" s="19"/>
    </row>
    <row r="20" spans="1:21" ht="15" customHeight="1" x14ac:dyDescent="0.25">
      <c r="A20" s="13" t="s">
        <v>48</v>
      </c>
      <c r="B20" s="83">
        <v>0</v>
      </c>
      <c r="C20" s="83">
        <v>0</v>
      </c>
      <c r="D20" s="85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15" t="s">
        <v>62</v>
      </c>
      <c r="M20" s="139"/>
      <c r="N20" s="103"/>
      <c r="O20" s="103"/>
      <c r="P20" s="103"/>
      <c r="Q20" s="103"/>
      <c r="R20" s="103"/>
      <c r="S20" s="160"/>
      <c r="T20" s="32"/>
      <c r="U20" s="19"/>
    </row>
    <row r="21" spans="1:21" ht="15" customHeight="1" x14ac:dyDescent="0.25">
      <c r="A21" s="13" t="s">
        <v>49</v>
      </c>
      <c r="B21" s="83">
        <v>0.2</v>
      </c>
      <c r="C21" s="79">
        <v>0.2</v>
      </c>
      <c r="D21" s="85">
        <v>0.2</v>
      </c>
      <c r="E21" s="2">
        <v>0.2</v>
      </c>
      <c r="F21" s="2">
        <v>0.2</v>
      </c>
      <c r="G21" s="2">
        <v>0.2</v>
      </c>
      <c r="H21" s="2">
        <v>0.2</v>
      </c>
      <c r="I21" s="2">
        <v>0.2</v>
      </c>
      <c r="J21" s="15" t="s">
        <v>63</v>
      </c>
      <c r="M21" s="139"/>
      <c r="N21" s="103"/>
      <c r="O21" s="103"/>
      <c r="P21" s="103"/>
      <c r="Q21" s="103"/>
      <c r="R21" s="103"/>
      <c r="S21" s="160"/>
      <c r="T21" s="32"/>
      <c r="U21" s="19"/>
    </row>
    <row r="22" spans="1:21" ht="15" customHeight="1" x14ac:dyDescent="0.25">
      <c r="A22" s="13" t="s">
        <v>50</v>
      </c>
      <c r="B22" s="83">
        <v>0.1</v>
      </c>
      <c r="C22" s="79">
        <v>0.1</v>
      </c>
      <c r="D22" s="85">
        <v>0.1</v>
      </c>
      <c r="E22" s="2">
        <v>0.1</v>
      </c>
      <c r="F22" s="2">
        <v>0.1</v>
      </c>
      <c r="G22" s="2">
        <v>0.1</v>
      </c>
      <c r="H22" s="2">
        <v>0.1</v>
      </c>
      <c r="I22" s="2">
        <v>0.1</v>
      </c>
      <c r="J22" s="15" t="s">
        <v>64</v>
      </c>
      <c r="M22" s="139"/>
      <c r="N22" s="103"/>
      <c r="O22" s="103"/>
      <c r="P22" s="103"/>
      <c r="Q22" s="103"/>
      <c r="R22" s="103"/>
      <c r="S22" s="160"/>
      <c r="T22" s="32"/>
      <c r="U22" s="19"/>
    </row>
    <row r="23" spans="1:21" ht="15" customHeight="1" x14ac:dyDescent="0.25">
      <c r="A23" s="13" t="s">
        <v>51</v>
      </c>
      <c r="B23" s="83">
        <v>0.1</v>
      </c>
      <c r="C23" s="79">
        <v>0.1</v>
      </c>
      <c r="D23" s="85">
        <v>0.1</v>
      </c>
      <c r="E23" s="2">
        <v>0.1</v>
      </c>
      <c r="F23" s="2">
        <v>0.1</v>
      </c>
      <c r="G23" s="2">
        <v>0.1</v>
      </c>
      <c r="H23" s="2">
        <v>0.1</v>
      </c>
      <c r="I23" s="2">
        <v>0.1</v>
      </c>
      <c r="J23" s="15" t="s">
        <v>65</v>
      </c>
      <c r="M23" s="139"/>
      <c r="N23" s="103"/>
      <c r="O23" s="103"/>
      <c r="P23" s="103"/>
      <c r="Q23" s="103"/>
      <c r="R23" s="103"/>
      <c r="S23" s="160"/>
      <c r="T23" s="32"/>
      <c r="U23" s="19"/>
    </row>
    <row r="24" spans="1:21" ht="15" customHeight="1" x14ac:dyDescent="0.25">
      <c r="A24" s="13" t="s">
        <v>10</v>
      </c>
      <c r="B24" s="83">
        <v>53.3</v>
      </c>
      <c r="C24" s="79">
        <v>19.5</v>
      </c>
      <c r="D24" s="85">
        <v>19</v>
      </c>
      <c r="E24" s="2">
        <v>50.1</v>
      </c>
      <c r="F24" s="2">
        <v>22.2</v>
      </c>
      <c r="G24" s="2">
        <v>21.6</v>
      </c>
      <c r="H24" s="2">
        <v>20.8</v>
      </c>
      <c r="I24" s="2">
        <v>21</v>
      </c>
      <c r="J24" s="15" t="s">
        <v>11</v>
      </c>
      <c r="M24" s="139"/>
      <c r="N24" s="103"/>
      <c r="O24" s="103"/>
      <c r="P24" s="103"/>
      <c r="Q24" s="103"/>
      <c r="R24" s="103"/>
      <c r="S24" s="160"/>
      <c r="T24" s="32"/>
      <c r="U24" s="19"/>
    </row>
    <row r="25" spans="1:21" ht="15" customHeight="1" x14ac:dyDescent="0.25">
      <c r="A25" s="13" t="s">
        <v>52</v>
      </c>
      <c r="B25" s="83">
        <v>72.8</v>
      </c>
      <c r="C25" s="79">
        <v>26.8</v>
      </c>
      <c r="D25" s="85">
        <v>26.4</v>
      </c>
      <c r="E25" s="2">
        <v>68</v>
      </c>
      <c r="F25" s="2">
        <v>32.299999999999997</v>
      </c>
      <c r="G25" s="2">
        <v>37.700000000000003</v>
      </c>
      <c r="H25" s="2">
        <v>40.200000000000003</v>
      </c>
      <c r="I25" s="2">
        <v>42</v>
      </c>
      <c r="J25" s="15" t="s">
        <v>12</v>
      </c>
      <c r="M25" s="139"/>
      <c r="N25" s="103"/>
      <c r="O25" s="103"/>
      <c r="P25" s="103"/>
      <c r="Q25" s="103"/>
      <c r="R25" s="103"/>
      <c r="S25" s="160"/>
      <c r="T25" s="32"/>
      <c r="U25" s="19"/>
    </row>
    <row r="26" spans="1:21" ht="15" customHeight="1" x14ac:dyDescent="0.25">
      <c r="A26" s="13" t="s">
        <v>53</v>
      </c>
      <c r="B26" s="83">
        <v>0</v>
      </c>
      <c r="C26" s="83">
        <v>0</v>
      </c>
      <c r="D26" s="85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15" t="s">
        <v>66</v>
      </c>
      <c r="M26" s="139"/>
      <c r="N26" s="103"/>
      <c r="O26" s="103"/>
      <c r="P26" s="103"/>
      <c r="Q26" s="103"/>
      <c r="R26" s="103"/>
      <c r="S26" s="160"/>
      <c r="T26" s="32"/>
      <c r="U26" s="19"/>
    </row>
    <row r="27" spans="1:21" ht="15" customHeight="1" x14ac:dyDescent="0.25">
      <c r="A27" s="13" t="s">
        <v>54</v>
      </c>
      <c r="B27" s="83">
        <v>0.1</v>
      </c>
      <c r="C27" s="79">
        <v>0.1</v>
      </c>
      <c r="D27" s="85">
        <v>0.1</v>
      </c>
      <c r="E27" s="2">
        <v>0.1</v>
      </c>
      <c r="F27" s="2">
        <v>0.1</v>
      </c>
      <c r="G27" s="2">
        <v>0.1</v>
      </c>
      <c r="H27" s="2">
        <v>0.1</v>
      </c>
      <c r="I27" s="2">
        <v>0.1</v>
      </c>
      <c r="J27" s="15" t="s">
        <v>67</v>
      </c>
      <c r="M27" s="139"/>
      <c r="N27" s="103"/>
      <c r="O27" s="103"/>
      <c r="P27" s="103"/>
      <c r="Q27" s="103"/>
      <c r="R27" s="103"/>
      <c r="S27" s="160"/>
      <c r="T27" s="32"/>
      <c r="U27" s="19"/>
    </row>
    <row r="28" spans="1:21" ht="15" customHeight="1" x14ac:dyDescent="0.25">
      <c r="A28" s="48" t="s">
        <v>124</v>
      </c>
      <c r="B28" s="82">
        <v>30.3</v>
      </c>
      <c r="C28" s="80">
        <v>10.4</v>
      </c>
      <c r="D28" s="10">
        <v>10.4</v>
      </c>
      <c r="E28" s="10">
        <v>25.4</v>
      </c>
      <c r="F28" s="10">
        <v>13.4</v>
      </c>
      <c r="G28" s="10">
        <v>19</v>
      </c>
      <c r="H28" s="10">
        <v>21.4</v>
      </c>
      <c r="I28" s="10">
        <v>20.6</v>
      </c>
      <c r="J28" s="11" t="s">
        <v>125</v>
      </c>
      <c r="M28" s="139"/>
      <c r="N28" s="103"/>
      <c r="O28" s="103"/>
      <c r="P28" s="103"/>
      <c r="Q28" s="103"/>
      <c r="R28" s="103"/>
      <c r="S28" s="160"/>
      <c r="T28" s="32"/>
      <c r="U28" s="19"/>
    </row>
    <row r="29" spans="1:21" ht="15" customHeight="1" x14ac:dyDescent="0.25">
      <c r="A29" s="12" t="s">
        <v>13</v>
      </c>
      <c r="B29" s="82">
        <v>0</v>
      </c>
      <c r="C29" s="82">
        <v>0</v>
      </c>
      <c r="D29" s="84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1" t="s">
        <v>14</v>
      </c>
      <c r="M29" s="139"/>
      <c r="N29" s="103"/>
      <c r="O29" s="103"/>
      <c r="P29" s="103"/>
      <c r="Q29" s="103"/>
      <c r="R29" s="103"/>
      <c r="S29" s="160"/>
      <c r="T29" s="32"/>
      <c r="U29" s="19"/>
    </row>
    <row r="30" spans="1:21" ht="15" customHeight="1" x14ac:dyDescent="0.25">
      <c r="A30" s="47" t="s">
        <v>120</v>
      </c>
      <c r="B30" s="83">
        <v>0</v>
      </c>
      <c r="C30" s="89">
        <v>0</v>
      </c>
      <c r="D30" s="85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15" t="s">
        <v>122</v>
      </c>
      <c r="M30" s="139"/>
      <c r="N30" s="103"/>
      <c r="O30" s="103"/>
      <c r="P30" s="103"/>
      <c r="Q30" s="103"/>
      <c r="R30" s="103"/>
      <c r="S30" s="160"/>
      <c r="T30" s="32"/>
      <c r="U30" s="19"/>
    </row>
    <row r="31" spans="1:21" ht="15" customHeight="1" x14ac:dyDescent="0.25">
      <c r="A31" s="47" t="s">
        <v>121</v>
      </c>
      <c r="B31" s="83">
        <v>0</v>
      </c>
      <c r="C31" s="89">
        <v>0</v>
      </c>
      <c r="D31" s="85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51" t="s">
        <v>123</v>
      </c>
      <c r="M31" s="139"/>
      <c r="N31" s="103"/>
      <c r="O31" s="103"/>
      <c r="P31" s="103"/>
      <c r="Q31" s="103"/>
      <c r="R31" s="103"/>
      <c r="S31" s="160"/>
      <c r="T31" s="32"/>
      <c r="U31" s="19"/>
    </row>
    <row r="32" spans="1:21" ht="15" customHeight="1" x14ac:dyDescent="0.25">
      <c r="A32" s="16" t="s">
        <v>15</v>
      </c>
      <c r="B32" s="75">
        <v>175.7</v>
      </c>
      <c r="C32" s="75">
        <v>75.40000000000002</v>
      </c>
      <c r="D32" s="86">
        <v>72.8</v>
      </c>
      <c r="E32" s="68">
        <v>161.70000000000002</v>
      </c>
      <c r="F32" s="66">
        <v>80.3</v>
      </c>
      <c r="G32" s="3">
        <v>90.800000000000011</v>
      </c>
      <c r="H32" s="3">
        <v>94.800000000000011</v>
      </c>
      <c r="I32" s="3">
        <v>96</v>
      </c>
      <c r="J32" s="18" t="s">
        <v>16</v>
      </c>
      <c r="M32" s="139"/>
      <c r="N32" s="103"/>
      <c r="O32" s="103"/>
      <c r="P32" s="103"/>
      <c r="Q32" s="103"/>
      <c r="R32" s="103"/>
      <c r="S32" s="160"/>
      <c r="T32" s="32"/>
      <c r="U32" s="19"/>
    </row>
    <row r="33" spans="1:12" ht="21" customHeight="1" x14ac:dyDescent="0.25">
      <c r="A33" s="197" t="s">
        <v>119</v>
      </c>
      <c r="B33" s="197"/>
      <c r="C33" s="197"/>
      <c r="D33" s="197"/>
      <c r="E33" s="197"/>
      <c r="F33" s="197"/>
      <c r="G33" s="197"/>
      <c r="H33" s="197"/>
      <c r="I33" s="197"/>
      <c r="J33" s="39" t="s">
        <v>108</v>
      </c>
      <c r="L33" s="32"/>
    </row>
    <row r="34" spans="1:12" ht="21" customHeight="1" x14ac:dyDescent="0.25">
      <c r="A34" s="197" t="s">
        <v>111</v>
      </c>
      <c r="B34" s="197"/>
      <c r="C34" s="197"/>
      <c r="D34" s="197"/>
      <c r="E34" s="197"/>
      <c r="F34" s="197"/>
      <c r="G34" s="197"/>
      <c r="H34" s="197"/>
      <c r="I34" s="197"/>
      <c r="J34" s="39" t="s">
        <v>109</v>
      </c>
      <c r="L34" s="32"/>
    </row>
    <row r="35" spans="1:12" ht="20.25" x14ac:dyDescent="0.25">
      <c r="A35" s="24"/>
      <c r="B35" s="19"/>
      <c r="C35" s="19"/>
      <c r="D35" s="24"/>
      <c r="E35" s="27"/>
      <c r="F35" s="27"/>
      <c r="G35" s="27"/>
      <c r="H35" s="27"/>
      <c r="I35" s="137"/>
      <c r="J35" s="39"/>
      <c r="L35" s="32"/>
    </row>
    <row r="36" spans="1:12" ht="20.25" x14ac:dyDescent="0.55000000000000004">
      <c r="A36" s="46"/>
      <c r="B36" s="19"/>
      <c r="C36" s="147"/>
      <c r="D36" s="147"/>
      <c r="E36" s="147"/>
      <c r="F36" s="147"/>
      <c r="G36" s="147"/>
      <c r="H36" s="147"/>
      <c r="I36" s="88"/>
      <c r="J36" s="45"/>
    </row>
    <row r="37" spans="1:12" x14ac:dyDescent="0.25">
      <c r="B37" s="19"/>
      <c r="C37" s="88"/>
      <c r="D37" s="88"/>
      <c r="E37" s="88"/>
      <c r="F37" s="88"/>
      <c r="G37" s="88"/>
      <c r="H37" s="88"/>
      <c r="I37" s="88"/>
    </row>
    <row r="38" spans="1:12" x14ac:dyDescent="0.25">
      <c r="B38" s="19"/>
      <c r="C38" s="88"/>
      <c r="D38" s="88"/>
      <c r="E38" s="88"/>
      <c r="F38" s="88"/>
      <c r="G38" s="88"/>
      <c r="H38" s="88"/>
      <c r="I38" s="88"/>
    </row>
    <row r="39" spans="1:12" x14ac:dyDescent="0.25">
      <c r="C39" s="88"/>
      <c r="D39" s="88"/>
      <c r="E39" s="88"/>
      <c r="F39" s="88"/>
      <c r="G39" s="88"/>
      <c r="H39" s="88"/>
      <c r="I39" s="88"/>
    </row>
    <row r="40" spans="1:12" x14ac:dyDescent="0.25">
      <c r="E40" s="22"/>
    </row>
  </sheetData>
  <mergeCells count="9">
    <mergeCell ref="A34:I34"/>
    <mergeCell ref="A1:J1"/>
    <mergeCell ref="A2:J2"/>
    <mergeCell ref="A5:A7"/>
    <mergeCell ref="J5:J7"/>
    <mergeCell ref="F5:I5"/>
    <mergeCell ref="A33:I33"/>
    <mergeCell ref="B5:E5"/>
    <mergeCell ref="B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U38"/>
  <sheetViews>
    <sheetView view="pageBreakPreview" zoomScale="71" zoomScaleNormal="100" zoomScaleSheetLayoutView="71" workbookViewId="0">
      <selection activeCell="B35" sqref="B35"/>
    </sheetView>
  </sheetViews>
  <sheetFormatPr defaultColWidth="9" defaultRowHeight="15" x14ac:dyDescent="0.25"/>
  <cols>
    <col min="1" max="1" width="45.28515625" style="4" customWidth="1"/>
    <col min="2" max="2" width="10.5703125" style="4" customWidth="1"/>
    <col min="3" max="3" width="10.140625" style="4" customWidth="1"/>
    <col min="4" max="5" width="10.7109375" style="4" customWidth="1"/>
    <col min="6" max="9" width="10.5703125" style="4" customWidth="1"/>
    <col min="10" max="10" width="43.5703125" style="4" customWidth="1"/>
    <col min="11" max="16384" width="9" style="4"/>
  </cols>
  <sheetData>
    <row r="1" spans="1:21" ht="20.25" customHeight="1" x14ac:dyDescent="0.25">
      <c r="A1" s="198" t="s">
        <v>148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1" ht="26.25" customHeight="1" x14ac:dyDescent="0.25">
      <c r="A2" s="199" t="s">
        <v>149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21" ht="5.099999999999999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21" ht="15" customHeight="1" x14ac:dyDescent="0.25">
      <c r="A4" s="200" t="s">
        <v>0</v>
      </c>
      <c r="B4" s="203">
        <v>2025</v>
      </c>
      <c r="C4" s="204"/>
      <c r="D4" s="204"/>
      <c r="E4" s="205"/>
      <c r="F4" s="203">
        <v>2024</v>
      </c>
      <c r="G4" s="204"/>
      <c r="H4" s="204"/>
      <c r="I4" s="205"/>
      <c r="J4" s="215" t="s">
        <v>1</v>
      </c>
    </row>
    <row r="5" spans="1:21" ht="15" customHeight="1" x14ac:dyDescent="0.25">
      <c r="A5" s="201"/>
      <c r="B5" s="136" t="s">
        <v>164</v>
      </c>
      <c r="C5" s="182" t="s">
        <v>115</v>
      </c>
      <c r="D5" s="71" t="s">
        <v>20</v>
      </c>
      <c r="E5" s="71" t="s">
        <v>17</v>
      </c>
      <c r="F5" s="136" t="s">
        <v>162</v>
      </c>
      <c r="G5" s="136" t="s">
        <v>160</v>
      </c>
      <c r="H5" s="136" t="s">
        <v>158</v>
      </c>
      <c r="I5" s="136" t="s">
        <v>156</v>
      </c>
      <c r="J5" s="216"/>
    </row>
    <row r="6" spans="1:21" ht="15" customHeight="1" x14ac:dyDescent="0.25">
      <c r="A6" s="202"/>
      <c r="B6" s="31" t="s">
        <v>165</v>
      </c>
      <c r="C6" s="151" t="s">
        <v>98</v>
      </c>
      <c r="D6" s="7" t="s">
        <v>19</v>
      </c>
      <c r="E6" s="7" t="s">
        <v>18</v>
      </c>
      <c r="F6" s="31" t="s">
        <v>163</v>
      </c>
      <c r="G6" s="31" t="s">
        <v>161</v>
      </c>
      <c r="H6" s="31" t="s">
        <v>159</v>
      </c>
      <c r="I6" s="31" t="s">
        <v>157</v>
      </c>
      <c r="J6" s="208"/>
    </row>
    <row r="7" spans="1:21" ht="15" customHeight="1" x14ac:dyDescent="0.25">
      <c r="A7" s="8" t="s">
        <v>43</v>
      </c>
      <c r="B7" s="82">
        <v>4.7</v>
      </c>
      <c r="C7" s="82">
        <v>5</v>
      </c>
      <c r="D7" s="9">
        <v>5.2</v>
      </c>
      <c r="E7" s="9">
        <v>5</v>
      </c>
      <c r="F7" s="9">
        <v>5.0999999999999996</v>
      </c>
      <c r="G7" s="9">
        <v>4.7</v>
      </c>
      <c r="H7" s="9">
        <v>5.4</v>
      </c>
      <c r="I7" s="9">
        <v>4.3</v>
      </c>
      <c r="J7" s="148" t="s">
        <v>56</v>
      </c>
      <c r="K7" s="192"/>
      <c r="S7" s="19"/>
      <c r="T7" s="19"/>
      <c r="U7" s="19"/>
    </row>
    <row r="8" spans="1:21" ht="15" customHeight="1" x14ac:dyDescent="0.25">
      <c r="A8" s="12" t="s">
        <v>2</v>
      </c>
      <c r="B8" s="82">
        <v>16.3</v>
      </c>
      <c r="C8" s="78">
        <v>18.099999999999998</v>
      </c>
      <c r="D8" s="9">
        <v>16.5</v>
      </c>
      <c r="E8" s="9">
        <v>15</v>
      </c>
      <c r="F8" s="9">
        <v>15.9</v>
      </c>
      <c r="G8" s="9">
        <v>15.799999999999999</v>
      </c>
      <c r="H8" s="9">
        <v>15.9</v>
      </c>
      <c r="I8" s="9">
        <v>15.100000000000001</v>
      </c>
      <c r="J8" s="148" t="s">
        <v>69</v>
      </c>
      <c r="K8" s="192"/>
      <c r="S8" s="19"/>
      <c r="T8" s="19"/>
      <c r="U8" s="19"/>
    </row>
    <row r="9" spans="1:21" ht="15" customHeight="1" x14ac:dyDescent="0.25">
      <c r="A9" s="13" t="s">
        <v>3</v>
      </c>
      <c r="B9" s="83">
        <v>0.5</v>
      </c>
      <c r="C9" s="79">
        <v>0.5</v>
      </c>
      <c r="D9" s="14">
        <v>0.5</v>
      </c>
      <c r="E9" s="14">
        <v>0.5</v>
      </c>
      <c r="F9" s="14">
        <v>0.5</v>
      </c>
      <c r="G9" s="14">
        <v>0.5</v>
      </c>
      <c r="H9" s="14">
        <v>0.6</v>
      </c>
      <c r="I9" s="14">
        <v>0.6</v>
      </c>
      <c r="J9" s="149" t="s">
        <v>4</v>
      </c>
      <c r="K9" s="192"/>
      <c r="S9" s="19"/>
      <c r="T9" s="19"/>
      <c r="U9" s="19"/>
    </row>
    <row r="10" spans="1:21" ht="15" customHeight="1" x14ac:dyDescent="0.25">
      <c r="A10" s="13" t="s">
        <v>5</v>
      </c>
      <c r="B10" s="83">
        <v>15.3</v>
      </c>
      <c r="C10" s="79">
        <v>16.899999999999999</v>
      </c>
      <c r="D10" s="14">
        <v>15.4</v>
      </c>
      <c r="E10" s="14">
        <v>13.9</v>
      </c>
      <c r="F10" s="14">
        <v>14.8</v>
      </c>
      <c r="G10" s="14">
        <v>14.7</v>
      </c>
      <c r="H10" s="14">
        <v>14.6</v>
      </c>
      <c r="I10" s="14">
        <v>13.8</v>
      </c>
      <c r="J10" s="149" t="s">
        <v>57</v>
      </c>
      <c r="K10" s="192"/>
      <c r="S10" s="19"/>
      <c r="T10" s="19"/>
      <c r="U10" s="19"/>
    </row>
    <row r="11" spans="1:21" ht="15" customHeight="1" x14ac:dyDescent="0.25">
      <c r="A11" s="13" t="s">
        <v>44</v>
      </c>
      <c r="B11" s="83">
        <v>0.4</v>
      </c>
      <c r="C11" s="79">
        <v>0.4</v>
      </c>
      <c r="D11" s="14">
        <v>0.4</v>
      </c>
      <c r="E11" s="14">
        <v>0.4</v>
      </c>
      <c r="F11" s="14">
        <v>0.4</v>
      </c>
      <c r="G11" s="14">
        <v>0.4</v>
      </c>
      <c r="H11" s="14">
        <v>0.4</v>
      </c>
      <c r="I11" s="14">
        <v>0.4</v>
      </c>
      <c r="J11" s="149" t="s">
        <v>58</v>
      </c>
      <c r="K11" s="192"/>
      <c r="S11" s="19"/>
      <c r="T11" s="19"/>
      <c r="U11" s="19"/>
    </row>
    <row r="12" spans="1:21" ht="25.5" customHeight="1" x14ac:dyDescent="0.25">
      <c r="A12" s="13" t="s">
        <v>55</v>
      </c>
      <c r="B12" s="83">
        <v>0.2</v>
      </c>
      <c r="C12" s="79">
        <v>0.3</v>
      </c>
      <c r="D12" s="14">
        <v>0.2</v>
      </c>
      <c r="E12" s="14">
        <v>0.2</v>
      </c>
      <c r="F12" s="14">
        <v>0.2</v>
      </c>
      <c r="G12" s="14">
        <v>0.2</v>
      </c>
      <c r="H12" s="14">
        <v>0.3</v>
      </c>
      <c r="I12" s="14">
        <v>0.3</v>
      </c>
      <c r="J12" s="149" t="s">
        <v>112</v>
      </c>
      <c r="K12" s="192"/>
      <c r="S12" s="19"/>
      <c r="T12" s="19"/>
      <c r="U12" s="19"/>
    </row>
    <row r="13" spans="1:21" ht="15" customHeight="1" x14ac:dyDescent="0.25">
      <c r="A13" s="12" t="s">
        <v>6</v>
      </c>
      <c r="B13" s="82">
        <v>3.6</v>
      </c>
      <c r="C13" s="78">
        <v>4</v>
      </c>
      <c r="D13" s="9">
        <v>4.5</v>
      </c>
      <c r="E13" s="9">
        <v>3.5</v>
      </c>
      <c r="F13" s="9">
        <v>4.2</v>
      </c>
      <c r="G13" s="9">
        <v>3.9</v>
      </c>
      <c r="H13" s="9">
        <v>3.8</v>
      </c>
      <c r="I13" s="9">
        <v>4.0999999999999996</v>
      </c>
      <c r="J13" s="148" t="s">
        <v>7</v>
      </c>
      <c r="K13" s="192"/>
      <c r="S13" s="19"/>
      <c r="T13" s="19"/>
      <c r="U13" s="19"/>
    </row>
    <row r="14" spans="1:21" ht="25.5" customHeight="1" x14ac:dyDescent="0.25">
      <c r="A14" s="12" t="s">
        <v>102</v>
      </c>
      <c r="B14" s="82">
        <v>17.899999999999999</v>
      </c>
      <c r="C14" s="78">
        <v>18.3</v>
      </c>
      <c r="D14" s="9">
        <v>19.100000000000001</v>
      </c>
      <c r="E14" s="9">
        <v>18.899999999999999</v>
      </c>
      <c r="F14" s="9">
        <v>18.600000000000001</v>
      </c>
      <c r="G14" s="9">
        <v>18.899999999999999</v>
      </c>
      <c r="H14" s="9">
        <v>18.7</v>
      </c>
      <c r="I14" s="9">
        <v>17.7</v>
      </c>
      <c r="J14" s="148" t="s">
        <v>68</v>
      </c>
      <c r="K14" s="192"/>
      <c r="S14" s="19"/>
      <c r="T14" s="19"/>
      <c r="U14" s="19"/>
    </row>
    <row r="15" spans="1:21" ht="15" customHeight="1" x14ac:dyDescent="0.25">
      <c r="A15" s="12" t="s">
        <v>45</v>
      </c>
      <c r="B15" s="82">
        <v>0.6</v>
      </c>
      <c r="C15" s="78">
        <v>0.7</v>
      </c>
      <c r="D15" s="9">
        <v>0.7</v>
      </c>
      <c r="E15" s="9">
        <v>0.5</v>
      </c>
      <c r="F15" s="9">
        <v>0.6</v>
      </c>
      <c r="G15" s="9">
        <v>0.7</v>
      </c>
      <c r="H15" s="9">
        <v>0.7</v>
      </c>
      <c r="I15" s="9">
        <v>0.6</v>
      </c>
      <c r="J15" s="148" t="s">
        <v>59</v>
      </c>
      <c r="K15" s="192"/>
      <c r="S15" s="19"/>
      <c r="T15" s="19"/>
      <c r="U15" s="19"/>
    </row>
    <row r="16" spans="1:21" ht="15" customHeight="1" x14ac:dyDescent="0.25">
      <c r="A16" s="12" t="s">
        <v>46</v>
      </c>
      <c r="B16" s="82">
        <v>5.0999999999999996</v>
      </c>
      <c r="C16" s="78">
        <v>5.4</v>
      </c>
      <c r="D16" s="9">
        <v>5.8</v>
      </c>
      <c r="E16" s="9">
        <v>5.5</v>
      </c>
      <c r="F16" s="9">
        <v>5.5</v>
      </c>
      <c r="G16" s="9">
        <v>5.6</v>
      </c>
      <c r="H16" s="9">
        <v>5.8</v>
      </c>
      <c r="I16" s="9">
        <v>6</v>
      </c>
      <c r="J16" s="148" t="s">
        <v>60</v>
      </c>
      <c r="K16" s="192"/>
      <c r="S16" s="19"/>
      <c r="T16" s="19"/>
      <c r="U16" s="19"/>
    </row>
    <row r="17" spans="1:21" ht="15" customHeight="1" x14ac:dyDescent="0.25">
      <c r="A17" s="12" t="s">
        <v>47</v>
      </c>
      <c r="B17" s="82">
        <v>3.3</v>
      </c>
      <c r="C17" s="78">
        <v>3.4</v>
      </c>
      <c r="D17" s="9">
        <v>3.4</v>
      </c>
      <c r="E17" s="9">
        <v>3.1</v>
      </c>
      <c r="F17" s="9">
        <v>3</v>
      </c>
      <c r="G17" s="9">
        <v>3.2</v>
      </c>
      <c r="H17" s="9">
        <v>3.3</v>
      </c>
      <c r="I17" s="9">
        <v>3.2</v>
      </c>
      <c r="J17" s="148" t="s">
        <v>61</v>
      </c>
      <c r="K17" s="192"/>
      <c r="S17" s="19"/>
      <c r="T17" s="19"/>
      <c r="U17" s="19"/>
    </row>
    <row r="18" spans="1:21" ht="15" customHeight="1" x14ac:dyDescent="0.25">
      <c r="A18" s="12" t="s">
        <v>8</v>
      </c>
      <c r="B18" s="82">
        <v>21.3</v>
      </c>
      <c r="C18" s="78">
        <v>19.7</v>
      </c>
      <c r="D18" s="9">
        <v>20.6</v>
      </c>
      <c r="E18" s="9">
        <v>21.6</v>
      </c>
      <c r="F18" s="9">
        <v>19.8</v>
      </c>
      <c r="G18" s="9">
        <v>20.299999999999997</v>
      </c>
      <c r="H18" s="9">
        <v>20.7</v>
      </c>
      <c r="I18" s="9">
        <v>21.400000000000002</v>
      </c>
      <c r="J18" s="148" t="s">
        <v>9</v>
      </c>
      <c r="K18" s="192"/>
      <c r="L18" s="19"/>
      <c r="S18" s="19"/>
      <c r="T18" s="19"/>
      <c r="U18" s="19"/>
    </row>
    <row r="19" spans="1:21" ht="15" customHeight="1" x14ac:dyDescent="0.25">
      <c r="A19" s="13" t="s">
        <v>48</v>
      </c>
      <c r="B19" s="83">
        <v>1</v>
      </c>
      <c r="C19" s="79">
        <v>1</v>
      </c>
      <c r="D19" s="14">
        <v>0.9</v>
      </c>
      <c r="E19" s="14">
        <v>0.8</v>
      </c>
      <c r="F19" s="14">
        <v>0.8</v>
      </c>
      <c r="G19" s="14">
        <v>0.8</v>
      </c>
      <c r="H19" s="14">
        <v>0.8</v>
      </c>
      <c r="I19" s="14">
        <v>0.7</v>
      </c>
      <c r="J19" s="149" t="s">
        <v>62</v>
      </c>
      <c r="K19" s="192"/>
      <c r="S19" s="19"/>
      <c r="T19" s="19"/>
      <c r="U19" s="19"/>
    </row>
    <row r="20" spans="1:21" ht="15" customHeight="1" x14ac:dyDescent="0.25">
      <c r="A20" s="13" t="s">
        <v>49</v>
      </c>
      <c r="B20" s="83">
        <v>4.5999999999999996</v>
      </c>
      <c r="C20" s="79">
        <v>5.0999999999999996</v>
      </c>
      <c r="D20" s="14">
        <v>5.7</v>
      </c>
      <c r="E20" s="14">
        <v>4.5</v>
      </c>
      <c r="F20" s="14">
        <v>5.3</v>
      </c>
      <c r="G20" s="14">
        <v>5</v>
      </c>
      <c r="H20" s="14">
        <v>4.9000000000000004</v>
      </c>
      <c r="I20" s="14">
        <v>5.2</v>
      </c>
      <c r="J20" s="149" t="s">
        <v>63</v>
      </c>
      <c r="K20" s="192"/>
      <c r="S20" s="19"/>
      <c r="T20" s="19"/>
      <c r="U20" s="19"/>
    </row>
    <row r="21" spans="1:21" ht="15" customHeight="1" x14ac:dyDescent="0.25">
      <c r="A21" s="13" t="s">
        <v>50</v>
      </c>
      <c r="B21" s="83">
        <v>0.7</v>
      </c>
      <c r="C21" s="79">
        <v>0.7</v>
      </c>
      <c r="D21" s="14">
        <v>0.7</v>
      </c>
      <c r="E21" s="14">
        <v>0.6</v>
      </c>
      <c r="F21" s="14">
        <v>0.4</v>
      </c>
      <c r="G21" s="14">
        <v>0.9</v>
      </c>
      <c r="H21" s="14">
        <v>0.8</v>
      </c>
      <c r="I21" s="14">
        <v>0.8</v>
      </c>
      <c r="J21" s="149" t="s">
        <v>64</v>
      </c>
      <c r="K21" s="192"/>
      <c r="S21" s="19"/>
      <c r="T21" s="19"/>
      <c r="U21" s="19"/>
    </row>
    <row r="22" spans="1:21" ht="15" customHeight="1" x14ac:dyDescent="0.25">
      <c r="A22" s="13" t="s">
        <v>51</v>
      </c>
      <c r="B22" s="83">
        <v>0.4</v>
      </c>
      <c r="C22" s="79">
        <v>0.2</v>
      </c>
      <c r="D22" s="14">
        <v>0.5</v>
      </c>
      <c r="E22" s="14">
        <v>0.5</v>
      </c>
      <c r="F22" s="14">
        <v>0.4</v>
      </c>
      <c r="G22" s="14">
        <v>0.3</v>
      </c>
      <c r="H22" s="14">
        <v>0.5</v>
      </c>
      <c r="I22" s="14">
        <v>0.5</v>
      </c>
      <c r="J22" s="149" t="s">
        <v>65</v>
      </c>
      <c r="K22" s="192"/>
      <c r="S22" s="19"/>
      <c r="T22" s="19"/>
      <c r="U22" s="19"/>
    </row>
    <row r="23" spans="1:21" ht="15" customHeight="1" x14ac:dyDescent="0.25">
      <c r="A23" s="13" t="s">
        <v>10</v>
      </c>
      <c r="B23" s="83">
        <v>7.5</v>
      </c>
      <c r="C23" s="79">
        <v>6.7</v>
      </c>
      <c r="D23" s="14">
        <v>6.5</v>
      </c>
      <c r="E23" s="14">
        <v>7.8</v>
      </c>
      <c r="F23" s="14">
        <v>6.7</v>
      </c>
      <c r="G23" s="14">
        <v>6.8</v>
      </c>
      <c r="H23" s="14">
        <v>7</v>
      </c>
      <c r="I23" s="14">
        <v>7.4</v>
      </c>
      <c r="J23" s="149" t="s">
        <v>11</v>
      </c>
      <c r="K23" s="192"/>
      <c r="S23" s="19"/>
      <c r="T23" s="19"/>
      <c r="U23" s="19"/>
    </row>
    <row r="24" spans="1:21" ht="15" customHeight="1" x14ac:dyDescent="0.25">
      <c r="A24" s="13" t="s">
        <v>52</v>
      </c>
      <c r="B24" s="83">
        <v>5.8</v>
      </c>
      <c r="C24" s="79">
        <v>4.5</v>
      </c>
      <c r="D24" s="14">
        <v>4.5</v>
      </c>
      <c r="E24" s="14">
        <v>5.8</v>
      </c>
      <c r="F24" s="14">
        <v>4.8</v>
      </c>
      <c r="G24" s="14">
        <v>5.0999999999999996</v>
      </c>
      <c r="H24" s="14">
        <v>5.0999999999999996</v>
      </c>
      <c r="I24" s="14">
        <v>5.5</v>
      </c>
      <c r="J24" s="149" t="s">
        <v>12</v>
      </c>
      <c r="K24" s="192"/>
      <c r="S24" s="19"/>
      <c r="T24" s="19"/>
      <c r="U24" s="19"/>
    </row>
    <row r="25" spans="1:21" ht="15" customHeight="1" x14ac:dyDescent="0.25">
      <c r="A25" s="13" t="s">
        <v>53</v>
      </c>
      <c r="B25" s="83">
        <v>0.1</v>
      </c>
      <c r="C25" s="79">
        <v>0.2</v>
      </c>
      <c r="D25" s="14">
        <v>0.2</v>
      </c>
      <c r="E25" s="14">
        <v>0.1</v>
      </c>
      <c r="F25" s="14">
        <v>0.2</v>
      </c>
      <c r="G25" s="14">
        <v>0.2</v>
      </c>
      <c r="H25" s="14">
        <v>0.2</v>
      </c>
      <c r="I25" s="14">
        <v>0.2</v>
      </c>
      <c r="J25" s="149" t="s">
        <v>66</v>
      </c>
      <c r="K25" s="192"/>
      <c r="S25" s="19"/>
      <c r="T25" s="19"/>
      <c r="U25" s="19"/>
    </row>
    <row r="26" spans="1:21" ht="15" customHeight="1" x14ac:dyDescent="0.25">
      <c r="A26" s="13" t="s">
        <v>54</v>
      </c>
      <c r="B26" s="83">
        <v>1.1000000000000001</v>
      </c>
      <c r="C26" s="79">
        <v>1.3</v>
      </c>
      <c r="D26" s="14">
        <v>1.6</v>
      </c>
      <c r="E26" s="14">
        <v>1.5</v>
      </c>
      <c r="F26" s="14">
        <v>1.2</v>
      </c>
      <c r="G26" s="14">
        <v>1.2</v>
      </c>
      <c r="H26" s="14">
        <v>1.4</v>
      </c>
      <c r="I26" s="14">
        <v>1.1000000000000001</v>
      </c>
      <c r="J26" s="149" t="s">
        <v>67</v>
      </c>
      <c r="K26" s="192"/>
      <c r="S26" s="19"/>
      <c r="T26" s="19"/>
      <c r="U26" s="19"/>
    </row>
    <row r="27" spans="1:21" ht="15" customHeight="1" x14ac:dyDescent="0.25">
      <c r="A27" s="48" t="s">
        <v>124</v>
      </c>
      <c r="B27" s="82">
        <v>8</v>
      </c>
      <c r="C27" s="80">
        <v>7.2</v>
      </c>
      <c r="D27" s="9">
        <v>7.2</v>
      </c>
      <c r="E27" s="10">
        <v>7.5</v>
      </c>
      <c r="F27" s="10">
        <v>8.1</v>
      </c>
      <c r="G27" s="10">
        <v>7.6</v>
      </c>
      <c r="H27" s="10">
        <v>8</v>
      </c>
      <c r="I27" s="10">
        <v>7.9</v>
      </c>
      <c r="J27" s="148" t="s">
        <v>125</v>
      </c>
      <c r="K27" s="192"/>
      <c r="S27" s="19"/>
      <c r="T27" s="19"/>
      <c r="U27" s="19"/>
    </row>
    <row r="28" spans="1:21" ht="15" customHeight="1" x14ac:dyDescent="0.25">
      <c r="A28" s="12" t="s">
        <v>13</v>
      </c>
      <c r="B28" s="83">
        <v>0</v>
      </c>
      <c r="C28" s="78">
        <v>0</v>
      </c>
      <c r="D28" s="9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48" t="s">
        <v>14</v>
      </c>
      <c r="K28" s="192"/>
      <c r="S28" s="19"/>
      <c r="T28" s="19"/>
      <c r="U28" s="19"/>
    </row>
    <row r="29" spans="1:21" ht="15" customHeight="1" x14ac:dyDescent="0.25">
      <c r="A29" s="47" t="s">
        <v>120</v>
      </c>
      <c r="B29" s="83">
        <v>9.1999999999999993</v>
      </c>
      <c r="C29" s="81">
        <v>8.8000000000000007</v>
      </c>
      <c r="D29" s="2">
        <v>7.6</v>
      </c>
      <c r="E29" s="2">
        <v>8.6999999999999993</v>
      </c>
      <c r="F29" s="2">
        <v>9.1</v>
      </c>
      <c r="G29" s="2">
        <v>8.5</v>
      </c>
      <c r="H29" s="2">
        <v>8.1</v>
      </c>
      <c r="I29" s="2">
        <v>9.4</v>
      </c>
      <c r="J29" s="149" t="s">
        <v>122</v>
      </c>
      <c r="K29" s="192"/>
      <c r="S29" s="19"/>
      <c r="T29" s="19"/>
      <c r="U29" s="19"/>
    </row>
    <row r="30" spans="1:21" ht="15" customHeight="1" x14ac:dyDescent="0.25">
      <c r="A30" s="47" t="s">
        <v>121</v>
      </c>
      <c r="B30" s="83">
        <v>10</v>
      </c>
      <c r="C30" s="81">
        <v>9.4</v>
      </c>
      <c r="D30" s="2">
        <v>9.4</v>
      </c>
      <c r="E30" s="2">
        <v>10.7</v>
      </c>
      <c r="F30" s="2">
        <v>10.1</v>
      </c>
      <c r="G30" s="2">
        <v>10.799999999999999</v>
      </c>
      <c r="H30" s="2">
        <v>9.6</v>
      </c>
      <c r="I30" s="2">
        <v>10.299999999999999</v>
      </c>
      <c r="J30" s="51" t="s">
        <v>123</v>
      </c>
      <c r="K30" s="192"/>
      <c r="S30" s="19"/>
      <c r="T30" s="19"/>
      <c r="U30" s="19"/>
    </row>
    <row r="31" spans="1:21" ht="15" customHeight="1" x14ac:dyDescent="0.25">
      <c r="A31" s="16" t="s">
        <v>71</v>
      </c>
      <c r="B31" s="104">
        <v>100</v>
      </c>
      <c r="C31" s="104">
        <v>100</v>
      </c>
      <c r="D31" s="17">
        <v>100</v>
      </c>
      <c r="E31" s="17">
        <v>100</v>
      </c>
      <c r="F31" s="17">
        <v>100</v>
      </c>
      <c r="G31" s="17">
        <v>100</v>
      </c>
      <c r="H31" s="17">
        <v>100</v>
      </c>
      <c r="I31" s="17">
        <v>100</v>
      </c>
      <c r="J31" s="150" t="s">
        <v>70</v>
      </c>
      <c r="K31" s="192"/>
      <c r="S31" s="19"/>
      <c r="T31" s="19"/>
      <c r="U31" s="19"/>
    </row>
    <row r="32" spans="1:21" ht="25.5" customHeight="1" x14ac:dyDescent="0.25">
      <c r="A32" s="194" t="s">
        <v>107</v>
      </c>
      <c r="B32" s="195"/>
      <c r="C32" s="196"/>
      <c r="D32" s="194"/>
      <c r="E32" s="194"/>
      <c r="F32" s="194"/>
      <c r="G32" s="209" t="s">
        <v>106</v>
      </c>
      <c r="H32" s="209"/>
      <c r="I32" s="209"/>
      <c r="J32" s="209"/>
      <c r="L32" s="32"/>
    </row>
    <row r="33" spans="1:12" ht="21" customHeight="1" x14ac:dyDescent="0.25">
      <c r="A33" s="197" t="s">
        <v>118</v>
      </c>
      <c r="B33" s="197"/>
      <c r="C33" s="197"/>
      <c r="D33" s="197"/>
      <c r="E33" s="197"/>
      <c r="F33" s="197"/>
      <c r="G33" s="197"/>
      <c r="H33" s="197"/>
      <c r="I33" s="197"/>
      <c r="J33" s="39" t="s">
        <v>104</v>
      </c>
      <c r="L33" s="32"/>
    </row>
    <row r="34" spans="1:12" ht="21" customHeight="1" x14ac:dyDescent="0.25">
      <c r="A34" s="197" t="s">
        <v>110</v>
      </c>
      <c r="B34" s="197"/>
      <c r="C34" s="197"/>
      <c r="D34" s="197"/>
      <c r="E34" s="197"/>
      <c r="F34" s="197"/>
      <c r="G34" s="197"/>
      <c r="H34" s="197"/>
      <c r="I34" s="197"/>
      <c r="J34" s="39" t="s">
        <v>105</v>
      </c>
      <c r="L34" s="32"/>
    </row>
    <row r="35" spans="1:12" x14ac:dyDescent="0.25">
      <c r="B35" s="19"/>
    </row>
    <row r="36" spans="1:12" x14ac:dyDescent="0.25">
      <c r="B36" s="19"/>
      <c r="C36" s="88"/>
      <c r="D36" s="88"/>
      <c r="E36" s="88"/>
      <c r="F36" s="88"/>
      <c r="G36" s="88"/>
      <c r="H36" s="88"/>
      <c r="I36" s="88"/>
    </row>
    <row r="37" spans="1:12" x14ac:dyDescent="0.25">
      <c r="B37" s="19"/>
      <c r="C37" s="88"/>
      <c r="D37" s="88"/>
      <c r="E37" s="88"/>
      <c r="F37" s="88"/>
      <c r="G37" s="88"/>
      <c r="H37" s="88"/>
      <c r="I37" s="88"/>
    </row>
    <row r="38" spans="1:12" x14ac:dyDescent="0.25">
      <c r="C38" s="88"/>
      <c r="D38" s="88"/>
      <c r="E38" s="88"/>
      <c r="F38" s="88"/>
      <c r="G38" s="88"/>
      <c r="H38" s="88"/>
      <c r="I38" s="88"/>
    </row>
  </sheetData>
  <mergeCells count="10">
    <mergeCell ref="A33:I33"/>
    <mergeCell ref="A34:I34"/>
    <mergeCell ref="A1:J1"/>
    <mergeCell ref="A2:J2"/>
    <mergeCell ref="A4:A6"/>
    <mergeCell ref="J4:J6"/>
    <mergeCell ref="F4:I4"/>
    <mergeCell ref="A32:F32"/>
    <mergeCell ref="G32:J32"/>
    <mergeCell ref="B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U38"/>
  <sheetViews>
    <sheetView view="pageBreakPreview" zoomScale="64" zoomScaleNormal="100" zoomScaleSheetLayoutView="64" workbookViewId="0">
      <selection activeCell="K1" sqref="K1:K1048576"/>
    </sheetView>
  </sheetViews>
  <sheetFormatPr defaultColWidth="9" defaultRowHeight="15" x14ac:dyDescent="0.25"/>
  <cols>
    <col min="1" max="1" width="45" style="4" customWidth="1"/>
    <col min="2" max="2" width="10.5703125" style="4" customWidth="1"/>
    <col min="3" max="3" width="10.140625" style="4" customWidth="1"/>
    <col min="4" max="5" width="10.7109375" style="4" customWidth="1"/>
    <col min="6" max="9" width="10.5703125" style="4" customWidth="1"/>
    <col min="10" max="10" width="44.42578125" style="4" customWidth="1"/>
    <col min="11" max="16384" width="9" style="4"/>
  </cols>
  <sheetData>
    <row r="1" spans="1:21" ht="20.25" customHeight="1" x14ac:dyDescent="0.25">
      <c r="A1" s="198" t="s">
        <v>146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1" ht="26.25" customHeight="1" x14ac:dyDescent="0.25">
      <c r="A2" s="199" t="s">
        <v>147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21" ht="5.099999999999999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21" ht="15" customHeight="1" x14ac:dyDescent="0.25">
      <c r="A4" s="200" t="s">
        <v>0</v>
      </c>
      <c r="B4" s="203">
        <v>2025</v>
      </c>
      <c r="C4" s="204"/>
      <c r="D4" s="204"/>
      <c r="E4" s="205"/>
      <c r="F4" s="203">
        <v>2024</v>
      </c>
      <c r="G4" s="204"/>
      <c r="H4" s="204"/>
      <c r="I4" s="205"/>
      <c r="J4" s="206" t="s">
        <v>1</v>
      </c>
    </row>
    <row r="5" spans="1:21" ht="17.25" customHeight="1" x14ac:dyDescent="0.25">
      <c r="A5" s="201"/>
      <c r="B5" s="136" t="s">
        <v>164</v>
      </c>
      <c r="C5" s="182" t="s">
        <v>115</v>
      </c>
      <c r="D5" s="71" t="s">
        <v>20</v>
      </c>
      <c r="E5" s="71" t="s">
        <v>17</v>
      </c>
      <c r="F5" s="136" t="s">
        <v>162</v>
      </c>
      <c r="G5" s="136" t="s">
        <v>160</v>
      </c>
      <c r="H5" s="136" t="s">
        <v>158</v>
      </c>
      <c r="I5" s="136" t="s">
        <v>156</v>
      </c>
      <c r="J5" s="207"/>
    </row>
    <row r="6" spans="1:21" ht="15" customHeight="1" x14ac:dyDescent="0.25">
      <c r="A6" s="202"/>
      <c r="B6" s="31" t="s">
        <v>165</v>
      </c>
      <c r="C6" s="151" t="s">
        <v>98</v>
      </c>
      <c r="D6" s="7" t="s">
        <v>19</v>
      </c>
      <c r="E6" s="7" t="s">
        <v>18</v>
      </c>
      <c r="F6" s="31" t="s">
        <v>163</v>
      </c>
      <c r="G6" s="31" t="s">
        <v>161</v>
      </c>
      <c r="H6" s="31" t="s">
        <v>159</v>
      </c>
      <c r="I6" s="31" t="s">
        <v>157</v>
      </c>
      <c r="J6" s="208"/>
    </row>
    <row r="7" spans="1:21" ht="15" customHeight="1" x14ac:dyDescent="0.25">
      <c r="A7" s="8" t="s">
        <v>43</v>
      </c>
      <c r="B7" s="90">
        <v>4.9000000000000004</v>
      </c>
      <c r="C7" s="188">
        <v>5</v>
      </c>
      <c r="D7" s="9">
        <v>5.2</v>
      </c>
      <c r="E7" s="9">
        <v>5.2</v>
      </c>
      <c r="F7" s="9">
        <v>5.0999999999999996</v>
      </c>
      <c r="G7" s="9">
        <v>4.8</v>
      </c>
      <c r="H7" s="9">
        <v>5.4</v>
      </c>
      <c r="I7" s="9">
        <v>4.3</v>
      </c>
      <c r="J7" s="11" t="s">
        <v>56</v>
      </c>
      <c r="K7" s="19"/>
      <c r="O7" s="103"/>
      <c r="P7" s="103"/>
      <c r="Q7" s="103"/>
      <c r="R7" s="103"/>
      <c r="S7" s="103"/>
      <c r="T7" s="103"/>
      <c r="U7" s="19"/>
    </row>
    <row r="8" spans="1:21" ht="15" customHeight="1" x14ac:dyDescent="0.25">
      <c r="A8" s="12" t="s">
        <v>2</v>
      </c>
      <c r="B8" s="90">
        <v>17.2</v>
      </c>
      <c r="C8" s="90">
        <v>18.5</v>
      </c>
      <c r="D8" s="9">
        <v>16.899999999999999</v>
      </c>
      <c r="E8" s="9">
        <v>15.7</v>
      </c>
      <c r="F8" s="9">
        <v>16.2</v>
      </c>
      <c r="G8" s="9">
        <v>16.2</v>
      </c>
      <c r="H8" s="9">
        <v>16.2</v>
      </c>
      <c r="I8" s="9">
        <v>15.600000000000001</v>
      </c>
      <c r="J8" s="11" t="s">
        <v>69</v>
      </c>
      <c r="K8" s="19"/>
      <c r="O8" s="103"/>
      <c r="P8" s="103"/>
      <c r="Q8" s="103"/>
      <c r="R8" s="103"/>
      <c r="S8" s="103"/>
      <c r="T8" s="103"/>
      <c r="U8" s="19"/>
    </row>
    <row r="9" spans="1:21" ht="15" customHeight="1" x14ac:dyDescent="0.25">
      <c r="A9" s="13" t="s">
        <v>3</v>
      </c>
      <c r="B9" s="91">
        <v>0.5</v>
      </c>
      <c r="C9" s="91">
        <v>0.5</v>
      </c>
      <c r="D9" s="14">
        <v>0.6</v>
      </c>
      <c r="E9" s="14">
        <v>0.5</v>
      </c>
      <c r="F9" s="14">
        <v>0.6</v>
      </c>
      <c r="G9" s="14">
        <v>0.5</v>
      </c>
      <c r="H9" s="14">
        <v>0.6</v>
      </c>
      <c r="I9" s="14">
        <v>0.6</v>
      </c>
      <c r="J9" s="15" t="s">
        <v>4</v>
      </c>
      <c r="K9" s="19"/>
      <c r="O9" s="103"/>
      <c r="P9" s="103"/>
      <c r="Q9" s="103"/>
      <c r="R9" s="103"/>
      <c r="S9" s="103"/>
      <c r="T9" s="103"/>
      <c r="U9" s="19"/>
    </row>
    <row r="10" spans="1:21" ht="15" customHeight="1" x14ac:dyDescent="0.25">
      <c r="A10" s="13" t="s">
        <v>5</v>
      </c>
      <c r="B10" s="91">
        <v>16.100000000000001</v>
      </c>
      <c r="C10" s="91">
        <v>17.3</v>
      </c>
      <c r="D10" s="14">
        <v>15.7</v>
      </c>
      <c r="E10" s="14">
        <v>14.6</v>
      </c>
      <c r="F10" s="14">
        <v>15.1</v>
      </c>
      <c r="G10" s="14">
        <v>15.1</v>
      </c>
      <c r="H10" s="14">
        <v>15</v>
      </c>
      <c r="I10" s="14">
        <v>14.3</v>
      </c>
      <c r="J10" s="15" t="s">
        <v>57</v>
      </c>
      <c r="K10" s="19"/>
      <c r="O10" s="103"/>
      <c r="P10" s="103"/>
      <c r="Q10" s="103"/>
      <c r="R10" s="103"/>
      <c r="S10" s="103"/>
      <c r="T10" s="103"/>
      <c r="U10" s="19"/>
    </row>
    <row r="11" spans="1:21" ht="15" customHeight="1" x14ac:dyDescent="0.25">
      <c r="A11" s="13" t="s">
        <v>44</v>
      </c>
      <c r="B11" s="91">
        <v>0.4</v>
      </c>
      <c r="C11" s="91">
        <v>0.4</v>
      </c>
      <c r="D11" s="14">
        <v>0.4</v>
      </c>
      <c r="E11" s="14">
        <v>0.4</v>
      </c>
      <c r="F11" s="14">
        <v>0.3</v>
      </c>
      <c r="G11" s="14">
        <v>0.4</v>
      </c>
      <c r="H11" s="14">
        <v>0.3</v>
      </c>
      <c r="I11" s="14">
        <v>0.4</v>
      </c>
      <c r="J11" s="15" t="s">
        <v>58</v>
      </c>
      <c r="K11" s="19"/>
      <c r="O11" s="103"/>
      <c r="P11" s="103"/>
      <c r="Q11" s="103"/>
      <c r="R11" s="103"/>
      <c r="S11" s="103"/>
      <c r="T11" s="103"/>
      <c r="U11" s="19"/>
    </row>
    <row r="12" spans="1:21" ht="25.5" customHeight="1" x14ac:dyDescent="0.25">
      <c r="A12" s="13" t="s">
        <v>55</v>
      </c>
      <c r="B12" s="91">
        <v>0.2</v>
      </c>
      <c r="C12" s="91">
        <v>0.3</v>
      </c>
      <c r="D12" s="14">
        <v>0.2</v>
      </c>
      <c r="E12" s="14">
        <v>0.2</v>
      </c>
      <c r="F12" s="14">
        <v>0.2</v>
      </c>
      <c r="G12" s="14">
        <v>0.2</v>
      </c>
      <c r="H12" s="14">
        <v>0.3</v>
      </c>
      <c r="I12" s="14">
        <v>0.3</v>
      </c>
      <c r="J12" s="15" t="s">
        <v>112</v>
      </c>
      <c r="K12" s="19"/>
      <c r="O12" s="103"/>
      <c r="P12" s="103"/>
      <c r="Q12" s="103"/>
      <c r="R12" s="103"/>
      <c r="S12" s="103"/>
      <c r="T12" s="103"/>
      <c r="U12" s="19"/>
    </row>
    <row r="13" spans="1:21" ht="15" customHeight="1" x14ac:dyDescent="0.25">
      <c r="A13" s="12" t="s">
        <v>6</v>
      </c>
      <c r="B13" s="90">
        <v>3.8</v>
      </c>
      <c r="C13" s="90">
        <v>4.0999999999999996</v>
      </c>
      <c r="D13" s="9">
        <v>4.5999999999999996</v>
      </c>
      <c r="E13" s="9">
        <v>3.7</v>
      </c>
      <c r="F13" s="9">
        <v>4.3</v>
      </c>
      <c r="G13" s="9">
        <v>4</v>
      </c>
      <c r="H13" s="9">
        <v>4</v>
      </c>
      <c r="I13" s="9">
        <v>4.2</v>
      </c>
      <c r="J13" s="11" t="s">
        <v>7</v>
      </c>
      <c r="K13" s="19"/>
      <c r="O13" s="103"/>
      <c r="P13" s="103"/>
      <c r="Q13" s="103"/>
      <c r="R13" s="103"/>
      <c r="S13" s="103"/>
      <c r="T13" s="103"/>
      <c r="U13" s="19"/>
    </row>
    <row r="14" spans="1:21" ht="25.5" customHeight="1" x14ac:dyDescent="0.25">
      <c r="A14" s="12" t="s">
        <v>102</v>
      </c>
      <c r="B14" s="90">
        <v>18.600000000000001</v>
      </c>
      <c r="C14" s="90">
        <v>18.5</v>
      </c>
      <c r="D14" s="9">
        <v>19.3</v>
      </c>
      <c r="E14" s="9">
        <v>19.600000000000001</v>
      </c>
      <c r="F14" s="9">
        <v>18.899999999999999</v>
      </c>
      <c r="G14" s="9">
        <v>19.3</v>
      </c>
      <c r="H14" s="9">
        <v>19.2</v>
      </c>
      <c r="I14" s="9">
        <v>18.100000000000001</v>
      </c>
      <c r="J14" s="11" t="s">
        <v>68</v>
      </c>
      <c r="K14" s="19"/>
      <c r="O14" s="103"/>
      <c r="P14" s="103"/>
      <c r="Q14" s="103"/>
      <c r="R14" s="103"/>
      <c r="S14" s="103"/>
      <c r="T14" s="103"/>
      <c r="U14" s="19"/>
    </row>
    <row r="15" spans="1:21" ht="15" customHeight="1" x14ac:dyDescent="0.25">
      <c r="A15" s="12" t="s">
        <v>45</v>
      </c>
      <c r="B15" s="90">
        <v>0.6</v>
      </c>
      <c r="C15" s="90">
        <v>0.7</v>
      </c>
      <c r="D15" s="9">
        <v>0.7</v>
      </c>
      <c r="E15" s="9">
        <v>0.6</v>
      </c>
      <c r="F15" s="9">
        <v>0.7</v>
      </c>
      <c r="G15" s="9">
        <v>0.7</v>
      </c>
      <c r="H15" s="9">
        <v>0.7</v>
      </c>
      <c r="I15" s="9">
        <v>0.6</v>
      </c>
      <c r="J15" s="11" t="s">
        <v>59</v>
      </c>
      <c r="K15" s="19"/>
      <c r="O15" s="103"/>
      <c r="P15" s="103"/>
      <c r="Q15" s="103"/>
      <c r="R15" s="103"/>
      <c r="S15" s="103"/>
      <c r="T15" s="103"/>
      <c r="U15" s="19"/>
    </row>
    <row r="16" spans="1:21" ht="15" customHeight="1" x14ac:dyDescent="0.25">
      <c r="A16" s="12" t="s">
        <v>46</v>
      </c>
      <c r="B16" s="90">
        <v>5.4</v>
      </c>
      <c r="C16" s="90">
        <v>5.5</v>
      </c>
      <c r="D16" s="9">
        <v>6</v>
      </c>
      <c r="E16" s="9">
        <v>5.7</v>
      </c>
      <c r="F16" s="9">
        <v>5.6</v>
      </c>
      <c r="G16" s="9">
        <v>5.8</v>
      </c>
      <c r="H16" s="9">
        <v>6</v>
      </c>
      <c r="I16" s="9">
        <v>6.2</v>
      </c>
      <c r="J16" s="11" t="s">
        <v>60</v>
      </c>
      <c r="K16" s="19"/>
      <c r="O16" s="103"/>
      <c r="P16" s="103"/>
      <c r="Q16" s="103"/>
      <c r="R16" s="103"/>
      <c r="S16" s="103"/>
      <c r="T16" s="103"/>
      <c r="U16" s="19"/>
    </row>
    <row r="17" spans="1:21" ht="15" customHeight="1" x14ac:dyDescent="0.25">
      <c r="A17" s="12" t="s">
        <v>47</v>
      </c>
      <c r="B17" s="90">
        <v>3.5</v>
      </c>
      <c r="C17" s="90">
        <v>3.5</v>
      </c>
      <c r="D17" s="9">
        <v>3.4</v>
      </c>
      <c r="E17" s="9">
        <v>3.2</v>
      </c>
      <c r="F17" s="9">
        <v>3.1</v>
      </c>
      <c r="G17" s="9">
        <v>3.3</v>
      </c>
      <c r="H17" s="9">
        <v>3.3</v>
      </c>
      <c r="I17" s="9">
        <v>3.3</v>
      </c>
      <c r="J17" s="11" t="s">
        <v>61</v>
      </c>
      <c r="K17" s="19"/>
      <c r="O17" s="103"/>
      <c r="P17" s="103"/>
      <c r="Q17" s="103"/>
      <c r="R17" s="103"/>
      <c r="S17" s="103"/>
      <c r="T17" s="103"/>
      <c r="U17" s="19"/>
    </row>
    <row r="18" spans="1:21" ht="15" customHeight="1" x14ac:dyDescent="0.25">
      <c r="A18" s="12" t="s">
        <v>8</v>
      </c>
      <c r="B18" s="90">
        <v>18.2</v>
      </c>
      <c r="C18" s="90">
        <v>18.600000000000001</v>
      </c>
      <c r="D18" s="9">
        <v>19.600000000000001</v>
      </c>
      <c r="E18" s="9">
        <v>18.8</v>
      </c>
      <c r="F18" s="9">
        <v>18.499999999999996</v>
      </c>
      <c r="G18" s="9">
        <v>18.899999999999999</v>
      </c>
      <c r="H18" s="9">
        <v>19.099999999999998</v>
      </c>
      <c r="I18" s="9">
        <v>20.100000000000001</v>
      </c>
      <c r="J18" s="11" t="s">
        <v>9</v>
      </c>
      <c r="K18" s="19"/>
      <c r="O18" s="103"/>
      <c r="P18" s="103"/>
      <c r="Q18" s="103"/>
      <c r="R18" s="103"/>
      <c r="S18" s="103"/>
      <c r="T18" s="103"/>
      <c r="U18" s="19"/>
    </row>
    <row r="19" spans="1:21" ht="15" customHeight="1" x14ac:dyDescent="0.25">
      <c r="A19" s="13" t="s">
        <v>48</v>
      </c>
      <c r="B19" s="91">
        <v>1</v>
      </c>
      <c r="C19" s="91">
        <v>1.1000000000000001</v>
      </c>
      <c r="D19" s="14">
        <v>0.9</v>
      </c>
      <c r="E19" s="14">
        <v>0.9</v>
      </c>
      <c r="F19" s="14">
        <v>0.8</v>
      </c>
      <c r="G19" s="14">
        <v>0.8</v>
      </c>
      <c r="H19" s="14">
        <v>0.8</v>
      </c>
      <c r="I19" s="14">
        <v>0.8</v>
      </c>
      <c r="J19" s="15" t="s">
        <v>62</v>
      </c>
      <c r="K19" s="19"/>
      <c r="O19" s="103"/>
      <c r="P19" s="103"/>
      <c r="Q19" s="103"/>
      <c r="R19" s="103"/>
      <c r="S19" s="103"/>
      <c r="T19" s="103"/>
      <c r="U19" s="19"/>
    </row>
    <row r="20" spans="1:21" ht="15" customHeight="1" x14ac:dyDescent="0.25">
      <c r="A20" s="13" t="s">
        <v>49</v>
      </c>
      <c r="B20" s="91">
        <v>4.9000000000000004</v>
      </c>
      <c r="C20" s="91">
        <v>5.2</v>
      </c>
      <c r="D20" s="14">
        <v>5.9</v>
      </c>
      <c r="E20" s="14">
        <v>4.7</v>
      </c>
      <c r="F20" s="14">
        <v>5.5</v>
      </c>
      <c r="G20" s="14">
        <v>5.0999999999999996</v>
      </c>
      <c r="H20" s="14">
        <v>5</v>
      </c>
      <c r="I20" s="14">
        <v>5.4</v>
      </c>
      <c r="J20" s="15" t="s">
        <v>63</v>
      </c>
      <c r="K20" s="19"/>
      <c r="O20" s="103"/>
      <c r="P20" s="103"/>
      <c r="Q20" s="103"/>
      <c r="R20" s="103"/>
      <c r="S20" s="103"/>
      <c r="T20" s="103"/>
      <c r="U20" s="19"/>
    </row>
    <row r="21" spans="1:21" ht="15" customHeight="1" x14ac:dyDescent="0.25">
      <c r="A21" s="13" t="s">
        <v>50</v>
      </c>
      <c r="B21" s="91">
        <v>0.7</v>
      </c>
      <c r="C21" s="91">
        <v>0.7</v>
      </c>
      <c r="D21" s="14">
        <v>0.7</v>
      </c>
      <c r="E21" s="14">
        <v>0.6</v>
      </c>
      <c r="F21" s="14">
        <v>0.4</v>
      </c>
      <c r="G21" s="14">
        <v>0.9</v>
      </c>
      <c r="H21" s="14">
        <v>0.8</v>
      </c>
      <c r="I21" s="14">
        <v>0.9</v>
      </c>
      <c r="J21" s="15" t="s">
        <v>64</v>
      </c>
      <c r="K21" s="19"/>
      <c r="O21" s="103"/>
      <c r="P21" s="103"/>
      <c r="Q21" s="103"/>
      <c r="R21" s="103"/>
      <c r="S21" s="103"/>
      <c r="T21" s="103"/>
      <c r="U21" s="19"/>
    </row>
    <row r="22" spans="1:21" ht="15" customHeight="1" x14ac:dyDescent="0.25">
      <c r="A22" s="13" t="s">
        <v>51</v>
      </c>
      <c r="B22" s="91">
        <v>0.4</v>
      </c>
      <c r="C22" s="91">
        <v>0.2</v>
      </c>
      <c r="D22" s="14">
        <v>0.5</v>
      </c>
      <c r="E22" s="14">
        <v>0.5</v>
      </c>
      <c r="F22" s="14">
        <v>0.4</v>
      </c>
      <c r="G22" s="14">
        <v>0.3</v>
      </c>
      <c r="H22" s="14">
        <v>0.5</v>
      </c>
      <c r="I22" s="14">
        <v>0.6</v>
      </c>
      <c r="J22" s="15" t="s">
        <v>65</v>
      </c>
      <c r="K22" s="19"/>
      <c r="O22" s="103"/>
      <c r="P22" s="103"/>
      <c r="Q22" s="103"/>
      <c r="R22" s="103"/>
      <c r="S22" s="103"/>
      <c r="T22" s="103"/>
      <c r="U22" s="19"/>
    </row>
    <row r="23" spans="1:21" ht="15" customHeight="1" x14ac:dyDescent="0.25">
      <c r="A23" s="13" t="s">
        <v>10</v>
      </c>
      <c r="B23" s="91">
        <v>6.2</v>
      </c>
      <c r="C23" s="91">
        <v>6.2</v>
      </c>
      <c r="D23" s="14">
        <v>6.1</v>
      </c>
      <c r="E23" s="14">
        <v>6.5</v>
      </c>
      <c r="F23" s="14">
        <v>6.1</v>
      </c>
      <c r="G23" s="14">
        <v>6.3</v>
      </c>
      <c r="H23" s="14">
        <v>6.5</v>
      </c>
      <c r="I23" s="14">
        <v>6.9</v>
      </c>
      <c r="J23" s="15" t="s">
        <v>11</v>
      </c>
      <c r="K23" s="19"/>
      <c r="O23" s="103"/>
      <c r="P23" s="103"/>
      <c r="Q23" s="103"/>
      <c r="R23" s="103"/>
      <c r="S23" s="103"/>
      <c r="T23" s="103"/>
      <c r="U23" s="19"/>
    </row>
    <row r="24" spans="1:21" ht="15" customHeight="1" x14ac:dyDescent="0.25">
      <c r="A24" s="13" t="s">
        <v>52</v>
      </c>
      <c r="B24" s="91">
        <v>3.7</v>
      </c>
      <c r="C24" s="91">
        <v>3.7</v>
      </c>
      <c r="D24" s="14">
        <v>3.7</v>
      </c>
      <c r="E24" s="14">
        <v>3.9</v>
      </c>
      <c r="F24" s="14">
        <v>3.9</v>
      </c>
      <c r="G24" s="14">
        <v>4</v>
      </c>
      <c r="H24" s="14">
        <v>3.9</v>
      </c>
      <c r="I24" s="14">
        <v>4.2</v>
      </c>
      <c r="J24" s="15" t="s">
        <v>12</v>
      </c>
      <c r="K24" s="19"/>
      <c r="O24" s="103"/>
      <c r="P24" s="103"/>
      <c r="Q24" s="103"/>
      <c r="R24" s="103"/>
      <c r="S24" s="103"/>
      <c r="T24" s="103"/>
      <c r="U24" s="19"/>
    </row>
    <row r="25" spans="1:21" ht="15" customHeight="1" x14ac:dyDescent="0.25">
      <c r="A25" s="13" t="s">
        <v>53</v>
      </c>
      <c r="B25" s="91">
        <v>0.1</v>
      </c>
      <c r="C25" s="91">
        <v>0.2</v>
      </c>
      <c r="D25" s="14">
        <v>0.2</v>
      </c>
      <c r="E25" s="14">
        <v>0.1</v>
      </c>
      <c r="F25" s="14">
        <v>0.2</v>
      </c>
      <c r="G25" s="14">
        <v>0.2</v>
      </c>
      <c r="H25" s="14">
        <v>0.2</v>
      </c>
      <c r="I25" s="14">
        <v>0.2</v>
      </c>
      <c r="J25" s="15" t="s">
        <v>66</v>
      </c>
      <c r="K25" s="19"/>
      <c r="O25" s="103"/>
      <c r="P25" s="103"/>
      <c r="Q25" s="103"/>
      <c r="R25" s="103"/>
      <c r="S25" s="103"/>
      <c r="T25" s="103"/>
      <c r="U25" s="19"/>
    </row>
    <row r="26" spans="1:21" ht="15" customHeight="1" x14ac:dyDescent="0.25">
      <c r="A26" s="13" t="s">
        <v>54</v>
      </c>
      <c r="B26" s="91">
        <v>1.2</v>
      </c>
      <c r="C26" s="91">
        <v>1.3</v>
      </c>
      <c r="D26" s="14">
        <v>1.6</v>
      </c>
      <c r="E26" s="14">
        <v>1.6</v>
      </c>
      <c r="F26" s="14">
        <v>1.2</v>
      </c>
      <c r="G26" s="14">
        <v>1.3</v>
      </c>
      <c r="H26" s="14">
        <v>1.4</v>
      </c>
      <c r="I26" s="14">
        <v>1.1000000000000001</v>
      </c>
      <c r="J26" s="15" t="s">
        <v>67</v>
      </c>
      <c r="K26" s="19"/>
      <c r="O26" s="103"/>
      <c r="P26" s="103"/>
      <c r="Q26" s="103"/>
      <c r="R26" s="103"/>
      <c r="S26" s="103"/>
      <c r="T26" s="103"/>
      <c r="U26" s="19"/>
    </row>
    <row r="27" spans="1:21" ht="15" customHeight="1" x14ac:dyDescent="0.25">
      <c r="A27" s="48" t="s">
        <v>124</v>
      </c>
      <c r="B27" s="90">
        <v>7.4</v>
      </c>
      <c r="C27" s="187">
        <v>7</v>
      </c>
      <c r="D27" s="9">
        <v>6.9</v>
      </c>
      <c r="E27" s="10">
        <v>7</v>
      </c>
      <c r="F27" s="10">
        <v>7.8</v>
      </c>
      <c r="G27" s="10">
        <v>7.2</v>
      </c>
      <c r="H27" s="10">
        <v>7.5</v>
      </c>
      <c r="I27" s="10">
        <v>7.4</v>
      </c>
      <c r="J27" s="11" t="s">
        <v>125</v>
      </c>
      <c r="K27" s="19"/>
      <c r="O27" s="103"/>
      <c r="P27" s="103"/>
      <c r="Q27" s="103"/>
      <c r="R27" s="103"/>
      <c r="S27" s="103"/>
      <c r="T27" s="103"/>
      <c r="U27" s="19"/>
    </row>
    <row r="28" spans="1:21" ht="15" customHeight="1" x14ac:dyDescent="0.25">
      <c r="A28" s="12" t="s">
        <v>13</v>
      </c>
      <c r="B28" s="90">
        <v>0</v>
      </c>
      <c r="C28" s="188">
        <v>0</v>
      </c>
      <c r="D28" s="9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0.1</v>
      </c>
      <c r="J28" s="11" t="s">
        <v>14</v>
      </c>
      <c r="K28" s="19"/>
      <c r="O28" s="103"/>
      <c r="P28" s="103"/>
      <c r="Q28" s="103"/>
      <c r="R28" s="103"/>
      <c r="S28" s="103"/>
      <c r="T28" s="103"/>
      <c r="U28" s="19"/>
    </row>
    <row r="29" spans="1:21" ht="15" customHeight="1" x14ac:dyDescent="0.25">
      <c r="A29" s="47" t="s">
        <v>120</v>
      </c>
      <c r="B29" s="91">
        <v>9.8000000000000007</v>
      </c>
      <c r="C29" s="189">
        <v>9</v>
      </c>
      <c r="D29" s="14">
        <v>7.8</v>
      </c>
      <c r="E29" s="2">
        <v>9.1999999999999993</v>
      </c>
      <c r="F29" s="2">
        <v>9.4</v>
      </c>
      <c r="G29" s="2">
        <v>8.6999999999999993</v>
      </c>
      <c r="H29" s="2">
        <v>8.4</v>
      </c>
      <c r="I29" s="2">
        <v>9.6</v>
      </c>
      <c r="J29" s="15" t="s">
        <v>122</v>
      </c>
      <c r="K29" s="19"/>
      <c r="O29" s="103"/>
      <c r="P29" s="103"/>
      <c r="Q29" s="103"/>
      <c r="R29" s="103"/>
      <c r="S29" s="103"/>
      <c r="T29" s="103"/>
      <c r="U29" s="19"/>
    </row>
    <row r="30" spans="1:21" ht="15" customHeight="1" x14ac:dyDescent="0.25">
      <c r="A30" s="47" t="s">
        <v>121</v>
      </c>
      <c r="B30" s="91">
        <v>10.6</v>
      </c>
      <c r="C30" s="92">
        <v>9.6</v>
      </c>
      <c r="D30" s="14">
        <v>9.6</v>
      </c>
      <c r="E30" s="2">
        <v>11.3</v>
      </c>
      <c r="F30" s="2">
        <v>10.4</v>
      </c>
      <c r="G30" s="2">
        <v>11.1</v>
      </c>
      <c r="H30" s="2">
        <v>10.199999999999999</v>
      </c>
      <c r="I30" s="2">
        <v>10.5</v>
      </c>
      <c r="J30" s="51" t="s">
        <v>123</v>
      </c>
      <c r="K30" s="19"/>
      <c r="O30" s="103"/>
      <c r="P30" s="103"/>
      <c r="Q30" s="103"/>
      <c r="R30" s="103"/>
      <c r="S30" s="103"/>
      <c r="T30" s="103"/>
      <c r="U30" s="19"/>
    </row>
    <row r="31" spans="1:21" ht="15" customHeight="1" x14ac:dyDescent="0.25">
      <c r="A31" s="16" t="s">
        <v>71</v>
      </c>
      <c r="B31" s="190">
        <v>100</v>
      </c>
      <c r="C31" s="105">
        <v>100</v>
      </c>
      <c r="D31" s="55">
        <v>100</v>
      </c>
      <c r="E31" s="17">
        <v>100.00000000000001</v>
      </c>
      <c r="F31" s="17">
        <v>100</v>
      </c>
      <c r="G31" s="17">
        <v>100</v>
      </c>
      <c r="H31" s="17">
        <v>100</v>
      </c>
      <c r="I31" s="17">
        <v>100</v>
      </c>
      <c r="J31" s="18" t="s">
        <v>70</v>
      </c>
      <c r="K31" s="19"/>
      <c r="O31" s="103"/>
      <c r="P31" s="103"/>
      <c r="Q31" s="103"/>
      <c r="R31" s="103"/>
      <c r="S31" s="103"/>
      <c r="T31" s="103"/>
      <c r="U31" s="19"/>
    </row>
    <row r="32" spans="1:21" ht="25.5" customHeight="1" x14ac:dyDescent="0.25">
      <c r="A32" s="194" t="s">
        <v>107</v>
      </c>
      <c r="B32" s="195"/>
      <c r="C32" s="196"/>
      <c r="D32" s="194"/>
      <c r="E32" s="194"/>
      <c r="F32" s="194"/>
      <c r="G32" s="209" t="s">
        <v>106</v>
      </c>
      <c r="H32" s="209"/>
      <c r="I32" s="209"/>
      <c r="J32" s="209"/>
      <c r="K32" s="32"/>
    </row>
    <row r="33" spans="1:12" ht="21" customHeight="1" x14ac:dyDescent="0.25">
      <c r="A33" s="197" t="s">
        <v>118</v>
      </c>
      <c r="B33" s="197"/>
      <c r="C33" s="197"/>
      <c r="D33" s="197"/>
      <c r="E33" s="197"/>
      <c r="F33" s="197"/>
      <c r="G33" s="197"/>
      <c r="H33" s="197"/>
      <c r="I33" s="197"/>
      <c r="J33" s="39" t="s">
        <v>104</v>
      </c>
      <c r="L33" s="32"/>
    </row>
    <row r="34" spans="1:12" ht="21" customHeight="1" x14ac:dyDescent="0.25">
      <c r="A34" s="197" t="s">
        <v>110</v>
      </c>
      <c r="B34" s="197"/>
      <c r="C34" s="197"/>
      <c r="D34" s="197"/>
      <c r="E34" s="197"/>
      <c r="F34" s="197"/>
      <c r="G34" s="197"/>
      <c r="H34" s="197"/>
      <c r="I34" s="197"/>
      <c r="J34" s="39" t="s">
        <v>105</v>
      </c>
      <c r="L34" s="32"/>
    </row>
    <row r="35" spans="1:12" x14ac:dyDescent="0.25">
      <c r="B35" s="19"/>
      <c r="E35" s="22"/>
      <c r="F35" s="22"/>
      <c r="G35" s="22"/>
      <c r="H35" s="22"/>
      <c r="I35" s="22"/>
    </row>
    <row r="36" spans="1:12" x14ac:dyDescent="0.25">
      <c r="B36" s="19"/>
      <c r="C36" s="88"/>
      <c r="D36" s="88"/>
      <c r="E36" s="88"/>
      <c r="F36" s="88"/>
      <c r="G36" s="88"/>
      <c r="H36" s="88"/>
      <c r="I36" s="88"/>
    </row>
    <row r="37" spans="1:12" x14ac:dyDescent="0.25">
      <c r="B37" s="19"/>
      <c r="C37" s="88"/>
      <c r="D37" s="88"/>
      <c r="E37" s="88"/>
      <c r="F37" s="88"/>
      <c r="G37" s="88"/>
      <c r="H37" s="88"/>
      <c r="I37" s="88"/>
    </row>
    <row r="38" spans="1:12" x14ac:dyDescent="0.25">
      <c r="C38" s="88"/>
      <c r="D38" s="88"/>
      <c r="E38" s="88"/>
      <c r="F38" s="88"/>
      <c r="G38" s="88"/>
      <c r="H38" s="88"/>
      <c r="I38" s="88"/>
    </row>
  </sheetData>
  <mergeCells count="10">
    <mergeCell ref="A33:I33"/>
    <mergeCell ref="A34:I34"/>
    <mergeCell ref="A1:J1"/>
    <mergeCell ref="A2:J2"/>
    <mergeCell ref="A4:A6"/>
    <mergeCell ref="J4:J6"/>
    <mergeCell ref="F4:I4"/>
    <mergeCell ref="A32:F32"/>
    <mergeCell ref="G32:J32"/>
    <mergeCell ref="B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U38"/>
  <sheetViews>
    <sheetView view="pageBreakPreview" zoomScale="71" zoomScaleNormal="100" zoomScaleSheetLayoutView="71" workbookViewId="0">
      <selection activeCell="B35" sqref="B35"/>
    </sheetView>
  </sheetViews>
  <sheetFormatPr defaultColWidth="9" defaultRowHeight="15" x14ac:dyDescent="0.25"/>
  <cols>
    <col min="1" max="1" width="43.5703125" style="4" customWidth="1"/>
    <col min="2" max="2" width="10.5703125" style="4" customWidth="1"/>
    <col min="3" max="3" width="10.140625" style="94" customWidth="1"/>
    <col min="4" max="5" width="10.7109375" style="4" customWidth="1"/>
    <col min="6" max="9" width="10.5703125" style="4" customWidth="1"/>
    <col min="10" max="10" width="43.5703125" style="4" customWidth="1"/>
    <col min="11" max="16384" width="9" style="4"/>
  </cols>
  <sheetData>
    <row r="1" spans="1:21" ht="20.25" customHeight="1" x14ac:dyDescent="0.25">
      <c r="A1" s="198" t="s">
        <v>144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1" ht="26.25" customHeight="1" x14ac:dyDescent="0.25">
      <c r="A2" s="199" t="s">
        <v>145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21" ht="5.0999999999999996" customHeight="1" x14ac:dyDescent="0.25">
      <c r="A3" s="5"/>
      <c r="B3" s="5"/>
      <c r="C3" s="69"/>
      <c r="D3" s="5"/>
      <c r="E3" s="5"/>
      <c r="F3" s="5"/>
      <c r="G3" s="5"/>
      <c r="H3" s="5"/>
      <c r="I3" s="5"/>
      <c r="J3" s="5"/>
    </row>
    <row r="4" spans="1:21" ht="15" customHeight="1" x14ac:dyDescent="0.25">
      <c r="A4" s="200" t="s">
        <v>0</v>
      </c>
      <c r="B4" s="203">
        <v>2025</v>
      </c>
      <c r="C4" s="204"/>
      <c r="D4" s="204"/>
      <c r="E4" s="205"/>
      <c r="F4" s="212">
        <v>2024</v>
      </c>
      <c r="G4" s="213"/>
      <c r="H4" s="213"/>
      <c r="I4" s="214"/>
      <c r="J4" s="206" t="s">
        <v>1</v>
      </c>
    </row>
    <row r="5" spans="1:21" ht="18" customHeight="1" x14ac:dyDescent="0.25">
      <c r="A5" s="201"/>
      <c r="B5" s="6" t="s">
        <v>168</v>
      </c>
      <c r="C5" s="97" t="s">
        <v>166</v>
      </c>
      <c r="D5" s="101" t="s">
        <v>97</v>
      </c>
      <c r="E5" s="99" t="s">
        <v>96</v>
      </c>
      <c r="F5" s="6" t="s">
        <v>162</v>
      </c>
      <c r="G5" s="30" t="s">
        <v>160</v>
      </c>
      <c r="H5" s="6" t="s">
        <v>158</v>
      </c>
      <c r="I5" s="6" t="s">
        <v>156</v>
      </c>
      <c r="J5" s="207"/>
    </row>
    <row r="6" spans="1:21" ht="15" customHeight="1" x14ac:dyDescent="0.25">
      <c r="A6" s="202"/>
      <c r="B6" s="7" t="s">
        <v>170</v>
      </c>
      <c r="C6" s="98" t="s">
        <v>167</v>
      </c>
      <c r="D6" s="7" t="s">
        <v>99</v>
      </c>
      <c r="E6" s="100" t="s">
        <v>100</v>
      </c>
      <c r="F6" s="7" t="s">
        <v>163</v>
      </c>
      <c r="G6" s="31" t="s">
        <v>161</v>
      </c>
      <c r="H6" s="7" t="s">
        <v>159</v>
      </c>
      <c r="I6" s="7" t="s">
        <v>157</v>
      </c>
      <c r="J6" s="208"/>
    </row>
    <row r="7" spans="1:21" ht="15" customHeight="1" x14ac:dyDescent="0.25">
      <c r="A7" s="8" t="s">
        <v>43</v>
      </c>
      <c r="B7" s="72">
        <v>2.2999999999999998</v>
      </c>
      <c r="C7" s="72">
        <v>5.3</v>
      </c>
      <c r="D7" s="9">
        <v>5.5</v>
      </c>
      <c r="E7" s="9">
        <v>2.5</v>
      </c>
      <c r="F7" s="9">
        <v>5</v>
      </c>
      <c r="G7" s="9">
        <v>4.4000000000000004</v>
      </c>
      <c r="H7" s="9">
        <v>4.2</v>
      </c>
      <c r="I7" s="9">
        <v>4.2</v>
      </c>
      <c r="J7" s="11" t="s">
        <v>56</v>
      </c>
      <c r="K7" s="28"/>
      <c r="O7" s="103"/>
      <c r="P7" s="103"/>
      <c r="Q7" s="103"/>
      <c r="R7" s="103"/>
      <c r="S7" s="103"/>
      <c r="T7" s="103"/>
      <c r="U7" s="19"/>
    </row>
    <row r="8" spans="1:21" ht="15" customHeight="1" x14ac:dyDescent="0.25">
      <c r="A8" s="12" t="s">
        <v>2</v>
      </c>
      <c r="B8" s="72">
        <v>1.7</v>
      </c>
      <c r="C8" s="72">
        <v>3.8000000000000003</v>
      </c>
      <c r="D8" s="9">
        <v>3.9000000000000004</v>
      </c>
      <c r="E8" s="9">
        <v>1.8</v>
      </c>
      <c r="F8" s="9">
        <v>3.6</v>
      </c>
      <c r="G8" s="9">
        <v>3.2</v>
      </c>
      <c r="H8" s="9">
        <v>3.1</v>
      </c>
      <c r="I8" s="9">
        <v>3.1</v>
      </c>
      <c r="J8" s="11" t="s">
        <v>69</v>
      </c>
      <c r="K8" s="28"/>
      <c r="O8" s="103"/>
      <c r="P8" s="103"/>
      <c r="Q8" s="103"/>
      <c r="R8" s="103"/>
      <c r="S8" s="103"/>
      <c r="T8" s="103"/>
      <c r="U8" s="19"/>
    </row>
    <row r="9" spans="1:21" ht="15" customHeight="1" x14ac:dyDescent="0.25">
      <c r="A9" s="13" t="s">
        <v>3</v>
      </c>
      <c r="B9" s="95">
        <v>0</v>
      </c>
      <c r="C9" s="95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5" t="s">
        <v>4</v>
      </c>
      <c r="K9" s="28"/>
      <c r="O9" s="103"/>
      <c r="P9" s="103"/>
      <c r="Q9" s="103"/>
      <c r="R9" s="103"/>
      <c r="S9" s="103"/>
      <c r="T9" s="103"/>
      <c r="U9" s="19"/>
    </row>
    <row r="10" spans="1:21" ht="15" customHeight="1" x14ac:dyDescent="0.25">
      <c r="A10" s="13" t="s">
        <v>5</v>
      </c>
      <c r="B10" s="73">
        <v>0.9</v>
      </c>
      <c r="C10" s="73">
        <v>2.1</v>
      </c>
      <c r="D10" s="14">
        <v>2.2000000000000002</v>
      </c>
      <c r="E10" s="14">
        <v>1</v>
      </c>
      <c r="F10" s="14">
        <v>2</v>
      </c>
      <c r="G10" s="14">
        <v>1.8</v>
      </c>
      <c r="H10" s="14">
        <v>1.7</v>
      </c>
      <c r="I10" s="14">
        <v>1.7</v>
      </c>
      <c r="J10" s="15" t="s">
        <v>57</v>
      </c>
      <c r="K10" s="28"/>
      <c r="O10" s="103"/>
      <c r="P10" s="103"/>
      <c r="Q10" s="103"/>
      <c r="R10" s="103"/>
      <c r="S10" s="103"/>
      <c r="T10" s="103"/>
      <c r="U10" s="19"/>
    </row>
    <row r="11" spans="1:21" ht="15" customHeight="1" x14ac:dyDescent="0.25">
      <c r="A11" s="13" t="s">
        <v>44</v>
      </c>
      <c r="B11" s="73">
        <v>0.7</v>
      </c>
      <c r="C11" s="73">
        <v>1.6</v>
      </c>
      <c r="D11" s="14">
        <v>1.6</v>
      </c>
      <c r="E11" s="14">
        <v>0.7</v>
      </c>
      <c r="F11" s="14">
        <v>1.5</v>
      </c>
      <c r="G11" s="14">
        <v>1.3</v>
      </c>
      <c r="H11" s="14">
        <v>1.3</v>
      </c>
      <c r="I11" s="14">
        <v>1.3</v>
      </c>
      <c r="J11" s="15" t="s">
        <v>58</v>
      </c>
      <c r="K11" s="28"/>
      <c r="O11" s="103"/>
      <c r="P11" s="103"/>
      <c r="Q11" s="103"/>
      <c r="R11" s="103"/>
      <c r="S11" s="103"/>
      <c r="T11" s="103"/>
      <c r="U11" s="19"/>
    </row>
    <row r="12" spans="1:21" ht="25.5" customHeight="1" x14ac:dyDescent="0.25">
      <c r="A12" s="13" t="s">
        <v>55</v>
      </c>
      <c r="B12" s="73">
        <v>0.1</v>
      </c>
      <c r="C12" s="73">
        <v>0.1</v>
      </c>
      <c r="D12" s="14">
        <v>0.1</v>
      </c>
      <c r="E12" s="14">
        <v>0.1</v>
      </c>
      <c r="F12" s="14">
        <v>0.1</v>
      </c>
      <c r="G12" s="14">
        <v>0.1</v>
      </c>
      <c r="H12" s="14">
        <v>0.1</v>
      </c>
      <c r="I12" s="14">
        <v>0.1</v>
      </c>
      <c r="J12" s="15" t="s">
        <v>112</v>
      </c>
      <c r="K12" s="28"/>
      <c r="O12" s="103"/>
      <c r="P12" s="103"/>
      <c r="Q12" s="103"/>
      <c r="R12" s="103"/>
      <c r="S12" s="103"/>
      <c r="T12" s="103"/>
      <c r="U12" s="19"/>
    </row>
    <row r="13" spans="1:21" ht="15" customHeight="1" x14ac:dyDescent="0.25">
      <c r="A13" s="12" t="s">
        <v>6</v>
      </c>
      <c r="B13" s="72">
        <v>0.2</v>
      </c>
      <c r="C13" s="72">
        <v>0.5</v>
      </c>
      <c r="D13" s="9">
        <v>0.5</v>
      </c>
      <c r="E13" s="9">
        <v>0.2</v>
      </c>
      <c r="F13" s="9">
        <v>0.5</v>
      </c>
      <c r="G13" s="9">
        <v>0.4</v>
      </c>
      <c r="H13" s="9">
        <v>0.4</v>
      </c>
      <c r="I13" s="9">
        <v>0.4</v>
      </c>
      <c r="J13" s="11" t="s">
        <v>7</v>
      </c>
      <c r="K13" s="28"/>
      <c r="O13" s="103"/>
      <c r="P13" s="103"/>
      <c r="Q13" s="103"/>
      <c r="R13" s="103"/>
      <c r="S13" s="103"/>
      <c r="T13" s="103"/>
      <c r="U13" s="19"/>
    </row>
    <row r="14" spans="1:21" ht="25.5" customHeight="1" x14ac:dyDescent="0.25">
      <c r="A14" s="12" t="s">
        <v>102</v>
      </c>
      <c r="B14" s="72">
        <v>5.6</v>
      </c>
      <c r="C14" s="72">
        <v>12.9</v>
      </c>
      <c r="D14" s="9">
        <v>11.2</v>
      </c>
      <c r="E14" s="9">
        <v>5.5</v>
      </c>
      <c r="F14" s="9">
        <v>4.5</v>
      </c>
      <c r="G14" s="9">
        <v>4</v>
      </c>
      <c r="H14" s="9">
        <v>3.8</v>
      </c>
      <c r="I14" s="9">
        <v>3.8</v>
      </c>
      <c r="J14" s="11" t="s">
        <v>68</v>
      </c>
      <c r="K14" s="28"/>
      <c r="O14" s="103"/>
      <c r="P14" s="103"/>
      <c r="Q14" s="103"/>
      <c r="R14" s="103"/>
      <c r="S14" s="103"/>
      <c r="T14" s="103"/>
      <c r="U14" s="19"/>
    </row>
    <row r="15" spans="1:21" ht="15" customHeight="1" x14ac:dyDescent="0.25">
      <c r="A15" s="12" t="s">
        <v>45</v>
      </c>
      <c r="B15" s="72">
        <v>0.3</v>
      </c>
      <c r="C15" s="72">
        <v>0.7</v>
      </c>
      <c r="D15" s="9">
        <v>0.5</v>
      </c>
      <c r="E15" s="9">
        <v>0.2</v>
      </c>
      <c r="F15" s="9">
        <v>0.4</v>
      </c>
      <c r="G15" s="9">
        <v>0.3</v>
      </c>
      <c r="H15" s="9">
        <v>0.3</v>
      </c>
      <c r="I15" s="9">
        <v>0.3</v>
      </c>
      <c r="J15" s="11" t="s">
        <v>59</v>
      </c>
      <c r="K15" s="28"/>
      <c r="O15" s="103"/>
      <c r="P15" s="103"/>
      <c r="Q15" s="103"/>
      <c r="R15" s="103"/>
      <c r="S15" s="103"/>
      <c r="T15" s="103"/>
      <c r="U15" s="19"/>
    </row>
    <row r="16" spans="1:21" ht="15" customHeight="1" x14ac:dyDescent="0.25">
      <c r="A16" s="12" t="s">
        <v>46</v>
      </c>
      <c r="B16" s="72">
        <v>0.5</v>
      </c>
      <c r="C16" s="72">
        <v>0.4</v>
      </c>
      <c r="D16" s="9">
        <v>0.4</v>
      </c>
      <c r="E16" s="9">
        <v>0.4</v>
      </c>
      <c r="F16" s="9">
        <v>0.4</v>
      </c>
      <c r="G16" s="9">
        <v>0.4</v>
      </c>
      <c r="H16" s="9">
        <v>0.3</v>
      </c>
      <c r="I16" s="9">
        <v>0.4</v>
      </c>
      <c r="J16" s="11" t="s">
        <v>60</v>
      </c>
      <c r="K16" s="28"/>
      <c r="O16" s="103"/>
      <c r="P16" s="103"/>
      <c r="Q16" s="103"/>
      <c r="R16" s="103"/>
      <c r="S16" s="103"/>
      <c r="T16" s="103"/>
      <c r="U16" s="19"/>
    </row>
    <row r="17" spans="1:21" ht="15" customHeight="1" x14ac:dyDescent="0.25">
      <c r="A17" s="12" t="s">
        <v>47</v>
      </c>
      <c r="B17" s="72">
        <v>0.2</v>
      </c>
      <c r="C17" s="72">
        <v>0.5</v>
      </c>
      <c r="D17" s="9">
        <v>0.5</v>
      </c>
      <c r="E17" s="9">
        <v>0.2</v>
      </c>
      <c r="F17" s="9">
        <v>0.5</v>
      </c>
      <c r="G17" s="9">
        <v>0.4</v>
      </c>
      <c r="H17" s="9">
        <v>0.4</v>
      </c>
      <c r="I17" s="9">
        <v>0.3</v>
      </c>
      <c r="J17" s="11" t="s">
        <v>61</v>
      </c>
      <c r="K17" s="28"/>
      <c r="O17" s="103"/>
      <c r="P17" s="103"/>
      <c r="Q17" s="103"/>
      <c r="R17" s="103"/>
      <c r="S17" s="103"/>
      <c r="T17" s="103"/>
      <c r="U17" s="19"/>
    </row>
    <row r="18" spans="1:21" ht="15" customHeight="1" x14ac:dyDescent="0.25">
      <c r="A18" s="12" t="s">
        <v>8</v>
      </c>
      <c r="B18" s="72">
        <v>72.099999999999994</v>
      </c>
      <c r="C18" s="72">
        <v>62.1</v>
      </c>
      <c r="D18" s="9">
        <v>63.1</v>
      </c>
      <c r="E18" s="9">
        <v>73.5</v>
      </c>
      <c r="F18" s="9">
        <v>68.3</v>
      </c>
      <c r="G18" s="9">
        <v>65.8</v>
      </c>
      <c r="H18" s="9">
        <v>64.799999999999983</v>
      </c>
      <c r="I18" s="9">
        <v>66.199999999999989</v>
      </c>
      <c r="J18" s="11" t="s">
        <v>9</v>
      </c>
      <c r="K18" s="28"/>
      <c r="O18" s="103"/>
      <c r="P18" s="103"/>
      <c r="Q18" s="103"/>
      <c r="R18" s="103"/>
      <c r="S18" s="103"/>
      <c r="T18" s="103"/>
      <c r="U18" s="19"/>
    </row>
    <row r="19" spans="1:21" ht="15" customHeight="1" x14ac:dyDescent="0.25">
      <c r="A19" s="13" t="s">
        <v>48</v>
      </c>
      <c r="B19" s="95">
        <v>0</v>
      </c>
      <c r="C19" s="95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5" t="s">
        <v>62</v>
      </c>
      <c r="K19" s="28"/>
      <c r="O19" s="103"/>
      <c r="P19" s="103"/>
      <c r="Q19" s="103"/>
      <c r="R19" s="103"/>
      <c r="S19" s="103"/>
      <c r="T19" s="103"/>
      <c r="U19" s="19"/>
    </row>
    <row r="20" spans="1:21" ht="15" customHeight="1" x14ac:dyDescent="0.25">
      <c r="A20" s="13" t="s">
        <v>49</v>
      </c>
      <c r="B20" s="73">
        <v>0.1</v>
      </c>
      <c r="C20" s="73">
        <v>0.3</v>
      </c>
      <c r="D20" s="14">
        <v>0.3</v>
      </c>
      <c r="E20" s="14">
        <v>0.1</v>
      </c>
      <c r="F20" s="14">
        <v>0.2</v>
      </c>
      <c r="G20" s="14">
        <v>0.2</v>
      </c>
      <c r="H20" s="14">
        <v>0.2</v>
      </c>
      <c r="I20" s="14">
        <v>0.2</v>
      </c>
      <c r="J20" s="15" t="s">
        <v>63</v>
      </c>
      <c r="K20" s="28"/>
      <c r="O20" s="103"/>
      <c r="P20" s="103"/>
      <c r="Q20" s="103"/>
      <c r="R20" s="103"/>
      <c r="S20" s="103"/>
      <c r="T20" s="103"/>
      <c r="U20" s="19"/>
    </row>
    <row r="21" spans="1:21" ht="15" customHeight="1" x14ac:dyDescent="0.25">
      <c r="A21" s="13" t="s">
        <v>50</v>
      </c>
      <c r="B21" s="73">
        <v>0.1</v>
      </c>
      <c r="C21" s="73">
        <v>0.1</v>
      </c>
      <c r="D21" s="14">
        <v>0.1</v>
      </c>
      <c r="E21" s="14">
        <v>0.1</v>
      </c>
      <c r="F21" s="14">
        <v>0.1</v>
      </c>
      <c r="G21" s="14">
        <v>0.1</v>
      </c>
      <c r="H21" s="14">
        <v>0.1</v>
      </c>
      <c r="I21" s="14">
        <v>0.1</v>
      </c>
      <c r="J21" s="15" t="s">
        <v>64</v>
      </c>
      <c r="K21" s="28"/>
      <c r="O21" s="103"/>
      <c r="P21" s="103"/>
      <c r="Q21" s="103"/>
      <c r="R21" s="103"/>
      <c r="S21" s="103"/>
      <c r="T21" s="103"/>
      <c r="U21" s="19"/>
    </row>
    <row r="22" spans="1:21" ht="15" customHeight="1" x14ac:dyDescent="0.25">
      <c r="A22" s="13" t="s">
        <v>51</v>
      </c>
      <c r="B22" s="73">
        <v>0.1</v>
      </c>
      <c r="C22" s="73">
        <v>0.1</v>
      </c>
      <c r="D22" s="14">
        <v>0.1</v>
      </c>
      <c r="E22" s="14">
        <v>0.1</v>
      </c>
      <c r="F22" s="14">
        <v>0.1</v>
      </c>
      <c r="G22" s="14">
        <v>0.1</v>
      </c>
      <c r="H22" s="14">
        <v>0.1</v>
      </c>
      <c r="I22" s="14">
        <v>0.1</v>
      </c>
      <c r="J22" s="15" t="s">
        <v>65</v>
      </c>
      <c r="K22" s="28"/>
      <c r="O22" s="103"/>
      <c r="P22" s="103"/>
      <c r="Q22" s="103"/>
      <c r="R22" s="103"/>
      <c r="S22" s="103"/>
      <c r="T22" s="103"/>
      <c r="U22" s="19"/>
    </row>
    <row r="23" spans="1:21" ht="15" customHeight="1" x14ac:dyDescent="0.25">
      <c r="A23" s="13" t="s">
        <v>10</v>
      </c>
      <c r="B23" s="73">
        <v>30.3</v>
      </c>
      <c r="C23" s="73">
        <v>25.9</v>
      </c>
      <c r="D23" s="14">
        <v>26.1</v>
      </c>
      <c r="E23" s="14">
        <v>31</v>
      </c>
      <c r="F23" s="14">
        <v>27.6</v>
      </c>
      <c r="G23" s="14">
        <v>23.8</v>
      </c>
      <c r="H23" s="14">
        <v>21.9</v>
      </c>
      <c r="I23" s="14">
        <v>21.9</v>
      </c>
      <c r="J23" s="15" t="s">
        <v>11</v>
      </c>
      <c r="K23" s="28"/>
      <c r="O23" s="103"/>
      <c r="P23" s="103"/>
      <c r="Q23" s="103"/>
      <c r="R23" s="103"/>
      <c r="S23" s="103"/>
      <c r="T23" s="103"/>
      <c r="U23" s="19"/>
    </row>
    <row r="24" spans="1:21" ht="15" customHeight="1" x14ac:dyDescent="0.25">
      <c r="A24" s="13" t="s">
        <v>52</v>
      </c>
      <c r="B24" s="73">
        <v>41.4</v>
      </c>
      <c r="C24" s="73">
        <v>35.6</v>
      </c>
      <c r="D24" s="14">
        <v>36.4</v>
      </c>
      <c r="E24" s="14">
        <v>42.1</v>
      </c>
      <c r="F24" s="14">
        <v>40.200000000000003</v>
      </c>
      <c r="G24" s="14">
        <v>41.5</v>
      </c>
      <c r="H24" s="14">
        <v>42.4</v>
      </c>
      <c r="I24" s="14">
        <v>43.8</v>
      </c>
      <c r="J24" s="15" t="s">
        <v>12</v>
      </c>
      <c r="K24" s="28"/>
      <c r="O24" s="103"/>
      <c r="P24" s="103"/>
      <c r="Q24" s="103"/>
      <c r="R24" s="103"/>
      <c r="S24" s="103"/>
      <c r="T24" s="103"/>
      <c r="U24" s="19"/>
    </row>
    <row r="25" spans="1:21" ht="15" customHeight="1" x14ac:dyDescent="0.25">
      <c r="A25" s="13" t="s">
        <v>53</v>
      </c>
      <c r="B25" s="95">
        <v>0</v>
      </c>
      <c r="C25" s="95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5" t="s">
        <v>66</v>
      </c>
      <c r="K25" s="28"/>
      <c r="O25" s="103"/>
      <c r="P25" s="103"/>
      <c r="Q25" s="103"/>
      <c r="R25" s="103"/>
      <c r="S25" s="103"/>
      <c r="T25" s="103"/>
      <c r="U25" s="19"/>
    </row>
    <row r="26" spans="1:21" ht="15" customHeight="1" x14ac:dyDescent="0.25">
      <c r="A26" s="13" t="s">
        <v>54</v>
      </c>
      <c r="B26" s="73">
        <v>0.1</v>
      </c>
      <c r="C26" s="73">
        <v>0.1</v>
      </c>
      <c r="D26" s="14">
        <v>0.1</v>
      </c>
      <c r="E26" s="14">
        <v>0.1</v>
      </c>
      <c r="F26" s="14">
        <v>0.1</v>
      </c>
      <c r="G26" s="14">
        <v>0.1</v>
      </c>
      <c r="H26" s="14">
        <v>0.1</v>
      </c>
      <c r="I26" s="14">
        <v>0.1</v>
      </c>
      <c r="J26" s="15" t="s">
        <v>67</v>
      </c>
      <c r="K26" s="28"/>
      <c r="O26" s="103"/>
      <c r="P26" s="103"/>
      <c r="Q26" s="103"/>
      <c r="R26" s="103"/>
      <c r="S26" s="103"/>
      <c r="T26" s="103"/>
      <c r="U26" s="19"/>
    </row>
    <row r="27" spans="1:21" ht="15" customHeight="1" x14ac:dyDescent="0.25">
      <c r="A27" s="48" t="s">
        <v>124</v>
      </c>
      <c r="B27" s="72">
        <v>17.100000000000001</v>
      </c>
      <c r="C27" s="74">
        <v>13.8</v>
      </c>
      <c r="D27" s="9">
        <v>14.4</v>
      </c>
      <c r="E27" s="10">
        <v>15.7</v>
      </c>
      <c r="F27" s="10">
        <v>16.8</v>
      </c>
      <c r="G27" s="10">
        <v>21.099999999999998</v>
      </c>
      <c r="H27" s="10">
        <v>22.700000000000003</v>
      </c>
      <c r="I27" s="10">
        <v>21.3</v>
      </c>
      <c r="J27" s="11" t="s">
        <v>125</v>
      </c>
      <c r="K27" s="28"/>
      <c r="O27" s="103"/>
      <c r="P27" s="103"/>
      <c r="Q27" s="103"/>
      <c r="R27" s="103"/>
      <c r="S27" s="103"/>
      <c r="T27" s="103"/>
      <c r="U27" s="19"/>
    </row>
    <row r="28" spans="1:21" ht="15" customHeight="1" x14ac:dyDescent="0.25">
      <c r="A28" s="12" t="s">
        <v>13</v>
      </c>
      <c r="B28" s="87">
        <v>0</v>
      </c>
      <c r="C28" s="87">
        <v>0</v>
      </c>
      <c r="D28" s="9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1" t="s">
        <v>14</v>
      </c>
      <c r="K28" s="28"/>
      <c r="O28" s="103"/>
      <c r="P28" s="103"/>
      <c r="Q28" s="103"/>
      <c r="R28" s="103"/>
      <c r="S28" s="103"/>
      <c r="T28" s="103"/>
      <c r="U28" s="19"/>
    </row>
    <row r="29" spans="1:21" ht="15" customHeight="1" x14ac:dyDescent="0.25">
      <c r="A29" s="47" t="s">
        <v>120</v>
      </c>
      <c r="B29" s="95">
        <v>0</v>
      </c>
      <c r="C29" s="96">
        <v>0</v>
      </c>
      <c r="D29" s="14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15" t="s">
        <v>122</v>
      </c>
      <c r="K29" s="28"/>
      <c r="O29" s="103"/>
      <c r="P29" s="103"/>
      <c r="Q29" s="103"/>
      <c r="R29" s="103"/>
      <c r="S29" s="103"/>
      <c r="T29" s="103"/>
      <c r="U29" s="19"/>
    </row>
    <row r="30" spans="1:21" ht="15" customHeight="1" x14ac:dyDescent="0.25">
      <c r="A30" s="47" t="s">
        <v>121</v>
      </c>
      <c r="B30" s="95">
        <v>0</v>
      </c>
      <c r="C30" s="96">
        <v>0</v>
      </c>
      <c r="D30" s="14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51" t="s">
        <v>123</v>
      </c>
      <c r="K30" s="28"/>
      <c r="O30" s="103"/>
      <c r="P30" s="103"/>
      <c r="Q30" s="103"/>
      <c r="R30" s="103"/>
      <c r="S30" s="103"/>
      <c r="T30" s="103"/>
      <c r="U30" s="19"/>
    </row>
    <row r="31" spans="1:21" ht="15" customHeight="1" x14ac:dyDescent="0.25">
      <c r="A31" s="16" t="s">
        <v>71</v>
      </c>
      <c r="B31" s="191">
        <v>100</v>
      </c>
      <c r="C31" s="75">
        <v>100</v>
      </c>
      <c r="D31" s="17">
        <v>100</v>
      </c>
      <c r="E31" s="17">
        <v>100</v>
      </c>
      <c r="F31" s="17">
        <v>100</v>
      </c>
      <c r="G31" s="17">
        <v>100</v>
      </c>
      <c r="H31" s="17">
        <v>100</v>
      </c>
      <c r="I31" s="17">
        <v>100</v>
      </c>
      <c r="J31" s="18" t="s">
        <v>70</v>
      </c>
      <c r="K31" s="28"/>
      <c r="O31" s="103"/>
      <c r="P31" s="103"/>
      <c r="Q31" s="103"/>
      <c r="R31" s="103"/>
      <c r="S31" s="103"/>
      <c r="T31" s="103"/>
      <c r="U31" s="19"/>
    </row>
    <row r="32" spans="1:21" ht="21" customHeight="1" x14ac:dyDescent="0.25">
      <c r="A32" s="197" t="s">
        <v>119</v>
      </c>
      <c r="B32" s="197"/>
      <c r="C32" s="197"/>
      <c r="D32" s="197"/>
      <c r="E32" s="197"/>
      <c r="F32" s="197"/>
      <c r="G32" s="197"/>
      <c r="H32" s="197"/>
      <c r="I32" s="197"/>
      <c r="J32" s="39" t="s">
        <v>108</v>
      </c>
      <c r="L32" s="32"/>
    </row>
    <row r="33" spans="1:12" ht="21" customHeight="1" x14ac:dyDescent="0.25">
      <c r="A33" s="197" t="s">
        <v>111</v>
      </c>
      <c r="B33" s="197"/>
      <c r="C33" s="197"/>
      <c r="D33" s="197"/>
      <c r="E33" s="197"/>
      <c r="F33" s="197"/>
      <c r="G33" s="197"/>
      <c r="H33" s="197"/>
      <c r="I33" s="197"/>
      <c r="J33" s="39" t="s">
        <v>109</v>
      </c>
      <c r="L33" s="32"/>
    </row>
    <row r="35" spans="1:12" x14ac:dyDescent="0.25">
      <c r="B35" s="19"/>
    </row>
    <row r="36" spans="1:12" x14ac:dyDescent="0.25">
      <c r="B36" s="19"/>
      <c r="C36" s="88"/>
      <c r="D36" s="88"/>
      <c r="E36" s="88"/>
      <c r="F36" s="88"/>
      <c r="G36" s="88"/>
      <c r="H36" s="88"/>
      <c r="I36" s="88"/>
    </row>
    <row r="37" spans="1:12" x14ac:dyDescent="0.25">
      <c r="B37" s="19"/>
      <c r="C37" s="88"/>
      <c r="D37" s="88"/>
      <c r="E37" s="88"/>
      <c r="F37" s="88"/>
      <c r="G37" s="88"/>
      <c r="H37" s="88"/>
      <c r="I37" s="88"/>
    </row>
    <row r="38" spans="1:12" x14ac:dyDescent="0.25">
      <c r="C38" s="88"/>
      <c r="D38" s="88"/>
      <c r="E38" s="88"/>
      <c r="F38" s="88"/>
      <c r="G38" s="88"/>
      <c r="H38" s="88"/>
      <c r="I38" s="88"/>
    </row>
  </sheetData>
  <mergeCells count="8">
    <mergeCell ref="A33:I33"/>
    <mergeCell ref="A1:J1"/>
    <mergeCell ref="A2:J2"/>
    <mergeCell ref="A4:A6"/>
    <mergeCell ref="J4:J6"/>
    <mergeCell ref="F4:I4"/>
    <mergeCell ref="A32:I32"/>
    <mergeCell ref="B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7"/>
  <sheetViews>
    <sheetView view="pageBreakPreview" zoomScale="64" zoomScaleNormal="100" zoomScaleSheetLayoutView="64" workbookViewId="0">
      <selection activeCell="K1" sqref="K1:U1048576"/>
    </sheetView>
  </sheetViews>
  <sheetFormatPr defaultColWidth="9" defaultRowHeight="15" x14ac:dyDescent="0.25"/>
  <cols>
    <col min="1" max="1" width="45" style="4" customWidth="1"/>
    <col min="2" max="2" width="10.5703125" style="4" customWidth="1"/>
    <col min="3" max="3" width="11.85546875" style="4" customWidth="1"/>
    <col min="4" max="5" width="10.7109375" style="4" customWidth="1"/>
    <col min="6" max="9" width="10.5703125" style="4" customWidth="1"/>
    <col min="10" max="10" width="43.5703125" style="4" customWidth="1"/>
    <col min="11" max="16384" width="9" style="4"/>
  </cols>
  <sheetData>
    <row r="1" spans="1:11" ht="20.25" customHeight="1" x14ac:dyDescent="0.25">
      <c r="A1" s="198" t="s">
        <v>142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1" ht="20.25" customHeight="1" x14ac:dyDescent="0.25">
      <c r="A2" s="199" t="s">
        <v>143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1" ht="5.099999999999999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1" ht="15" customHeight="1" x14ac:dyDescent="0.25">
      <c r="A4" s="20" t="s">
        <v>75</v>
      </c>
      <c r="B4" s="70"/>
      <c r="C4" s="70"/>
      <c r="D4" s="20"/>
      <c r="E4" s="20"/>
      <c r="F4" s="20"/>
      <c r="G4" s="20"/>
      <c r="H4" s="20"/>
      <c r="I4" s="20"/>
      <c r="J4" s="21" t="s">
        <v>76</v>
      </c>
    </row>
    <row r="5" spans="1:11" ht="15" customHeight="1" x14ac:dyDescent="0.25">
      <c r="A5" s="200" t="s">
        <v>88</v>
      </c>
      <c r="B5" s="203">
        <v>2025</v>
      </c>
      <c r="C5" s="204"/>
      <c r="D5" s="204"/>
      <c r="E5" s="205"/>
      <c r="F5" s="203">
        <v>2024</v>
      </c>
      <c r="G5" s="204"/>
      <c r="H5" s="204"/>
      <c r="I5" s="205"/>
      <c r="J5" s="206" t="s">
        <v>103</v>
      </c>
    </row>
    <row r="6" spans="1:11" ht="15.75" customHeight="1" x14ac:dyDescent="0.25">
      <c r="A6" s="201"/>
      <c r="B6" s="136" t="s">
        <v>164</v>
      </c>
      <c r="C6" s="182" t="s">
        <v>115</v>
      </c>
      <c r="D6" s="71" t="s">
        <v>20</v>
      </c>
      <c r="E6" s="71" t="s">
        <v>17</v>
      </c>
      <c r="F6" s="136" t="s">
        <v>162</v>
      </c>
      <c r="G6" s="136" t="s">
        <v>160</v>
      </c>
      <c r="H6" s="136" t="s">
        <v>158</v>
      </c>
      <c r="I6" s="136" t="s">
        <v>156</v>
      </c>
      <c r="J6" s="207"/>
    </row>
    <row r="7" spans="1:11" ht="15" customHeight="1" x14ac:dyDescent="0.25">
      <c r="A7" s="202"/>
      <c r="B7" s="31" t="s">
        <v>165</v>
      </c>
      <c r="C7" s="151" t="s">
        <v>98</v>
      </c>
      <c r="D7" s="7" t="s">
        <v>19</v>
      </c>
      <c r="E7" s="7" t="s">
        <v>18</v>
      </c>
      <c r="F7" s="31" t="s">
        <v>163</v>
      </c>
      <c r="G7" s="31" t="s">
        <v>161</v>
      </c>
      <c r="H7" s="31" t="s">
        <v>159</v>
      </c>
      <c r="I7" s="31" t="s">
        <v>157</v>
      </c>
      <c r="J7" s="208"/>
    </row>
    <row r="8" spans="1:11" ht="15" customHeight="1" x14ac:dyDescent="0.25">
      <c r="A8" s="8" t="s">
        <v>89</v>
      </c>
      <c r="B8" s="10">
        <f>'T3-2'!B8+'T3-3 '!B8</f>
        <v>3302.5</v>
      </c>
      <c r="C8" s="10">
        <f>'T3-2'!C8+'T3-3 '!C8</f>
        <v>3089.8</v>
      </c>
      <c r="D8" s="10">
        <f>'T3-2'!D8+'T3-3 '!D8</f>
        <v>3074</v>
      </c>
      <c r="E8" s="10">
        <f>'T3-2'!E8+'T3-3 '!E8</f>
        <v>3392.9</v>
      </c>
      <c r="F8" s="10">
        <f>'T3-2'!F8+'T3-3 '!F8</f>
        <v>3116.3</v>
      </c>
      <c r="G8" s="10">
        <f>'T3-2'!G8+'T3-3 '!G8</f>
        <v>3247.2</v>
      </c>
      <c r="H8" s="10">
        <f>'T3-2'!H8+'T3-3 '!H8</f>
        <v>3061</v>
      </c>
      <c r="I8" s="10">
        <f>'T3-2'!I8+'T3-3 '!I8</f>
        <v>2911.2</v>
      </c>
      <c r="J8" s="25" t="s">
        <v>29</v>
      </c>
      <c r="K8" s="10"/>
    </row>
    <row r="9" spans="1:11" ht="15" customHeight="1" x14ac:dyDescent="0.25">
      <c r="A9" s="13" t="s">
        <v>37</v>
      </c>
      <c r="B9" s="2">
        <f>'T3-2'!B9+'T3-3 '!B9</f>
        <v>2682.7999999999997</v>
      </c>
      <c r="C9" s="2">
        <f>'T3-2'!C9+'T3-3 '!C9</f>
        <v>2571.2000000000003</v>
      </c>
      <c r="D9" s="2">
        <f>'T3-2'!D9+'T3-3 '!D9</f>
        <v>2588.1</v>
      </c>
      <c r="E9" s="2">
        <f>'T3-2'!E9+'T3-3 '!E9</f>
        <v>2898.9</v>
      </c>
      <c r="F9" s="2">
        <f>'T3-2'!F9+'T3-3 '!F9</f>
        <v>2453.1</v>
      </c>
      <c r="G9" s="2">
        <f>'T3-2'!G9+'T3-3 '!G9</f>
        <v>2629.6</v>
      </c>
      <c r="H9" s="2">
        <f>'T3-2'!H9+'T3-3 '!H9</f>
        <v>2521.7999999999997</v>
      </c>
      <c r="I9" s="2">
        <f>'T3-2'!I9+'T3-3 '!I9</f>
        <v>2439.1999999999998</v>
      </c>
      <c r="J9" s="15" t="s">
        <v>28</v>
      </c>
      <c r="K9" s="2"/>
    </row>
    <row r="10" spans="1:11" ht="15" customHeight="1" x14ac:dyDescent="0.25">
      <c r="A10" s="13" t="s">
        <v>127</v>
      </c>
      <c r="B10" s="2">
        <f>'T3-2'!B10+'T3-3 '!B10</f>
        <v>586.9</v>
      </c>
      <c r="C10" s="2">
        <f>'T3-2'!C10+'T3-3 '!C10</f>
        <v>501</v>
      </c>
      <c r="D10" s="2">
        <f>'T3-2'!D10+'T3-3 '!D10</f>
        <v>468.3</v>
      </c>
      <c r="E10" s="2">
        <f>'T3-2'!E10+'T3-3 '!E10</f>
        <v>465.5</v>
      </c>
      <c r="F10" s="2">
        <f>'T3-2'!F10+'T3-3 '!F10</f>
        <v>641.1</v>
      </c>
      <c r="G10" s="2">
        <f>'T3-2'!G10+'T3-3 '!G10</f>
        <v>592.59999999999991</v>
      </c>
      <c r="H10" s="2">
        <f>'T3-2'!H10+'T3-3 '!H10</f>
        <v>512.5</v>
      </c>
      <c r="I10" s="2">
        <f>'T3-2'!I10+'T3-3 '!I10</f>
        <v>443.09999999999997</v>
      </c>
      <c r="J10" s="15" t="s">
        <v>126</v>
      </c>
      <c r="K10" s="2"/>
    </row>
    <row r="11" spans="1:11" ht="15" customHeight="1" x14ac:dyDescent="0.25">
      <c r="A11" s="13" t="s">
        <v>90</v>
      </c>
      <c r="B11" s="2">
        <f>'T3-2'!B11+'T3-3 '!B11</f>
        <v>32.799999999999997</v>
      </c>
      <c r="C11" s="2">
        <f>'T3-2'!C11+'T3-3 '!C11</f>
        <v>17.600000000000001</v>
      </c>
      <c r="D11" s="2">
        <f>'T3-2'!D11+'T3-3 '!D11</f>
        <v>17.600000000000001</v>
      </c>
      <c r="E11" s="2">
        <f>'T3-2'!E11+'T3-3 '!E11</f>
        <v>28.5</v>
      </c>
      <c r="F11" s="2">
        <f>'T3-2'!F11+'T3-3 '!F11</f>
        <v>22.1</v>
      </c>
      <c r="G11" s="2">
        <f>'T3-2'!G11+'T3-3 '!G11</f>
        <v>25</v>
      </c>
      <c r="H11" s="2">
        <f>'T3-2'!H11+'T3-3 '!H11</f>
        <v>26.7</v>
      </c>
      <c r="I11" s="2">
        <f>'T3-2'!I11+'T3-3 '!I11</f>
        <v>28.9</v>
      </c>
      <c r="J11" s="15" t="s">
        <v>42</v>
      </c>
      <c r="K11" s="2"/>
    </row>
    <row r="12" spans="1:11" ht="15" customHeight="1" x14ac:dyDescent="0.25">
      <c r="A12" s="12" t="s">
        <v>38</v>
      </c>
      <c r="B12" s="10">
        <f>'T3-2'!B12+'T3-3 '!B12</f>
        <v>937.6</v>
      </c>
      <c r="C12" s="10">
        <f>'T3-2'!C12+'T3-3 '!C12</f>
        <v>938.19999999999993</v>
      </c>
      <c r="D12" s="10">
        <f>'T3-2'!D12+'T3-3 '!D12</f>
        <v>903.2</v>
      </c>
      <c r="E12" s="10">
        <f>'T3-2'!E12+'T3-3 '!E12</f>
        <v>865.5</v>
      </c>
      <c r="F12" s="10">
        <f>'T3-2'!F12+'T3-3 '!F12</f>
        <v>916.60000000000014</v>
      </c>
      <c r="G12" s="10">
        <f>'T3-2'!G12+'T3-3 '!G12</f>
        <v>926.09999999999991</v>
      </c>
      <c r="H12" s="10">
        <f>'T3-2'!H12+'T3-3 '!H12</f>
        <v>812.5</v>
      </c>
      <c r="I12" s="10">
        <f>'T3-2'!I12+'T3-3 '!I12</f>
        <v>828.2</v>
      </c>
      <c r="J12" s="11" t="s">
        <v>30</v>
      </c>
      <c r="K12" s="10"/>
    </row>
    <row r="13" spans="1:11" ht="15" customHeight="1" x14ac:dyDescent="0.25">
      <c r="A13" s="13" t="s">
        <v>39</v>
      </c>
      <c r="B13" s="2">
        <f>'T3-2'!B13+'T3-3 '!B13</f>
        <v>874.40000000000009</v>
      </c>
      <c r="C13" s="2">
        <f>'T3-2'!C13+'T3-3 '!C13</f>
        <v>876.8</v>
      </c>
      <c r="D13" s="2">
        <f>'T3-2'!D13+'T3-3 '!D13</f>
        <v>842.90000000000009</v>
      </c>
      <c r="E13" s="2">
        <f>'T3-2'!E13+'T3-3 '!E13</f>
        <v>804.5</v>
      </c>
      <c r="F13" s="2">
        <f>'T3-2'!F13+'T3-3 '!F13</f>
        <v>855.00000000000011</v>
      </c>
      <c r="G13" s="2">
        <f>'T3-2'!G13+'T3-3 '!G13</f>
        <v>865.59999999999991</v>
      </c>
      <c r="H13" s="2">
        <f>'T3-2'!H13+'T3-3 '!H13</f>
        <v>754.09999999999991</v>
      </c>
      <c r="I13" s="2">
        <f>'T3-2'!I13+'T3-3 '!I13</f>
        <v>772.5</v>
      </c>
      <c r="J13" s="15" t="s">
        <v>31</v>
      </c>
      <c r="K13" s="2"/>
    </row>
    <row r="14" spans="1:11" ht="15" customHeight="1" x14ac:dyDescent="0.25">
      <c r="A14" s="13" t="s">
        <v>25</v>
      </c>
      <c r="B14" s="2">
        <f>'T3-2'!B14+'T3-3 '!B14</f>
        <v>413.29999999999995</v>
      </c>
      <c r="C14" s="2">
        <f>'T3-2'!C14+'T3-3 '!C14</f>
        <v>416.20000000000005</v>
      </c>
      <c r="D14" s="2">
        <f>'T3-2'!D14+'T3-3 '!D14</f>
        <v>435.1</v>
      </c>
      <c r="E14" s="2">
        <f>'T3-2'!E14+'T3-3 '!E14</f>
        <v>345.8</v>
      </c>
      <c r="F14" s="2">
        <f>'T3-2'!F14+'T3-3 '!F14</f>
        <v>413.6</v>
      </c>
      <c r="G14" s="2">
        <f>'T3-2'!G14+'T3-3 '!G14</f>
        <v>380.2</v>
      </c>
      <c r="H14" s="2">
        <f>'T3-2'!H14+'T3-3 '!H14</f>
        <v>360</v>
      </c>
      <c r="I14" s="2">
        <f>'T3-2'!I14+'T3-3 '!I14</f>
        <v>367.5</v>
      </c>
      <c r="J14" s="15" t="s">
        <v>21</v>
      </c>
      <c r="K14" s="2"/>
    </row>
    <row r="15" spans="1:11" ht="15" customHeight="1" x14ac:dyDescent="0.25">
      <c r="A15" s="13" t="s">
        <v>91</v>
      </c>
      <c r="B15" s="2">
        <f>'T3-2'!B15+'T3-3 '!B15</f>
        <v>461.1</v>
      </c>
      <c r="C15" s="2">
        <f>'T3-2'!C15+'T3-3 '!C15</f>
        <v>460.6</v>
      </c>
      <c r="D15" s="2">
        <f>'T3-2'!D15+'T3-3 '!D15</f>
        <v>407.8</v>
      </c>
      <c r="E15" s="2">
        <f>'T3-2'!E15+'T3-3 '!E15</f>
        <v>458.7</v>
      </c>
      <c r="F15" s="2">
        <f>'T3-2'!F15+'T3-3 '!F15</f>
        <v>441.40000000000003</v>
      </c>
      <c r="G15" s="2">
        <f>'T3-2'!G15+'T3-3 '!G15</f>
        <v>485.4</v>
      </c>
      <c r="H15" s="2">
        <f>'T3-2'!H15+'T3-3 '!H15</f>
        <v>394.1</v>
      </c>
      <c r="I15" s="2">
        <f>'T3-2'!I15+'T3-3 '!I15</f>
        <v>405</v>
      </c>
      <c r="J15" s="15" t="s">
        <v>22</v>
      </c>
      <c r="K15" s="2"/>
    </row>
    <row r="16" spans="1:11" ht="15" customHeight="1" x14ac:dyDescent="0.25">
      <c r="A16" s="13" t="s">
        <v>92</v>
      </c>
      <c r="B16" s="2">
        <f>'T3-2'!B16+'T3-3 '!B16</f>
        <v>63.2</v>
      </c>
      <c r="C16" s="2">
        <f>'T3-2'!C16+'T3-3 '!C16</f>
        <v>61.4</v>
      </c>
      <c r="D16" s="2">
        <f>'T3-2'!D16+'T3-3 '!D16</f>
        <v>60.3</v>
      </c>
      <c r="E16" s="2">
        <f>'T3-2'!E16+'T3-3 '!E16</f>
        <v>61</v>
      </c>
      <c r="F16" s="2">
        <f>'T3-2'!F16+'T3-3 '!F16</f>
        <v>61.6</v>
      </c>
      <c r="G16" s="2">
        <f>'T3-2'!G16+'T3-3 '!G16</f>
        <v>60.5</v>
      </c>
      <c r="H16" s="2">
        <f>'T3-2'!H16+'T3-3 '!H16</f>
        <v>58.400000000000006</v>
      </c>
      <c r="I16" s="2">
        <f>'T3-2'!I16+'T3-3 '!I16</f>
        <v>55.7</v>
      </c>
      <c r="J16" s="15" t="s">
        <v>32</v>
      </c>
      <c r="K16" s="2"/>
    </row>
    <row r="17" spans="1:12" ht="15" customHeight="1" x14ac:dyDescent="0.25">
      <c r="A17" s="13" t="s">
        <v>93</v>
      </c>
      <c r="B17" s="2">
        <f>'T3-2'!B17+'T3-3 '!B17</f>
        <v>1</v>
      </c>
      <c r="C17" s="2">
        <f>'T3-2'!C17+'T3-3 '!C17</f>
        <v>0</v>
      </c>
      <c r="D17" s="2">
        <f>'T3-2'!D17+'T3-3 '!D17</f>
        <v>0</v>
      </c>
      <c r="E17" s="2">
        <f>'T3-2'!E17+'T3-3 '!E17</f>
        <v>0</v>
      </c>
      <c r="F17" s="2">
        <f>'T3-2'!F17+'T3-3 '!F17</f>
        <v>0</v>
      </c>
      <c r="G17" s="2">
        <f>'T3-2'!G17+'T3-3 '!G17</f>
        <v>0</v>
      </c>
      <c r="H17" s="2">
        <f>'T3-2'!H17+'T3-3 '!H17</f>
        <v>0</v>
      </c>
      <c r="I17" s="2">
        <f>'T3-2'!I17+'T3-3 '!I17</f>
        <v>0</v>
      </c>
      <c r="J17" s="15" t="s">
        <v>33</v>
      </c>
      <c r="K17" s="2"/>
    </row>
    <row r="18" spans="1:12" ht="15" customHeight="1" x14ac:dyDescent="0.25">
      <c r="A18" s="12" t="s">
        <v>94</v>
      </c>
      <c r="B18" s="10">
        <f>'T3-2'!B18+'T3-3 '!B18</f>
        <v>-992.4</v>
      </c>
      <c r="C18" s="10">
        <f>'T3-2'!C18+'T3-3 '!C18</f>
        <v>-855.6</v>
      </c>
      <c r="D18" s="10">
        <f>'T3-2'!D18+'T3-3 '!D18</f>
        <v>-882.19999999999993</v>
      </c>
      <c r="E18" s="10">
        <f>'T3-2'!E18+'T3-3 '!E18</f>
        <v>-1192</v>
      </c>
      <c r="F18" s="10">
        <f>'T3-2'!F18+'T3-3 '!F18</f>
        <v>-857.19999999999993</v>
      </c>
      <c r="G18" s="10">
        <f>'T3-2'!G18+'T3-3 '!G18</f>
        <v>-1117.4000000000001</v>
      </c>
      <c r="H18" s="10">
        <f>'T3-2'!H18+'T3-3 '!H18</f>
        <v>-870.7</v>
      </c>
      <c r="I18" s="10">
        <f>'T3-2'!I18+'T3-3 '!I18</f>
        <v>-848.9</v>
      </c>
      <c r="J18" s="11" t="s">
        <v>34</v>
      </c>
      <c r="K18" s="10"/>
    </row>
    <row r="19" spans="1:12" ht="15" customHeight="1" x14ac:dyDescent="0.25">
      <c r="A19" s="13" t="s">
        <v>40</v>
      </c>
      <c r="B19" s="2">
        <f>'T3-2'!B19+'T3-3 '!B19</f>
        <v>747.19999999999993</v>
      </c>
      <c r="C19" s="2">
        <f>'T3-2'!C19+'T3-3 '!C19</f>
        <v>630.9</v>
      </c>
      <c r="D19" s="2">
        <f>'T3-2'!D19+'T3-3 '!D19</f>
        <v>629.70000000000005</v>
      </c>
      <c r="E19" s="2">
        <f>'T3-2'!E19+'T3-3 '!E19</f>
        <v>639.1</v>
      </c>
      <c r="F19" s="2">
        <f>'T3-2'!F19+'T3-3 '!F19</f>
        <v>770.3</v>
      </c>
      <c r="G19" s="2">
        <f>'T3-2'!G19+'T3-3 '!G19</f>
        <v>764.30000000000007</v>
      </c>
      <c r="H19" s="2">
        <f>'T3-2'!H19+'T3-3 '!H19</f>
        <v>652.1</v>
      </c>
      <c r="I19" s="2">
        <f>'T3-2'!I19+'T3-3 '!I19</f>
        <v>700.9</v>
      </c>
      <c r="J19" s="15" t="s">
        <v>35</v>
      </c>
      <c r="K19" s="2"/>
    </row>
    <row r="20" spans="1:12" ht="15" customHeight="1" x14ac:dyDescent="0.25">
      <c r="A20" s="13" t="s">
        <v>26</v>
      </c>
      <c r="B20" s="2">
        <f>'T3-2'!B20+'T3-3 '!B20</f>
        <v>700.40000000000009</v>
      </c>
      <c r="C20" s="2">
        <f>'T3-2'!C20+'T3-3 '!C20</f>
        <v>592</v>
      </c>
      <c r="D20" s="2">
        <f>'T3-2'!D20+'T3-3 '!D20</f>
        <v>586.70000000000005</v>
      </c>
      <c r="E20" s="2">
        <f>'T3-2'!E20+'T3-3 '!E20</f>
        <v>596.6</v>
      </c>
      <c r="F20" s="2">
        <f>'T3-2'!F20+'T3-3 '!F20</f>
        <v>709</v>
      </c>
      <c r="G20" s="2">
        <f>'T3-2'!G20+'T3-3 '!G20</f>
        <v>707.6</v>
      </c>
      <c r="H20" s="2">
        <f>'T3-2'!H20+'T3-3 '!H20</f>
        <v>601.6</v>
      </c>
      <c r="I20" s="2">
        <f>'T3-2'!I20+'T3-3 '!I20</f>
        <v>651.9</v>
      </c>
      <c r="J20" s="15" t="s">
        <v>23</v>
      </c>
      <c r="K20" s="2"/>
    </row>
    <row r="21" spans="1:12" ht="15" customHeight="1" x14ac:dyDescent="0.25">
      <c r="A21" s="13" t="s">
        <v>27</v>
      </c>
      <c r="B21" s="2">
        <f>'T3-2'!B21+'T3-3 '!B21</f>
        <v>46.8</v>
      </c>
      <c r="C21" s="2">
        <f>'T3-2'!C21+'T3-3 '!C21</f>
        <v>38.9</v>
      </c>
      <c r="D21" s="2">
        <f>'T3-2'!D21+'T3-3 '!D21</f>
        <v>43</v>
      </c>
      <c r="E21" s="2">
        <f>'T3-2'!E21+'T3-3 '!E21</f>
        <v>42.5</v>
      </c>
      <c r="F21" s="2">
        <f>'T3-2'!F21+'T3-3 '!F21</f>
        <v>61.300000000000004</v>
      </c>
      <c r="G21" s="2">
        <f>'T3-2'!G21+'T3-3 '!G21</f>
        <v>56.7</v>
      </c>
      <c r="H21" s="2">
        <f>'T3-2'!H21+'T3-3 '!H21</f>
        <v>50.5</v>
      </c>
      <c r="I21" s="2">
        <f>'T3-2'!I21+'T3-3 '!I21</f>
        <v>49</v>
      </c>
      <c r="J21" s="15" t="s">
        <v>24</v>
      </c>
      <c r="K21" s="2"/>
    </row>
    <row r="22" spans="1:12" ht="15" customHeight="1" x14ac:dyDescent="0.25">
      <c r="A22" s="13" t="s">
        <v>41</v>
      </c>
      <c r="B22" s="2">
        <f>'T3-2'!B22+'T3-3 '!B22</f>
        <v>1739.6</v>
      </c>
      <c r="C22" s="2">
        <f>'T3-2'!C22+'T3-3 '!C22</f>
        <v>1486.5</v>
      </c>
      <c r="D22" s="2">
        <f>'T3-2'!D22+'T3-3 '!D22</f>
        <v>1511.9</v>
      </c>
      <c r="E22" s="2">
        <f>'T3-2'!E22+'T3-3 '!E22</f>
        <v>1831.1</v>
      </c>
      <c r="F22" s="2">
        <f>'T3-2'!F22+'T3-3 '!F22</f>
        <v>1627.5</v>
      </c>
      <c r="G22" s="2">
        <f>'T3-2'!G22+'T3-3 '!G22</f>
        <v>1881.7</v>
      </c>
      <c r="H22" s="2">
        <f>'T3-2'!H22+'T3-3 '!H22</f>
        <v>1522.8</v>
      </c>
      <c r="I22" s="2">
        <f>'T3-2'!I22+'T3-3 '!I22</f>
        <v>1549.8</v>
      </c>
      <c r="J22" s="15" t="s">
        <v>36</v>
      </c>
      <c r="K22" s="2"/>
    </row>
    <row r="23" spans="1:12" ht="15" customHeight="1" x14ac:dyDescent="0.25">
      <c r="A23" s="13" t="s">
        <v>26</v>
      </c>
      <c r="B23" s="2">
        <f>'T3-2'!B23+'T3-3 '!B23</f>
        <v>1627.9</v>
      </c>
      <c r="C23" s="2">
        <f>'T3-2'!C23+'T3-3 '!C23</f>
        <v>1373.8</v>
      </c>
      <c r="D23" s="2">
        <f>'T3-2'!D23+'T3-3 '!D23</f>
        <v>1409</v>
      </c>
      <c r="E23" s="2">
        <f>'T3-2'!E23+'T3-3 '!E23</f>
        <v>1725.8</v>
      </c>
      <c r="F23" s="2">
        <f>'T3-2'!F23+'T3-3 '!F23</f>
        <v>1533.9</v>
      </c>
      <c r="G23" s="2">
        <f>'T3-2'!G23+'T3-3 '!G23</f>
        <v>1774.2</v>
      </c>
      <c r="H23" s="2">
        <f>'T3-2'!H23+'T3-3 '!H23</f>
        <v>1417.4</v>
      </c>
      <c r="I23" s="2">
        <f>'T3-2'!I23+'T3-3 '!I23</f>
        <v>1459.8</v>
      </c>
      <c r="J23" s="15" t="s">
        <v>23</v>
      </c>
      <c r="K23" s="2"/>
    </row>
    <row r="24" spans="1:12" ht="15" customHeight="1" x14ac:dyDescent="0.25">
      <c r="A24" s="13" t="s">
        <v>27</v>
      </c>
      <c r="B24" s="2">
        <f>'T3-2'!B24+'T3-3 '!B24</f>
        <v>111.7</v>
      </c>
      <c r="C24" s="2">
        <f>'T3-2'!C24+'T3-3 '!C24</f>
        <v>112.7</v>
      </c>
      <c r="D24" s="2">
        <f>'T3-2'!D24+'T3-3 '!D24</f>
        <v>102.9</v>
      </c>
      <c r="E24" s="2">
        <f>'T3-2'!E24+'T3-3 '!E24</f>
        <v>105.3</v>
      </c>
      <c r="F24" s="2">
        <f>'T3-2'!F24+'T3-3 '!F24</f>
        <v>93.6</v>
      </c>
      <c r="G24" s="2">
        <f>'T3-2'!G24+'T3-3 '!G24</f>
        <v>107.5</v>
      </c>
      <c r="H24" s="2">
        <f>'T3-2'!H24+'T3-3 '!H24</f>
        <v>105.39999999999999</v>
      </c>
      <c r="I24" s="2">
        <f>'T3-2'!I24+'T3-3 '!I24</f>
        <v>90</v>
      </c>
      <c r="J24" s="15" t="s">
        <v>24</v>
      </c>
      <c r="K24" s="2"/>
    </row>
    <row r="25" spans="1:12" ht="15" customHeight="1" x14ac:dyDescent="0.25">
      <c r="A25" s="12" t="s">
        <v>95</v>
      </c>
      <c r="B25" s="2">
        <f>'T3-2'!B25+'T3-3 '!B25</f>
        <v>-32.599999999999994</v>
      </c>
      <c r="C25" s="10">
        <f>'T3-2'!C25+'T3-3 '!C25</f>
        <v>-71</v>
      </c>
      <c r="D25" s="10">
        <f>'T3-2'!D25+'T3-3 '!D25</f>
        <v>-52</v>
      </c>
      <c r="E25" s="10">
        <f>'T3-2'!E25+'T3-3 '!E25</f>
        <v>37</v>
      </c>
      <c r="F25" s="10">
        <f>'T3-2'!F25+'T3-3 '!F25</f>
        <v>-61.100000000000009</v>
      </c>
      <c r="G25" s="10">
        <f>'T3-2'!G25+'T3-3 '!G25</f>
        <v>2.1</v>
      </c>
      <c r="H25" s="10">
        <f>'T3-2'!H25+'T3-3 '!H25</f>
        <v>-55.099999999999994</v>
      </c>
      <c r="I25" s="10">
        <f>'T3-2'!I25+'T3-3 '!I25</f>
        <v>-66.8</v>
      </c>
      <c r="J25" s="11" t="s">
        <v>82</v>
      </c>
      <c r="K25" s="10"/>
    </row>
    <row r="26" spans="1:12" ht="15" customHeight="1" x14ac:dyDescent="0.25">
      <c r="A26" s="16" t="s">
        <v>15</v>
      </c>
      <c r="B26" s="86">
        <f>'T3-2'!B26+'T3-3 '!B26</f>
        <v>3215.1</v>
      </c>
      <c r="C26" s="86">
        <f>'T3-2'!C26+'T3-3 '!C26</f>
        <v>3101.4</v>
      </c>
      <c r="D26" s="86">
        <f>'T3-2'!D26+'T3-3 '!D26</f>
        <v>3043</v>
      </c>
      <c r="E26" s="86">
        <f>'T3-2'!E26+'T3-3 '!E26</f>
        <v>3103.3999999999996</v>
      </c>
      <c r="F26" s="86">
        <f>'T3-2'!F26+'T3-3 '!F26</f>
        <v>3114.6</v>
      </c>
      <c r="G26" s="86">
        <f>'T3-2'!G26+'T3-3 '!G26</f>
        <v>3057.9999999999995</v>
      </c>
      <c r="H26" s="86">
        <f>'T3-2'!H26+'T3-3 '!H26</f>
        <v>2947.7000000000003</v>
      </c>
      <c r="I26" s="86">
        <f>'T3-2'!I26+'T3-3 '!I26</f>
        <v>2823.7</v>
      </c>
      <c r="J26" s="18" t="s">
        <v>16</v>
      </c>
      <c r="K26" s="34"/>
    </row>
    <row r="27" spans="1:12" ht="25.5" customHeight="1" x14ac:dyDescent="0.25">
      <c r="A27" s="194" t="s">
        <v>107</v>
      </c>
      <c r="B27" s="195"/>
      <c r="C27" s="196"/>
      <c r="D27" s="194"/>
      <c r="E27" s="194"/>
      <c r="F27" s="194"/>
      <c r="G27" s="209" t="s">
        <v>106</v>
      </c>
      <c r="H27" s="209"/>
      <c r="I27" s="209"/>
      <c r="J27" s="209"/>
      <c r="L27" s="32"/>
    </row>
    <row r="28" spans="1:12" ht="21" customHeight="1" x14ac:dyDescent="0.25">
      <c r="A28" s="197" t="s">
        <v>118</v>
      </c>
      <c r="B28" s="197"/>
      <c r="C28" s="197"/>
      <c r="D28" s="197"/>
      <c r="E28" s="197"/>
      <c r="F28" s="197"/>
      <c r="G28" s="197"/>
      <c r="H28" s="197"/>
      <c r="I28" s="197"/>
      <c r="J28" s="39" t="s">
        <v>104</v>
      </c>
      <c r="L28" s="32"/>
    </row>
    <row r="29" spans="1:12" ht="21" customHeight="1" x14ac:dyDescent="0.25">
      <c r="A29" s="197" t="s">
        <v>110</v>
      </c>
      <c r="B29" s="197"/>
      <c r="C29" s="197"/>
      <c r="D29" s="197"/>
      <c r="E29" s="197"/>
      <c r="F29" s="197"/>
      <c r="G29" s="197"/>
      <c r="H29" s="197"/>
      <c r="I29" s="197"/>
      <c r="J29" s="39" t="s">
        <v>105</v>
      </c>
      <c r="L29" s="32"/>
    </row>
    <row r="30" spans="1:12" ht="20.25" x14ac:dyDescent="0.55000000000000004">
      <c r="A30" s="46"/>
      <c r="B30" s="27"/>
      <c r="C30" s="27"/>
      <c r="D30" s="27"/>
      <c r="E30" s="27"/>
      <c r="F30" s="27"/>
      <c r="G30" s="27"/>
      <c r="H30" s="27"/>
      <c r="I30" s="27"/>
      <c r="J30" s="45"/>
    </row>
    <row r="31" spans="1:12" x14ac:dyDescent="0.25">
      <c r="B31" s="27"/>
      <c r="C31" s="27"/>
      <c r="D31" s="27"/>
      <c r="E31" s="27"/>
      <c r="F31" s="27"/>
      <c r="G31" s="27"/>
      <c r="H31" s="27"/>
      <c r="I31" s="27"/>
    </row>
    <row r="32" spans="1:12" x14ac:dyDescent="0.25">
      <c r="B32" s="27"/>
      <c r="C32" s="27"/>
      <c r="D32" s="27"/>
      <c r="E32" s="27"/>
      <c r="F32" s="27"/>
      <c r="G32" s="27"/>
      <c r="H32" s="27"/>
      <c r="I32" s="27"/>
    </row>
    <row r="33" spans="1:9" ht="18" customHeight="1" x14ac:dyDescent="0.25">
      <c r="A33" s="24"/>
      <c r="B33" s="54"/>
      <c r="C33" s="54"/>
      <c r="D33" s="54"/>
      <c r="E33" s="54"/>
      <c r="F33" s="54"/>
      <c r="G33" s="54"/>
      <c r="H33" s="54"/>
      <c r="I33" s="54"/>
    </row>
    <row r="34" spans="1:9" ht="18" customHeight="1" x14ac:dyDescent="0.25">
      <c r="B34" s="27"/>
      <c r="C34" s="27"/>
      <c r="D34" s="27"/>
      <c r="E34" s="27"/>
      <c r="F34" s="27"/>
      <c r="G34" s="27"/>
      <c r="H34" s="27"/>
      <c r="I34" s="27"/>
    </row>
    <row r="35" spans="1:9" ht="18" customHeight="1" x14ac:dyDescent="0.25">
      <c r="B35" s="27"/>
      <c r="C35" s="27"/>
      <c r="D35" s="27"/>
      <c r="E35" s="27"/>
      <c r="F35" s="27"/>
      <c r="G35" s="27"/>
      <c r="H35" s="27"/>
      <c r="I35" s="27"/>
    </row>
    <row r="36" spans="1:9" x14ac:dyDescent="0.25">
      <c r="B36" s="138"/>
      <c r="C36" s="27"/>
      <c r="D36" s="27"/>
      <c r="E36" s="27"/>
      <c r="F36" s="27"/>
      <c r="G36" s="27"/>
      <c r="H36" s="27"/>
      <c r="I36" s="27"/>
    </row>
    <row r="37" spans="1:9" x14ac:dyDescent="0.25">
      <c r="B37" s="138"/>
      <c r="C37" s="27"/>
      <c r="D37" s="27"/>
      <c r="E37" s="27"/>
      <c r="F37" s="27"/>
      <c r="G37" s="27"/>
      <c r="H37" s="27"/>
      <c r="I37" s="27"/>
    </row>
  </sheetData>
  <mergeCells count="10">
    <mergeCell ref="A28:I28"/>
    <mergeCell ref="A29:I29"/>
    <mergeCell ref="A1:J1"/>
    <mergeCell ref="A2:J2"/>
    <mergeCell ref="A5:A7"/>
    <mergeCell ref="J5:J7"/>
    <mergeCell ref="F5:I5"/>
    <mergeCell ref="A27:F27"/>
    <mergeCell ref="G27:J27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37"/>
  <sheetViews>
    <sheetView view="pageBreakPreview" topLeftCell="A2" zoomScale="77" zoomScaleNormal="100" zoomScaleSheetLayoutView="77" workbookViewId="0">
      <selection activeCell="A30" sqref="A30:J42"/>
    </sheetView>
  </sheetViews>
  <sheetFormatPr defaultColWidth="9" defaultRowHeight="15" x14ac:dyDescent="0.25"/>
  <cols>
    <col min="1" max="1" width="45.85546875" style="4" customWidth="1"/>
    <col min="2" max="2" width="10.5703125" style="4" customWidth="1"/>
    <col min="3" max="3" width="11.42578125" style="4" customWidth="1"/>
    <col min="4" max="5" width="10.7109375" style="4" customWidth="1"/>
    <col min="6" max="9" width="10.5703125" style="4" customWidth="1"/>
    <col min="10" max="10" width="43.5703125" style="4" customWidth="1"/>
    <col min="11" max="11" width="9" style="4"/>
    <col min="12" max="12" width="9.5703125" style="4" bestFit="1" customWidth="1"/>
    <col min="13" max="17" width="9" style="4"/>
    <col min="18" max="18" width="20.28515625" style="4" bestFit="1" customWidth="1"/>
    <col min="19" max="19" width="21" style="4" bestFit="1" customWidth="1"/>
    <col min="20" max="20" width="21.42578125" style="4" bestFit="1" customWidth="1"/>
    <col min="21" max="21" width="21" style="4" bestFit="1" customWidth="1"/>
    <col min="22" max="16384" width="9" style="4"/>
  </cols>
  <sheetData>
    <row r="1" spans="1:21" ht="20.25" customHeight="1" x14ac:dyDescent="0.25">
      <c r="A1" s="198" t="s">
        <v>140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21" ht="29.25" customHeight="1" x14ac:dyDescent="0.25">
      <c r="A2" s="199" t="s">
        <v>141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21" ht="5.099999999999999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21" ht="15" customHeight="1" x14ac:dyDescent="0.25">
      <c r="A4" s="20" t="s">
        <v>75</v>
      </c>
      <c r="B4" s="70"/>
      <c r="C4" s="70"/>
      <c r="D4" s="20"/>
      <c r="E4" s="20"/>
      <c r="F4" s="20"/>
      <c r="G4" s="20"/>
      <c r="H4" s="20"/>
      <c r="I4" s="20"/>
      <c r="J4" s="21" t="s">
        <v>76</v>
      </c>
    </row>
    <row r="5" spans="1:21" ht="15" customHeight="1" x14ac:dyDescent="0.25">
      <c r="A5" s="200" t="s">
        <v>88</v>
      </c>
      <c r="B5" s="203">
        <v>2025</v>
      </c>
      <c r="C5" s="204"/>
      <c r="D5" s="204"/>
      <c r="E5" s="205"/>
      <c r="F5" s="203">
        <v>2024</v>
      </c>
      <c r="G5" s="204"/>
      <c r="H5" s="204"/>
      <c r="I5" s="205"/>
      <c r="J5" s="206" t="s">
        <v>103</v>
      </c>
    </row>
    <row r="6" spans="1:21" ht="15.75" customHeight="1" x14ac:dyDescent="0.25">
      <c r="A6" s="201"/>
      <c r="B6" s="136" t="s">
        <v>164</v>
      </c>
      <c r="C6" s="182" t="s">
        <v>115</v>
      </c>
      <c r="D6" s="71" t="s">
        <v>20</v>
      </c>
      <c r="E6" s="71" t="s">
        <v>17</v>
      </c>
      <c r="F6" s="136" t="s">
        <v>162</v>
      </c>
      <c r="G6" s="136" t="s">
        <v>160</v>
      </c>
      <c r="H6" s="136" t="s">
        <v>158</v>
      </c>
      <c r="I6" s="136" t="s">
        <v>156</v>
      </c>
      <c r="J6" s="207"/>
    </row>
    <row r="7" spans="1:21" ht="15" customHeight="1" x14ac:dyDescent="0.25">
      <c r="A7" s="202"/>
      <c r="B7" s="31" t="s">
        <v>165</v>
      </c>
      <c r="C7" s="151" t="s">
        <v>98</v>
      </c>
      <c r="D7" s="7" t="s">
        <v>19</v>
      </c>
      <c r="E7" s="7" t="s">
        <v>18</v>
      </c>
      <c r="F7" s="31" t="s">
        <v>163</v>
      </c>
      <c r="G7" s="31" t="s">
        <v>161</v>
      </c>
      <c r="H7" s="31" t="s">
        <v>159</v>
      </c>
      <c r="I7" s="31" t="s">
        <v>157</v>
      </c>
      <c r="J7" s="208"/>
      <c r="S7" s="19"/>
      <c r="T7" s="19"/>
      <c r="U7" s="19"/>
    </row>
    <row r="8" spans="1:21" ht="15" customHeight="1" x14ac:dyDescent="0.25">
      <c r="A8" s="113" t="s">
        <v>89</v>
      </c>
      <c r="B8" s="113">
        <v>3082.8</v>
      </c>
      <c r="C8" s="130">
        <v>3009</v>
      </c>
      <c r="D8" s="121">
        <v>2961.3</v>
      </c>
      <c r="E8" s="122">
        <v>3154.5</v>
      </c>
      <c r="F8" s="170">
        <v>2977</v>
      </c>
      <c r="G8" s="170">
        <v>3080.2999999999997</v>
      </c>
      <c r="H8" s="170">
        <v>2900.6</v>
      </c>
      <c r="I8" s="171">
        <v>2747.1</v>
      </c>
      <c r="J8" s="116" t="s">
        <v>29</v>
      </c>
      <c r="L8" s="109"/>
      <c r="M8" s="93"/>
      <c r="N8" s="19"/>
      <c r="O8" s="109"/>
      <c r="P8" s="109"/>
      <c r="R8" s="19"/>
      <c r="S8" s="19"/>
      <c r="T8" s="19"/>
      <c r="U8" s="19"/>
    </row>
    <row r="9" spans="1:21" ht="15" customHeight="1" x14ac:dyDescent="0.25">
      <c r="A9" s="114" t="s">
        <v>37</v>
      </c>
      <c r="B9" s="114">
        <v>2522.6</v>
      </c>
      <c r="C9" s="131">
        <v>2509.3000000000002</v>
      </c>
      <c r="D9" s="112">
        <v>2496.1</v>
      </c>
      <c r="E9" s="2">
        <v>2706.8</v>
      </c>
      <c r="F9" s="172">
        <v>2369.1</v>
      </c>
      <c r="G9" s="172">
        <v>2517.9</v>
      </c>
      <c r="H9" s="172">
        <v>2410.6</v>
      </c>
      <c r="I9" s="173">
        <v>2324</v>
      </c>
      <c r="J9" s="117" t="s">
        <v>28</v>
      </c>
      <c r="L9" s="109"/>
      <c r="M9" s="93"/>
      <c r="N9" s="19"/>
      <c r="O9" s="109"/>
      <c r="P9" s="109"/>
      <c r="R9" s="19"/>
      <c r="S9" s="19"/>
      <c r="T9" s="19"/>
      <c r="U9" s="19"/>
    </row>
    <row r="10" spans="1:21" ht="15" customHeight="1" x14ac:dyDescent="0.25">
      <c r="A10" s="114" t="s">
        <v>127</v>
      </c>
      <c r="B10" s="114">
        <v>542.5</v>
      </c>
      <c r="C10" s="131">
        <v>486.4</v>
      </c>
      <c r="D10" s="112">
        <v>452.2</v>
      </c>
      <c r="E10" s="2">
        <v>432.6</v>
      </c>
      <c r="F10" s="172">
        <v>591.1</v>
      </c>
      <c r="G10" s="172">
        <v>545.79999999999995</v>
      </c>
      <c r="H10" s="172">
        <v>473.1</v>
      </c>
      <c r="I10" s="173">
        <v>407.4</v>
      </c>
      <c r="J10" s="117" t="s">
        <v>126</v>
      </c>
      <c r="L10" s="109"/>
      <c r="M10" s="93"/>
      <c r="N10" s="19"/>
      <c r="O10" s="109"/>
      <c r="P10" s="109"/>
      <c r="R10" s="19"/>
      <c r="S10" s="19"/>
      <c r="T10" s="19"/>
      <c r="U10" s="19"/>
    </row>
    <row r="11" spans="1:21" ht="15" customHeight="1" x14ac:dyDescent="0.25">
      <c r="A11" s="114" t="s">
        <v>90</v>
      </c>
      <c r="B11" s="114">
        <v>17.7</v>
      </c>
      <c r="C11" s="131">
        <v>13.3</v>
      </c>
      <c r="D11" s="112">
        <v>13</v>
      </c>
      <c r="E11" s="2">
        <v>15.1</v>
      </c>
      <c r="F11" s="172">
        <v>16.8</v>
      </c>
      <c r="G11" s="172">
        <v>16.600000000000001</v>
      </c>
      <c r="H11" s="172">
        <v>16.899999999999999</v>
      </c>
      <c r="I11" s="173">
        <v>15.7</v>
      </c>
      <c r="J11" s="117" t="s">
        <v>42</v>
      </c>
      <c r="L11" s="109"/>
      <c r="M11" s="93"/>
      <c r="N11" s="19"/>
      <c r="O11" s="109"/>
      <c r="P11" s="109"/>
      <c r="R11" s="19"/>
      <c r="S11" s="19"/>
      <c r="T11" s="19"/>
      <c r="U11" s="19"/>
    </row>
    <row r="12" spans="1:21" ht="15" customHeight="1" x14ac:dyDescent="0.25">
      <c r="A12" s="115" t="s">
        <v>38</v>
      </c>
      <c r="B12" s="115">
        <v>932.4</v>
      </c>
      <c r="C12" s="132">
        <v>934.8</v>
      </c>
      <c r="D12" s="111">
        <v>900</v>
      </c>
      <c r="E12" s="10">
        <v>860.6</v>
      </c>
      <c r="F12" s="163">
        <v>913.50000000000011</v>
      </c>
      <c r="G12" s="163">
        <v>922.59999999999991</v>
      </c>
      <c r="H12" s="163">
        <v>809</v>
      </c>
      <c r="I12" s="174">
        <v>824.6</v>
      </c>
      <c r="J12" s="118" t="s">
        <v>30</v>
      </c>
      <c r="L12" s="109"/>
      <c r="M12" s="93"/>
      <c r="N12" s="19"/>
      <c r="O12" s="109"/>
      <c r="P12" s="109"/>
      <c r="R12" s="19"/>
      <c r="S12" s="19"/>
      <c r="T12" s="19"/>
      <c r="U12" s="19"/>
    </row>
    <row r="13" spans="1:21" ht="15" customHeight="1" x14ac:dyDescent="0.25">
      <c r="A13" s="114" t="s">
        <v>39</v>
      </c>
      <c r="B13" s="114">
        <v>871.7</v>
      </c>
      <c r="C13" s="131">
        <v>874.4</v>
      </c>
      <c r="D13" s="112">
        <v>840.7</v>
      </c>
      <c r="E13" s="2">
        <v>801.9</v>
      </c>
      <c r="F13" s="172">
        <v>852.90000000000009</v>
      </c>
      <c r="G13" s="172">
        <v>863.3</v>
      </c>
      <c r="H13" s="172">
        <v>751.8</v>
      </c>
      <c r="I13" s="173">
        <v>770.1</v>
      </c>
      <c r="J13" s="117" t="s">
        <v>31</v>
      </c>
      <c r="L13" s="109"/>
      <c r="M13" s="93"/>
      <c r="N13" s="19"/>
      <c r="O13" s="109"/>
      <c r="P13" s="109"/>
      <c r="R13" s="19"/>
      <c r="S13" s="19"/>
      <c r="T13" s="19"/>
      <c r="U13" s="19"/>
    </row>
    <row r="14" spans="1:21" ht="15" customHeight="1" x14ac:dyDescent="0.25">
      <c r="A14" s="114" t="s">
        <v>25</v>
      </c>
      <c r="B14" s="114">
        <v>412.9</v>
      </c>
      <c r="C14" s="131">
        <v>416.1</v>
      </c>
      <c r="D14" s="112">
        <v>435</v>
      </c>
      <c r="E14" s="2">
        <v>345.5</v>
      </c>
      <c r="F14" s="172">
        <v>413.6</v>
      </c>
      <c r="G14" s="172">
        <v>379.9</v>
      </c>
      <c r="H14" s="172">
        <v>359.7</v>
      </c>
      <c r="I14" s="173">
        <v>367.1</v>
      </c>
      <c r="J14" s="117" t="s">
        <v>21</v>
      </c>
      <c r="L14" s="109"/>
      <c r="M14" s="93"/>
      <c r="N14" s="19"/>
      <c r="O14" s="109"/>
      <c r="P14" s="109"/>
      <c r="R14" s="19"/>
      <c r="S14" s="19"/>
      <c r="T14" s="19"/>
      <c r="U14" s="19"/>
    </row>
    <row r="15" spans="1:21" ht="15" customHeight="1" x14ac:dyDescent="0.25">
      <c r="A15" s="114" t="s">
        <v>91</v>
      </c>
      <c r="B15" s="114">
        <v>458.8</v>
      </c>
      <c r="C15" s="131">
        <v>458.3</v>
      </c>
      <c r="D15" s="112">
        <v>405.7</v>
      </c>
      <c r="E15" s="2">
        <v>456.4</v>
      </c>
      <c r="F15" s="172">
        <v>439.3</v>
      </c>
      <c r="G15" s="172">
        <v>483.4</v>
      </c>
      <c r="H15" s="172">
        <v>392.1</v>
      </c>
      <c r="I15" s="173">
        <v>403</v>
      </c>
      <c r="J15" s="117" t="s">
        <v>22</v>
      </c>
      <c r="L15" s="109"/>
      <c r="M15" s="93"/>
      <c r="N15" s="19"/>
      <c r="O15" s="109"/>
      <c r="P15" s="109"/>
      <c r="R15" s="19"/>
      <c r="S15" s="19"/>
      <c r="T15" s="19"/>
      <c r="U15" s="19"/>
    </row>
    <row r="16" spans="1:21" ht="15" customHeight="1" x14ac:dyDescent="0.25">
      <c r="A16" s="114" t="s">
        <v>92</v>
      </c>
      <c r="B16" s="114">
        <v>60.7</v>
      </c>
      <c r="C16" s="131">
        <v>60.4</v>
      </c>
      <c r="D16" s="112">
        <v>59.3</v>
      </c>
      <c r="E16" s="2">
        <v>58.7</v>
      </c>
      <c r="F16" s="172">
        <v>60.6</v>
      </c>
      <c r="G16" s="172">
        <v>59.3</v>
      </c>
      <c r="H16" s="172">
        <v>57.2</v>
      </c>
      <c r="I16" s="173">
        <v>54.5</v>
      </c>
      <c r="J16" s="117" t="s">
        <v>32</v>
      </c>
      <c r="L16" s="109"/>
      <c r="M16" s="93"/>
      <c r="N16" s="19"/>
      <c r="O16" s="109"/>
      <c r="P16" s="109"/>
      <c r="R16" s="19"/>
      <c r="S16" s="19"/>
      <c r="T16" s="19"/>
      <c r="U16" s="19"/>
    </row>
    <row r="17" spans="1:21" ht="15" customHeight="1" x14ac:dyDescent="0.25">
      <c r="A17" s="114" t="s">
        <v>93</v>
      </c>
      <c r="B17" s="114">
        <v>0</v>
      </c>
      <c r="C17" s="131">
        <v>0</v>
      </c>
      <c r="D17" s="112">
        <v>0</v>
      </c>
      <c r="E17" s="2">
        <v>0</v>
      </c>
      <c r="F17" s="172">
        <v>0</v>
      </c>
      <c r="G17" s="172">
        <v>0</v>
      </c>
      <c r="H17" s="172">
        <v>0</v>
      </c>
      <c r="I17" s="173">
        <v>0</v>
      </c>
      <c r="J17" s="117" t="s">
        <v>33</v>
      </c>
      <c r="L17" s="109"/>
      <c r="M17" s="93"/>
      <c r="N17" s="19"/>
      <c r="O17" s="109"/>
      <c r="P17" s="109"/>
      <c r="R17" s="19"/>
      <c r="S17" s="19"/>
      <c r="T17" s="19"/>
      <c r="U17" s="19"/>
    </row>
    <row r="18" spans="1:21" ht="15" customHeight="1" x14ac:dyDescent="0.25">
      <c r="A18" s="115" t="s">
        <v>94</v>
      </c>
      <c r="B18" s="115">
        <v>-932.9</v>
      </c>
      <c r="C18" s="132">
        <v>-847.7</v>
      </c>
      <c r="D18" s="111">
        <v>-840.8</v>
      </c>
      <c r="E18" s="10">
        <v>-1113.2</v>
      </c>
      <c r="F18" s="163">
        <v>-787.3</v>
      </c>
      <c r="G18" s="163">
        <v>-1033.9000000000001</v>
      </c>
      <c r="H18" s="163">
        <v>-800.1</v>
      </c>
      <c r="I18" s="174">
        <v>-775.9</v>
      </c>
      <c r="J18" s="118" t="s">
        <v>34</v>
      </c>
      <c r="K18" s="10"/>
      <c r="L18" s="109"/>
      <c r="M18" s="93"/>
      <c r="N18" s="19"/>
      <c r="O18" s="109"/>
      <c r="P18" s="109"/>
      <c r="R18" s="19"/>
      <c r="S18" s="19"/>
      <c r="T18" s="19"/>
      <c r="U18" s="19"/>
    </row>
    <row r="19" spans="1:21" ht="15" customHeight="1" x14ac:dyDescent="0.25">
      <c r="A19" s="114" t="s">
        <v>40</v>
      </c>
      <c r="B19" s="114">
        <v>724.4</v>
      </c>
      <c r="C19" s="131">
        <v>623.9</v>
      </c>
      <c r="D19" s="112">
        <v>629.70000000000005</v>
      </c>
      <c r="E19" s="2">
        <v>639.1</v>
      </c>
      <c r="F19" s="172">
        <v>770.3</v>
      </c>
      <c r="G19" s="172">
        <v>764.30000000000007</v>
      </c>
      <c r="H19" s="172">
        <v>652.1</v>
      </c>
      <c r="I19" s="173">
        <v>700.9</v>
      </c>
      <c r="J19" s="117" t="s">
        <v>35</v>
      </c>
      <c r="K19" s="2"/>
      <c r="L19" s="109"/>
      <c r="M19" s="93"/>
      <c r="N19" s="19"/>
      <c r="O19" s="109"/>
      <c r="P19" s="109"/>
      <c r="R19" s="19"/>
      <c r="S19" s="19"/>
      <c r="T19" s="19"/>
      <c r="U19" s="19"/>
    </row>
    <row r="20" spans="1:21" ht="15" customHeight="1" x14ac:dyDescent="0.25">
      <c r="A20" s="114" t="s">
        <v>26</v>
      </c>
      <c r="B20" s="114">
        <v>694.2</v>
      </c>
      <c r="C20" s="131">
        <v>592</v>
      </c>
      <c r="D20" s="112">
        <v>586.70000000000005</v>
      </c>
      <c r="E20" s="2">
        <v>596.6</v>
      </c>
      <c r="F20" s="172">
        <v>709</v>
      </c>
      <c r="G20" s="172">
        <v>707.6</v>
      </c>
      <c r="H20" s="172">
        <v>601.6</v>
      </c>
      <c r="I20" s="173">
        <v>651.9</v>
      </c>
      <c r="J20" s="117" t="s">
        <v>23</v>
      </c>
      <c r="K20" s="2"/>
      <c r="L20" s="109"/>
      <c r="M20" s="93"/>
      <c r="N20" s="19"/>
      <c r="O20" s="109"/>
      <c r="P20" s="109"/>
      <c r="R20" s="19"/>
      <c r="S20" s="19"/>
      <c r="T20" s="19"/>
      <c r="U20" s="19"/>
    </row>
    <row r="21" spans="1:21" ht="15" customHeight="1" x14ac:dyDescent="0.25">
      <c r="A21" s="114" t="s">
        <v>27</v>
      </c>
      <c r="B21" s="114">
        <v>30.2</v>
      </c>
      <c r="C21" s="131">
        <v>31.9</v>
      </c>
      <c r="D21" s="112">
        <v>43</v>
      </c>
      <c r="E21" s="2">
        <v>42.5</v>
      </c>
      <c r="F21" s="172">
        <v>61.300000000000004</v>
      </c>
      <c r="G21" s="172">
        <v>56.7</v>
      </c>
      <c r="H21" s="172">
        <v>50.5</v>
      </c>
      <c r="I21" s="173">
        <v>49</v>
      </c>
      <c r="J21" s="117" t="s">
        <v>24</v>
      </c>
      <c r="K21" s="2"/>
      <c r="L21" s="109"/>
      <c r="M21" s="93"/>
      <c r="N21" s="19"/>
      <c r="O21" s="109"/>
      <c r="P21" s="109"/>
      <c r="R21" s="19"/>
      <c r="S21" s="19"/>
      <c r="T21" s="19"/>
      <c r="U21" s="19"/>
    </row>
    <row r="22" spans="1:21" ht="15" customHeight="1" x14ac:dyDescent="0.25">
      <c r="A22" s="114" t="s">
        <v>41</v>
      </c>
      <c r="B22" s="114">
        <v>1657.3</v>
      </c>
      <c r="C22" s="131">
        <v>1471.6</v>
      </c>
      <c r="D22" s="112">
        <v>1470.5</v>
      </c>
      <c r="E22" s="2">
        <v>1752.3</v>
      </c>
      <c r="F22" s="172">
        <v>1557.6</v>
      </c>
      <c r="G22" s="172">
        <v>1798.2</v>
      </c>
      <c r="H22" s="172">
        <v>1452.2</v>
      </c>
      <c r="I22" s="173">
        <v>1476.8</v>
      </c>
      <c r="J22" s="117" t="s">
        <v>36</v>
      </c>
      <c r="K22" s="2"/>
      <c r="L22" s="109"/>
      <c r="M22" s="93"/>
      <c r="N22" s="19"/>
      <c r="O22" s="109"/>
      <c r="P22" s="109"/>
      <c r="R22" s="19"/>
      <c r="S22" s="19"/>
      <c r="T22" s="19"/>
      <c r="U22" s="19"/>
    </row>
    <row r="23" spans="1:21" ht="15" customHeight="1" x14ac:dyDescent="0.25">
      <c r="A23" s="114" t="s">
        <v>26</v>
      </c>
      <c r="B23" s="114">
        <v>1547.4</v>
      </c>
      <c r="C23" s="132">
        <v>1359.6</v>
      </c>
      <c r="D23" s="112">
        <v>1368.3</v>
      </c>
      <c r="E23" s="2">
        <v>1650.7</v>
      </c>
      <c r="F23" s="172">
        <v>1468.5</v>
      </c>
      <c r="G23" s="172">
        <v>1698.5</v>
      </c>
      <c r="H23" s="172">
        <v>1354.9</v>
      </c>
      <c r="I23" s="173">
        <v>1396.5</v>
      </c>
      <c r="J23" s="117" t="s">
        <v>23</v>
      </c>
      <c r="K23" s="2"/>
      <c r="L23" s="109"/>
      <c r="M23" s="93"/>
      <c r="N23" s="19"/>
      <c r="O23" s="109"/>
      <c r="P23" s="109"/>
      <c r="R23" s="19"/>
      <c r="S23" s="19"/>
      <c r="T23" s="19"/>
      <c r="U23" s="19"/>
    </row>
    <row r="24" spans="1:21" ht="15" customHeight="1" x14ac:dyDescent="0.25">
      <c r="A24" s="114" t="s">
        <v>27</v>
      </c>
      <c r="B24" s="114">
        <v>109.9</v>
      </c>
      <c r="C24" s="131">
        <v>112</v>
      </c>
      <c r="D24" s="112">
        <v>102.2</v>
      </c>
      <c r="E24" s="2">
        <v>101.6</v>
      </c>
      <c r="F24" s="172">
        <v>89.1</v>
      </c>
      <c r="G24" s="172">
        <v>99.7</v>
      </c>
      <c r="H24" s="172">
        <v>97.3</v>
      </c>
      <c r="I24" s="173">
        <v>80.3</v>
      </c>
      <c r="J24" s="117" t="s">
        <v>24</v>
      </c>
      <c r="K24" s="2"/>
      <c r="L24" s="109"/>
      <c r="M24" s="93"/>
      <c r="N24" s="19"/>
      <c r="O24" s="109"/>
      <c r="P24" s="109"/>
      <c r="R24" s="19"/>
      <c r="S24" s="19"/>
      <c r="T24" s="19"/>
      <c r="U24" s="19"/>
    </row>
    <row r="25" spans="1:21" ht="15" customHeight="1" x14ac:dyDescent="0.25">
      <c r="A25" s="115" t="s">
        <v>95</v>
      </c>
      <c r="B25" s="115">
        <v>-42.9</v>
      </c>
      <c r="C25" s="133">
        <v>-70.099999999999994</v>
      </c>
      <c r="D25" s="126">
        <v>-50.3</v>
      </c>
      <c r="E25" s="126">
        <v>39.799999999999997</v>
      </c>
      <c r="F25" s="175">
        <v>-68.900000000000006</v>
      </c>
      <c r="G25" s="175">
        <v>-1.7999999999999998</v>
      </c>
      <c r="H25" s="175">
        <v>-56.599999999999994</v>
      </c>
      <c r="I25" s="176">
        <v>-68.099999999999994</v>
      </c>
      <c r="J25" s="118" t="s">
        <v>82</v>
      </c>
      <c r="K25" s="10"/>
      <c r="L25" s="109"/>
      <c r="M25" s="93"/>
      <c r="N25" s="19"/>
      <c r="O25" s="109"/>
      <c r="P25" s="109"/>
      <c r="R25" s="19"/>
      <c r="S25" s="19"/>
      <c r="T25" s="19"/>
      <c r="U25" s="19"/>
    </row>
    <row r="26" spans="1:21" ht="15" customHeight="1" x14ac:dyDescent="0.25">
      <c r="A26" s="16" t="s">
        <v>15</v>
      </c>
      <c r="B26" s="140">
        <v>3039.4</v>
      </c>
      <c r="C26" s="128">
        <v>3026</v>
      </c>
      <c r="D26" s="110">
        <v>2970.2</v>
      </c>
      <c r="E26" s="129">
        <v>2941.7</v>
      </c>
      <c r="F26" s="177">
        <v>3034.2999999999997</v>
      </c>
      <c r="G26" s="177">
        <v>2967.1999999999994</v>
      </c>
      <c r="H26" s="177">
        <v>2852.9</v>
      </c>
      <c r="I26" s="177">
        <v>2727.7</v>
      </c>
      <c r="J26" s="18" t="s">
        <v>16</v>
      </c>
      <c r="L26" s="19"/>
      <c r="M26" s="93"/>
      <c r="N26" s="19"/>
      <c r="O26" s="109"/>
      <c r="P26" s="109"/>
      <c r="R26" s="19"/>
      <c r="S26" s="19"/>
      <c r="T26" s="19"/>
      <c r="U26" s="19"/>
    </row>
    <row r="27" spans="1:21" ht="25.5" customHeight="1" x14ac:dyDescent="0.25">
      <c r="A27" s="194" t="s">
        <v>107</v>
      </c>
      <c r="B27" s="195"/>
      <c r="C27" s="196"/>
      <c r="D27" s="194"/>
      <c r="E27" s="194"/>
      <c r="F27" s="194"/>
      <c r="G27" s="209" t="s">
        <v>106</v>
      </c>
      <c r="H27" s="209"/>
      <c r="I27" s="209"/>
      <c r="J27" s="209"/>
      <c r="L27" s="32"/>
    </row>
    <row r="28" spans="1:21" ht="21" customHeight="1" x14ac:dyDescent="0.25">
      <c r="A28" s="197" t="s">
        <v>118</v>
      </c>
      <c r="B28" s="197"/>
      <c r="C28" s="197"/>
      <c r="D28" s="197"/>
      <c r="E28" s="197"/>
      <c r="F28" s="197"/>
      <c r="G28" s="197"/>
      <c r="H28" s="197"/>
      <c r="I28" s="197"/>
      <c r="J28" s="39" t="s">
        <v>104</v>
      </c>
      <c r="L28" s="32"/>
    </row>
    <row r="29" spans="1:21" ht="21" customHeight="1" x14ac:dyDescent="0.25">
      <c r="A29" s="197" t="s">
        <v>110</v>
      </c>
      <c r="B29" s="197"/>
      <c r="C29" s="197"/>
      <c r="D29" s="197"/>
      <c r="E29" s="197"/>
      <c r="F29" s="197"/>
      <c r="G29" s="197"/>
      <c r="H29" s="197"/>
      <c r="I29" s="197"/>
      <c r="J29" s="39" t="s">
        <v>105</v>
      </c>
      <c r="L29" s="32"/>
    </row>
    <row r="30" spans="1:21" ht="20.25" x14ac:dyDescent="0.55000000000000004">
      <c r="A30" s="46"/>
      <c r="B30" s="27"/>
      <c r="C30" s="27"/>
      <c r="D30" s="27"/>
      <c r="E30" s="27"/>
      <c r="F30" s="27"/>
      <c r="G30" s="27"/>
      <c r="H30" s="27"/>
      <c r="I30" s="27"/>
      <c r="J30" s="45"/>
    </row>
    <row r="31" spans="1:21" x14ac:dyDescent="0.25">
      <c r="B31" s="27"/>
      <c r="C31" s="27"/>
      <c r="D31" s="27"/>
      <c r="E31" s="27"/>
      <c r="F31" s="27"/>
      <c r="G31" s="27"/>
      <c r="H31" s="27"/>
      <c r="I31" s="27"/>
    </row>
    <row r="32" spans="1:21" x14ac:dyDescent="0.25">
      <c r="B32" s="27"/>
      <c r="C32" s="27"/>
      <c r="D32" s="27"/>
      <c r="E32" s="27"/>
      <c r="F32" s="27"/>
      <c r="G32" s="27"/>
      <c r="H32" s="27"/>
      <c r="I32" s="27"/>
    </row>
    <row r="33" spans="1:9" x14ac:dyDescent="0.25">
      <c r="B33" s="54"/>
      <c r="C33" s="54"/>
      <c r="D33" s="54"/>
      <c r="E33" s="54"/>
      <c r="F33" s="54"/>
      <c r="G33" s="54"/>
      <c r="H33" s="54"/>
      <c r="I33" s="54"/>
    </row>
    <row r="34" spans="1:9" ht="18" customHeight="1" x14ac:dyDescent="0.25">
      <c r="A34" s="24"/>
      <c r="B34" s="27"/>
      <c r="C34" s="27"/>
      <c r="D34" s="27"/>
      <c r="E34" s="27"/>
      <c r="F34" s="27"/>
      <c r="G34" s="27"/>
      <c r="H34" s="27"/>
      <c r="I34" s="27"/>
    </row>
    <row r="35" spans="1:9" ht="18" customHeight="1" x14ac:dyDescent="0.25">
      <c r="B35" s="27"/>
      <c r="C35" s="27"/>
      <c r="D35" s="27"/>
      <c r="E35" s="27"/>
      <c r="F35" s="27"/>
      <c r="G35" s="27"/>
      <c r="H35" s="27"/>
      <c r="I35" s="27"/>
    </row>
    <row r="36" spans="1:9" ht="18" customHeight="1" x14ac:dyDescent="0.25">
      <c r="B36" s="138"/>
      <c r="C36" s="27"/>
      <c r="D36" s="27"/>
      <c r="E36" s="27"/>
      <c r="F36" s="27"/>
      <c r="G36" s="27"/>
      <c r="H36" s="27"/>
      <c r="I36" s="27"/>
    </row>
    <row r="37" spans="1:9" x14ac:dyDescent="0.25">
      <c r="B37" s="138"/>
      <c r="C37" s="27"/>
      <c r="D37" s="27"/>
      <c r="E37" s="27"/>
      <c r="F37" s="27"/>
      <c r="G37" s="27"/>
      <c r="H37" s="27"/>
      <c r="I37" s="27"/>
    </row>
  </sheetData>
  <mergeCells count="10">
    <mergeCell ref="A28:I28"/>
    <mergeCell ref="A29:I29"/>
    <mergeCell ref="A1:J1"/>
    <mergeCell ref="A2:J2"/>
    <mergeCell ref="A5:A7"/>
    <mergeCell ref="J5:J7"/>
    <mergeCell ref="F5:I5"/>
    <mergeCell ref="A27:F27"/>
    <mergeCell ref="G27:J27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7"/>
  <sheetViews>
    <sheetView view="pageBreakPreview" zoomScale="77" zoomScaleNormal="100" zoomScaleSheetLayoutView="77" workbookViewId="0">
      <selection activeCell="B29" sqref="B29:J42"/>
    </sheetView>
  </sheetViews>
  <sheetFormatPr defaultColWidth="9" defaultRowHeight="15" x14ac:dyDescent="0.25"/>
  <cols>
    <col min="1" max="1" width="35.85546875" style="4" customWidth="1"/>
    <col min="2" max="2" width="10.5703125" style="4" customWidth="1"/>
    <col min="3" max="3" width="11.42578125" style="4" customWidth="1"/>
    <col min="4" max="5" width="10.7109375" style="4" customWidth="1"/>
    <col min="6" max="9" width="10.5703125" style="4" customWidth="1"/>
    <col min="10" max="10" width="41.42578125" style="4" customWidth="1"/>
    <col min="11" max="16384" width="9" style="4"/>
  </cols>
  <sheetData>
    <row r="1" spans="1:14" ht="20.25" customHeight="1" x14ac:dyDescent="0.25">
      <c r="A1" s="198" t="s">
        <v>138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4" ht="31.5" customHeight="1" x14ac:dyDescent="0.25">
      <c r="A2" s="199" t="s">
        <v>139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4" ht="5.099999999999999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4" ht="15" customHeight="1" x14ac:dyDescent="0.25">
      <c r="A4" s="20" t="s">
        <v>75</v>
      </c>
      <c r="B4" s="70"/>
      <c r="C4" s="70"/>
      <c r="D4" s="20"/>
      <c r="E4" s="20"/>
      <c r="F4" s="20"/>
      <c r="G4" s="20"/>
      <c r="H4" s="20"/>
      <c r="I4" s="20"/>
      <c r="J4" s="21" t="s">
        <v>76</v>
      </c>
    </row>
    <row r="5" spans="1:14" ht="15" customHeight="1" x14ac:dyDescent="0.25">
      <c r="A5" s="200" t="s">
        <v>88</v>
      </c>
      <c r="B5" s="203">
        <v>2025</v>
      </c>
      <c r="C5" s="204"/>
      <c r="D5" s="204"/>
      <c r="E5" s="205"/>
      <c r="F5" s="212">
        <v>2024</v>
      </c>
      <c r="G5" s="213"/>
      <c r="H5" s="213"/>
      <c r="I5" s="214"/>
      <c r="J5" s="206" t="s">
        <v>103</v>
      </c>
    </row>
    <row r="6" spans="1:14" ht="15" customHeight="1" x14ac:dyDescent="0.25">
      <c r="A6" s="201"/>
      <c r="B6" s="136" t="s">
        <v>168</v>
      </c>
      <c r="C6" s="182" t="s">
        <v>166</v>
      </c>
      <c r="D6" s="71" t="s">
        <v>97</v>
      </c>
      <c r="E6" s="71" t="s">
        <v>96</v>
      </c>
      <c r="F6" s="6" t="s">
        <v>162</v>
      </c>
      <c r="G6" s="30" t="s">
        <v>160</v>
      </c>
      <c r="H6" s="6" t="s">
        <v>158</v>
      </c>
      <c r="I6" s="6" t="s">
        <v>156</v>
      </c>
      <c r="J6" s="207"/>
    </row>
    <row r="7" spans="1:14" ht="15" customHeight="1" x14ac:dyDescent="0.25">
      <c r="A7" s="202"/>
      <c r="B7" s="142" t="s">
        <v>169</v>
      </c>
      <c r="C7" s="184" t="s">
        <v>167</v>
      </c>
      <c r="D7" s="143" t="s">
        <v>99</v>
      </c>
      <c r="E7" s="143" t="s">
        <v>100</v>
      </c>
      <c r="F7" s="143" t="s">
        <v>163</v>
      </c>
      <c r="G7" s="142" t="s">
        <v>161</v>
      </c>
      <c r="H7" s="143" t="s">
        <v>159</v>
      </c>
      <c r="I7" s="143" t="s">
        <v>157</v>
      </c>
      <c r="J7" s="208"/>
    </row>
    <row r="8" spans="1:14" ht="15" customHeight="1" x14ac:dyDescent="0.25">
      <c r="A8" s="113" t="s">
        <v>89</v>
      </c>
      <c r="B8" s="130">
        <v>219.7</v>
      </c>
      <c r="C8" s="121">
        <v>80.8</v>
      </c>
      <c r="D8" s="121">
        <v>112.7</v>
      </c>
      <c r="E8" s="122">
        <v>238.4</v>
      </c>
      <c r="F8" s="122">
        <v>139.30000000000001</v>
      </c>
      <c r="G8" s="122">
        <v>166.9</v>
      </c>
      <c r="H8" s="122">
        <v>160.4</v>
      </c>
      <c r="I8" s="123">
        <v>164.1</v>
      </c>
      <c r="J8" s="116" t="s">
        <v>29</v>
      </c>
      <c r="K8" s="9"/>
      <c r="M8" s="138"/>
      <c r="N8" s="138"/>
    </row>
    <row r="9" spans="1:14" ht="15" customHeight="1" x14ac:dyDescent="0.25">
      <c r="A9" s="114" t="s">
        <v>37</v>
      </c>
      <c r="B9" s="131">
        <v>160.19999999999999</v>
      </c>
      <c r="C9" s="112">
        <v>61.9</v>
      </c>
      <c r="D9" s="112">
        <v>92</v>
      </c>
      <c r="E9" s="2">
        <v>192.1</v>
      </c>
      <c r="F9" s="2">
        <v>84</v>
      </c>
      <c r="G9" s="2">
        <v>111.7</v>
      </c>
      <c r="H9" s="2">
        <v>111.2</v>
      </c>
      <c r="I9" s="124">
        <v>115.2</v>
      </c>
      <c r="J9" s="117" t="s">
        <v>28</v>
      </c>
      <c r="K9" s="14"/>
      <c r="M9" s="138"/>
      <c r="N9" s="138"/>
    </row>
    <row r="10" spans="1:14" ht="15" customHeight="1" x14ac:dyDescent="0.25">
      <c r="A10" s="114" t="s">
        <v>127</v>
      </c>
      <c r="B10" s="131">
        <v>44.4</v>
      </c>
      <c r="C10" s="112">
        <v>14.6</v>
      </c>
      <c r="D10" s="112">
        <v>16.100000000000001</v>
      </c>
      <c r="E10" s="2">
        <v>32.9</v>
      </c>
      <c r="F10" s="2">
        <v>50</v>
      </c>
      <c r="G10" s="2">
        <v>46.8</v>
      </c>
      <c r="H10" s="2">
        <v>39.4</v>
      </c>
      <c r="I10" s="124">
        <v>35.700000000000003</v>
      </c>
      <c r="J10" s="117" t="s">
        <v>126</v>
      </c>
      <c r="K10" s="14"/>
      <c r="M10" s="138"/>
      <c r="N10" s="138"/>
    </row>
    <row r="11" spans="1:14" ht="15" customHeight="1" x14ac:dyDescent="0.25">
      <c r="A11" s="114" t="s">
        <v>90</v>
      </c>
      <c r="B11" s="131">
        <v>15.1</v>
      </c>
      <c r="C11" s="112">
        <v>4.3</v>
      </c>
      <c r="D11" s="112">
        <v>4.5999999999999996</v>
      </c>
      <c r="E11" s="2">
        <v>13.4</v>
      </c>
      <c r="F11" s="2">
        <v>5.3</v>
      </c>
      <c r="G11" s="2">
        <v>8.4</v>
      </c>
      <c r="H11" s="2">
        <v>9.8000000000000007</v>
      </c>
      <c r="I11" s="124">
        <v>13.2</v>
      </c>
      <c r="J11" s="117" t="s">
        <v>42</v>
      </c>
      <c r="K11" s="14"/>
      <c r="M11" s="138"/>
      <c r="N11" s="138"/>
    </row>
    <row r="12" spans="1:14" ht="15" customHeight="1" x14ac:dyDescent="0.25">
      <c r="A12" s="115" t="s">
        <v>38</v>
      </c>
      <c r="B12" s="132">
        <v>5.2</v>
      </c>
      <c r="C12" s="111">
        <v>3.4</v>
      </c>
      <c r="D12" s="111">
        <v>3.2</v>
      </c>
      <c r="E12" s="10">
        <v>4.9000000000000004</v>
      </c>
      <c r="F12" s="10">
        <v>3.1</v>
      </c>
      <c r="G12" s="10">
        <v>3.5</v>
      </c>
      <c r="H12" s="10">
        <v>3.5</v>
      </c>
      <c r="I12" s="125">
        <v>3.5999999999999996</v>
      </c>
      <c r="J12" s="118" t="s">
        <v>30</v>
      </c>
      <c r="K12" s="9"/>
      <c r="M12" s="138"/>
      <c r="N12" s="138"/>
    </row>
    <row r="13" spans="1:14" ht="15" customHeight="1" x14ac:dyDescent="0.25">
      <c r="A13" s="114" t="s">
        <v>39</v>
      </c>
      <c r="B13" s="131">
        <v>2.7</v>
      </c>
      <c r="C13" s="112">
        <v>2.4</v>
      </c>
      <c r="D13" s="112">
        <v>2.2000000000000002</v>
      </c>
      <c r="E13" s="2">
        <v>2.6</v>
      </c>
      <c r="F13" s="2">
        <v>2.1</v>
      </c>
      <c r="G13" s="2">
        <v>2.2999999999999998</v>
      </c>
      <c r="H13" s="2">
        <v>2.2999999999999998</v>
      </c>
      <c r="I13" s="124">
        <v>2.4</v>
      </c>
      <c r="J13" s="117" t="s">
        <v>31</v>
      </c>
      <c r="K13" s="14"/>
      <c r="M13" s="138"/>
      <c r="N13" s="138"/>
    </row>
    <row r="14" spans="1:14" ht="15" customHeight="1" x14ac:dyDescent="0.25">
      <c r="A14" s="114" t="s">
        <v>25</v>
      </c>
      <c r="B14" s="131">
        <v>0.4</v>
      </c>
      <c r="C14" s="112">
        <v>0.1</v>
      </c>
      <c r="D14" s="112">
        <v>0.1</v>
      </c>
      <c r="E14" s="2">
        <v>0.3</v>
      </c>
      <c r="F14" s="2">
        <v>0</v>
      </c>
      <c r="G14" s="2">
        <v>0.3</v>
      </c>
      <c r="H14" s="2">
        <v>0.3</v>
      </c>
      <c r="I14" s="124">
        <v>0.4</v>
      </c>
      <c r="J14" s="117" t="s">
        <v>21</v>
      </c>
      <c r="K14" s="14"/>
      <c r="M14" s="138"/>
      <c r="N14" s="138"/>
    </row>
    <row r="15" spans="1:14" ht="15" customHeight="1" x14ac:dyDescent="0.25">
      <c r="A15" s="114" t="s">
        <v>91</v>
      </c>
      <c r="B15" s="131">
        <v>2.2999999999999998</v>
      </c>
      <c r="C15" s="112">
        <v>2.2999999999999998</v>
      </c>
      <c r="D15" s="112">
        <v>2.1</v>
      </c>
      <c r="E15" s="2">
        <v>2.2999999999999998</v>
      </c>
      <c r="F15" s="2">
        <v>2.1</v>
      </c>
      <c r="G15" s="2">
        <v>2</v>
      </c>
      <c r="H15" s="2">
        <v>2</v>
      </c>
      <c r="I15" s="124">
        <v>2</v>
      </c>
      <c r="J15" s="117" t="s">
        <v>22</v>
      </c>
      <c r="K15" s="14"/>
      <c r="M15" s="138"/>
      <c r="N15" s="138"/>
    </row>
    <row r="16" spans="1:14" ht="15" customHeight="1" x14ac:dyDescent="0.25">
      <c r="A16" s="114" t="s">
        <v>92</v>
      </c>
      <c r="B16" s="131">
        <v>2.5</v>
      </c>
      <c r="C16" s="112">
        <v>1</v>
      </c>
      <c r="D16" s="112">
        <v>1</v>
      </c>
      <c r="E16" s="2">
        <v>2.2999999999999998</v>
      </c>
      <c r="F16" s="2">
        <v>1</v>
      </c>
      <c r="G16" s="2">
        <v>1.2</v>
      </c>
      <c r="H16" s="2">
        <v>1.2</v>
      </c>
      <c r="I16" s="124">
        <v>1.2</v>
      </c>
      <c r="J16" s="117" t="s">
        <v>32</v>
      </c>
      <c r="K16" s="14"/>
      <c r="M16" s="138"/>
      <c r="N16" s="138"/>
    </row>
    <row r="17" spans="1:14" ht="15" customHeight="1" x14ac:dyDescent="0.25">
      <c r="A17" s="114" t="s">
        <v>93</v>
      </c>
      <c r="B17" s="131">
        <v>1</v>
      </c>
      <c r="C17" s="112">
        <v>0</v>
      </c>
      <c r="D17" s="112">
        <v>0</v>
      </c>
      <c r="E17" s="2">
        <v>0</v>
      </c>
      <c r="F17" s="2">
        <v>0</v>
      </c>
      <c r="G17" s="2">
        <v>0</v>
      </c>
      <c r="H17" s="2">
        <v>0</v>
      </c>
      <c r="I17" s="124">
        <v>0</v>
      </c>
      <c r="J17" s="117" t="s">
        <v>33</v>
      </c>
      <c r="K17" s="14"/>
      <c r="M17" s="138"/>
      <c r="N17" s="138"/>
    </row>
    <row r="18" spans="1:14" ht="15" customHeight="1" x14ac:dyDescent="0.25">
      <c r="A18" s="115" t="s">
        <v>94</v>
      </c>
      <c r="B18" s="132">
        <v>-59.5</v>
      </c>
      <c r="C18" s="111">
        <v>-7.9</v>
      </c>
      <c r="D18" s="111">
        <v>-41.4</v>
      </c>
      <c r="E18" s="10">
        <v>-78.8</v>
      </c>
      <c r="F18" s="10">
        <v>-69.900000000000006</v>
      </c>
      <c r="G18" s="10">
        <v>-83.5</v>
      </c>
      <c r="H18" s="10">
        <v>-70.599999999999994</v>
      </c>
      <c r="I18" s="125">
        <v>-73</v>
      </c>
      <c r="J18" s="118" t="s">
        <v>34</v>
      </c>
      <c r="K18" s="9"/>
      <c r="M18" s="138"/>
      <c r="N18" s="138"/>
    </row>
    <row r="19" spans="1:14" ht="15" customHeight="1" x14ac:dyDescent="0.25">
      <c r="A19" s="114" t="s">
        <v>40</v>
      </c>
      <c r="B19" s="131">
        <v>22.8</v>
      </c>
      <c r="C19" s="112">
        <v>7</v>
      </c>
      <c r="D19" s="112">
        <v>0</v>
      </c>
      <c r="E19" s="2">
        <v>0</v>
      </c>
      <c r="F19" s="2">
        <v>0</v>
      </c>
      <c r="G19" s="2">
        <v>0</v>
      </c>
      <c r="H19" s="2">
        <v>0</v>
      </c>
      <c r="I19" s="124">
        <v>0</v>
      </c>
      <c r="J19" s="117" t="s">
        <v>35</v>
      </c>
      <c r="K19" s="14"/>
      <c r="M19" s="138"/>
      <c r="N19" s="138"/>
    </row>
    <row r="20" spans="1:14" ht="15" customHeight="1" x14ac:dyDescent="0.25">
      <c r="A20" s="114" t="s">
        <v>26</v>
      </c>
      <c r="B20" s="131">
        <v>6.2</v>
      </c>
      <c r="C20" s="112">
        <v>0</v>
      </c>
      <c r="D20" s="112">
        <v>0</v>
      </c>
      <c r="E20" s="2">
        <v>0</v>
      </c>
      <c r="F20" s="2">
        <v>0</v>
      </c>
      <c r="G20" s="2">
        <v>0</v>
      </c>
      <c r="H20" s="2">
        <v>0</v>
      </c>
      <c r="I20" s="124">
        <v>0</v>
      </c>
      <c r="J20" s="117" t="s">
        <v>23</v>
      </c>
      <c r="K20" s="14"/>
      <c r="M20" s="138"/>
      <c r="N20" s="138"/>
    </row>
    <row r="21" spans="1:14" ht="15" customHeight="1" x14ac:dyDescent="0.25">
      <c r="A21" s="114" t="s">
        <v>27</v>
      </c>
      <c r="B21" s="131">
        <v>16.600000000000001</v>
      </c>
      <c r="C21" s="112">
        <v>7</v>
      </c>
      <c r="D21" s="112">
        <v>0</v>
      </c>
      <c r="E21" s="2">
        <v>0</v>
      </c>
      <c r="F21" s="2">
        <v>0</v>
      </c>
      <c r="G21" s="2">
        <v>0</v>
      </c>
      <c r="H21" s="2">
        <v>0</v>
      </c>
      <c r="I21" s="124">
        <v>0</v>
      </c>
      <c r="J21" s="117" t="s">
        <v>24</v>
      </c>
      <c r="K21" s="14"/>
      <c r="M21" s="138"/>
      <c r="N21" s="138"/>
    </row>
    <row r="22" spans="1:14" ht="15" customHeight="1" x14ac:dyDescent="0.25">
      <c r="A22" s="114" t="s">
        <v>41</v>
      </c>
      <c r="B22" s="131">
        <v>82.3</v>
      </c>
      <c r="C22" s="112">
        <v>14.9</v>
      </c>
      <c r="D22" s="112">
        <v>41.4</v>
      </c>
      <c r="E22" s="2">
        <v>78.8</v>
      </c>
      <c r="F22" s="2">
        <v>69.900000000000006</v>
      </c>
      <c r="G22" s="2">
        <v>83.5</v>
      </c>
      <c r="H22" s="2">
        <v>70.599999999999994</v>
      </c>
      <c r="I22" s="124">
        <v>73</v>
      </c>
      <c r="J22" s="117" t="s">
        <v>36</v>
      </c>
      <c r="K22" s="14"/>
      <c r="M22" s="138"/>
      <c r="N22" s="138"/>
    </row>
    <row r="23" spans="1:14" ht="15" customHeight="1" x14ac:dyDescent="0.25">
      <c r="A23" s="114" t="s">
        <v>26</v>
      </c>
      <c r="B23" s="131">
        <v>80.5</v>
      </c>
      <c r="C23" s="112">
        <v>14.2</v>
      </c>
      <c r="D23" s="112">
        <v>40.700000000000003</v>
      </c>
      <c r="E23" s="2">
        <v>75.099999999999994</v>
      </c>
      <c r="F23" s="2">
        <v>65.400000000000006</v>
      </c>
      <c r="G23" s="2">
        <v>75.7</v>
      </c>
      <c r="H23" s="2">
        <v>62.5</v>
      </c>
      <c r="I23" s="124">
        <v>63.3</v>
      </c>
      <c r="J23" s="117" t="s">
        <v>23</v>
      </c>
      <c r="K23" s="14"/>
      <c r="M23" s="138"/>
      <c r="N23" s="138"/>
    </row>
    <row r="24" spans="1:14" ht="15" customHeight="1" x14ac:dyDescent="0.25">
      <c r="A24" s="114" t="s">
        <v>27</v>
      </c>
      <c r="B24" s="131">
        <v>1.8</v>
      </c>
      <c r="C24" s="112">
        <v>0.7</v>
      </c>
      <c r="D24" s="112">
        <v>0.7</v>
      </c>
      <c r="E24" s="2">
        <v>3.7</v>
      </c>
      <c r="F24" s="2">
        <v>4.5</v>
      </c>
      <c r="G24" s="2">
        <v>7.8</v>
      </c>
      <c r="H24" s="2">
        <v>8.1</v>
      </c>
      <c r="I24" s="124">
        <v>9.6999999999999993</v>
      </c>
      <c r="J24" s="117" t="s">
        <v>24</v>
      </c>
      <c r="K24" s="14"/>
      <c r="M24" s="138"/>
      <c r="N24" s="138"/>
    </row>
    <row r="25" spans="1:14" ht="15" customHeight="1" x14ac:dyDescent="0.25">
      <c r="A25" s="115" t="s">
        <v>95</v>
      </c>
      <c r="B25" s="133">
        <v>10.3</v>
      </c>
      <c r="C25" s="134">
        <v>-0.9</v>
      </c>
      <c r="D25" s="134">
        <v>-1.7</v>
      </c>
      <c r="E25" s="126">
        <v>-2.8</v>
      </c>
      <c r="F25" s="126">
        <v>7.8</v>
      </c>
      <c r="G25" s="126">
        <v>3.9</v>
      </c>
      <c r="H25" s="126">
        <v>1.5</v>
      </c>
      <c r="I25" s="127">
        <v>1.3</v>
      </c>
      <c r="J25" s="118" t="s">
        <v>82</v>
      </c>
      <c r="K25" s="9"/>
      <c r="M25" s="138"/>
      <c r="N25" s="138"/>
    </row>
    <row r="26" spans="1:14" ht="15" customHeight="1" x14ac:dyDescent="0.25">
      <c r="A26" s="140" t="s">
        <v>15</v>
      </c>
      <c r="B26" s="129">
        <v>175.7</v>
      </c>
      <c r="C26" s="183">
        <v>75.40000000000002</v>
      </c>
      <c r="D26" s="120">
        <v>72.8</v>
      </c>
      <c r="E26" s="120">
        <v>161.70000000000002</v>
      </c>
      <c r="F26" s="120">
        <v>80.3</v>
      </c>
      <c r="G26" s="120">
        <v>90.800000000000011</v>
      </c>
      <c r="H26" s="120">
        <v>94.800000000000011</v>
      </c>
      <c r="I26" s="120">
        <v>95.999999999999986</v>
      </c>
      <c r="J26" s="18" t="s">
        <v>16</v>
      </c>
      <c r="M26" s="138"/>
      <c r="N26" s="138"/>
    </row>
    <row r="27" spans="1:14" ht="18" customHeight="1" x14ac:dyDescent="0.25">
      <c r="A27" s="29" t="s">
        <v>119</v>
      </c>
      <c r="B27" s="180"/>
      <c r="C27" s="64"/>
      <c r="D27" s="49"/>
      <c r="E27" s="43"/>
      <c r="F27" s="37"/>
      <c r="G27" s="35"/>
      <c r="H27" s="26"/>
      <c r="I27" s="26"/>
      <c r="J27" s="39" t="s">
        <v>108</v>
      </c>
    </row>
    <row r="28" spans="1:14" ht="18" customHeight="1" x14ac:dyDescent="0.25">
      <c r="A28" s="197" t="s">
        <v>111</v>
      </c>
      <c r="B28" s="197"/>
      <c r="C28" s="197"/>
      <c r="D28" s="197"/>
      <c r="E28" s="197"/>
      <c r="F28" s="197"/>
      <c r="G28" s="197"/>
      <c r="H28" s="197"/>
      <c r="I28" s="197"/>
      <c r="J28" s="39" t="s">
        <v>109</v>
      </c>
    </row>
    <row r="29" spans="1:14" ht="20.25" x14ac:dyDescent="0.55000000000000004">
      <c r="A29" s="46"/>
      <c r="B29" s="27"/>
      <c r="C29" s="46"/>
      <c r="D29" s="46"/>
      <c r="E29" s="27"/>
      <c r="F29" s="27"/>
      <c r="G29" s="27"/>
      <c r="H29" s="27"/>
      <c r="I29" s="27"/>
      <c r="J29" s="45"/>
    </row>
    <row r="30" spans="1:14" x14ac:dyDescent="0.25">
      <c r="B30" s="27"/>
      <c r="C30" s="27"/>
      <c r="D30" s="27"/>
      <c r="E30" s="27"/>
      <c r="F30" s="27"/>
      <c r="G30" s="27"/>
      <c r="H30" s="27"/>
      <c r="I30" s="27"/>
    </row>
    <row r="31" spans="1:14" x14ac:dyDescent="0.25">
      <c r="B31" s="27"/>
      <c r="C31" s="27"/>
      <c r="D31" s="27"/>
      <c r="E31" s="27"/>
      <c r="F31" s="27"/>
      <c r="G31" s="27"/>
      <c r="H31" s="27"/>
      <c r="I31" s="27"/>
    </row>
    <row r="32" spans="1:14" x14ac:dyDescent="0.25">
      <c r="B32" s="54"/>
      <c r="C32" s="27"/>
      <c r="D32" s="27"/>
      <c r="E32" s="27"/>
      <c r="F32" s="27"/>
      <c r="G32" s="27"/>
      <c r="H32" s="27"/>
      <c r="I32" s="54"/>
    </row>
    <row r="33" spans="1:9" x14ac:dyDescent="0.25">
      <c r="B33" s="27"/>
      <c r="C33" s="54"/>
      <c r="D33" s="54"/>
      <c r="E33" s="54"/>
      <c r="F33" s="54"/>
      <c r="G33" s="54"/>
      <c r="H33" s="54"/>
      <c r="I33" s="27"/>
    </row>
    <row r="34" spans="1:9" ht="18" customHeight="1" x14ac:dyDescent="0.25">
      <c r="A34" s="24"/>
      <c r="B34" s="27"/>
      <c r="C34" s="27"/>
      <c r="D34" s="27"/>
      <c r="E34" s="27"/>
      <c r="F34" s="27"/>
      <c r="G34" s="27"/>
      <c r="H34" s="27"/>
      <c r="I34" s="27"/>
    </row>
    <row r="35" spans="1:9" ht="18" customHeight="1" x14ac:dyDescent="0.25">
      <c r="B35" s="27"/>
      <c r="C35" s="27"/>
      <c r="D35" s="27"/>
      <c r="E35" s="27"/>
      <c r="F35" s="27"/>
      <c r="G35" s="27"/>
      <c r="H35" s="27"/>
      <c r="I35" s="27"/>
    </row>
    <row r="36" spans="1:9" ht="18" customHeight="1" x14ac:dyDescent="0.25">
      <c r="B36" s="138"/>
      <c r="C36" s="27"/>
      <c r="D36" s="27"/>
      <c r="E36" s="27"/>
      <c r="F36" s="27"/>
      <c r="G36" s="27"/>
      <c r="H36" s="27"/>
      <c r="I36" s="27"/>
    </row>
    <row r="37" spans="1:9" x14ac:dyDescent="0.25">
      <c r="B37" s="138"/>
      <c r="C37" s="27"/>
      <c r="D37" s="27"/>
      <c r="E37" s="27"/>
      <c r="F37" s="27"/>
      <c r="G37" s="27"/>
      <c r="H37" s="27"/>
      <c r="I37" s="27"/>
    </row>
  </sheetData>
  <mergeCells count="7">
    <mergeCell ref="A28:I28"/>
    <mergeCell ref="A1:J1"/>
    <mergeCell ref="A2:J2"/>
    <mergeCell ref="A5:A7"/>
    <mergeCell ref="J5:J7"/>
    <mergeCell ref="F5:I5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7"/>
  <sheetViews>
    <sheetView view="pageBreakPreview" zoomScale="87" zoomScaleNormal="100" zoomScaleSheetLayoutView="87" workbookViewId="0">
      <selection activeCell="B30" sqref="B30:J37"/>
    </sheetView>
  </sheetViews>
  <sheetFormatPr defaultColWidth="9" defaultRowHeight="15" x14ac:dyDescent="0.25"/>
  <cols>
    <col min="1" max="1" width="45.42578125" style="4" customWidth="1"/>
    <col min="2" max="2" width="10.5703125" style="4" customWidth="1"/>
    <col min="3" max="3" width="11.42578125" style="4" customWidth="1"/>
    <col min="4" max="5" width="10.7109375" style="4" customWidth="1"/>
    <col min="6" max="9" width="10.5703125" style="4" customWidth="1"/>
    <col min="10" max="10" width="43.5703125" style="4" customWidth="1"/>
    <col min="11" max="16384" width="9" style="4"/>
  </cols>
  <sheetData>
    <row r="1" spans="1:19" ht="20.25" customHeight="1" x14ac:dyDescent="0.25">
      <c r="A1" s="198" t="s">
        <v>136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9" ht="20.25" customHeight="1" x14ac:dyDescent="0.25">
      <c r="A2" s="199" t="s">
        <v>137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9" ht="5.099999999999999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9" ht="15" customHeight="1" x14ac:dyDescent="0.25">
      <c r="A4" s="20" t="s">
        <v>74</v>
      </c>
      <c r="B4" s="70"/>
      <c r="C4" s="70"/>
      <c r="D4" s="20"/>
      <c r="E4" s="20"/>
      <c r="F4" s="20"/>
      <c r="G4" s="20"/>
      <c r="H4" s="20"/>
      <c r="I4" s="20"/>
      <c r="J4" s="21" t="s">
        <v>76</v>
      </c>
    </row>
    <row r="5" spans="1:19" ht="15" customHeight="1" x14ac:dyDescent="0.25">
      <c r="A5" s="200" t="s">
        <v>88</v>
      </c>
      <c r="B5" s="203">
        <v>2025</v>
      </c>
      <c r="C5" s="204"/>
      <c r="D5" s="204"/>
      <c r="E5" s="205"/>
      <c r="F5" s="203">
        <v>2024</v>
      </c>
      <c r="G5" s="204"/>
      <c r="H5" s="204"/>
      <c r="I5" s="205"/>
      <c r="J5" s="206" t="s">
        <v>103</v>
      </c>
    </row>
    <row r="6" spans="1:19" ht="15" customHeight="1" x14ac:dyDescent="0.25">
      <c r="A6" s="201"/>
      <c r="B6" s="136" t="s">
        <v>164</v>
      </c>
      <c r="C6" s="182" t="s">
        <v>115</v>
      </c>
      <c r="D6" s="71" t="s">
        <v>20</v>
      </c>
      <c r="E6" s="71" t="s">
        <v>17</v>
      </c>
      <c r="F6" s="136" t="s">
        <v>162</v>
      </c>
      <c r="G6" s="136" t="s">
        <v>160</v>
      </c>
      <c r="H6" s="136" t="s">
        <v>158</v>
      </c>
      <c r="I6" s="136" t="s">
        <v>156</v>
      </c>
      <c r="J6" s="207"/>
    </row>
    <row r="7" spans="1:19" ht="15" customHeight="1" x14ac:dyDescent="0.25">
      <c r="A7" s="202"/>
      <c r="B7" s="142" t="s">
        <v>165</v>
      </c>
      <c r="C7" s="184" t="s">
        <v>98</v>
      </c>
      <c r="D7" s="143" t="s">
        <v>19</v>
      </c>
      <c r="E7" s="143" t="s">
        <v>18</v>
      </c>
      <c r="F7" s="142" t="s">
        <v>163</v>
      </c>
      <c r="G7" s="142" t="s">
        <v>161</v>
      </c>
      <c r="H7" s="142" t="s">
        <v>159</v>
      </c>
      <c r="I7" s="142" t="s">
        <v>157</v>
      </c>
      <c r="J7" s="208"/>
    </row>
    <row r="8" spans="1:19" ht="15" customHeight="1" x14ac:dyDescent="0.25">
      <c r="A8" s="113" t="s">
        <v>89</v>
      </c>
      <c r="B8" s="144">
        <f>'T4-2 '!B8+'T4-3 '!B8</f>
        <v>4856.3</v>
      </c>
      <c r="C8" s="122">
        <f>'T4-2 '!C8+'T4-3 '!C8</f>
        <v>4581.8</v>
      </c>
      <c r="D8" s="122">
        <f>'T4-2 '!D8+'T4-3 '!D8</f>
        <v>4488.8999999999996</v>
      </c>
      <c r="E8" s="122">
        <f>'T4-2 '!E8+'T4-3 '!E8</f>
        <v>4554.8</v>
      </c>
      <c r="F8" s="122">
        <f>'T4-2 '!F8+'T4-3 '!F8</f>
        <v>4491.2</v>
      </c>
      <c r="G8" s="122">
        <f>'T4-2 '!G8+'T4-3 '!G8</f>
        <v>4541.2</v>
      </c>
      <c r="H8" s="122">
        <f>'T4-2 '!H8+'T4-3 '!H8</f>
        <v>4205.5999999999995</v>
      </c>
      <c r="I8" s="123">
        <f>'T4-2 '!I8+'T4-3 '!I8</f>
        <v>3971.2999999999997</v>
      </c>
      <c r="J8" s="116" t="s">
        <v>29</v>
      </c>
      <c r="K8" s="10"/>
      <c r="L8" s="27"/>
      <c r="M8" s="27"/>
      <c r="N8" s="27"/>
      <c r="O8" s="27"/>
      <c r="P8" s="27"/>
      <c r="Q8" s="27"/>
      <c r="R8" s="27"/>
      <c r="S8" s="27"/>
    </row>
    <row r="9" spans="1:19" ht="15" customHeight="1" x14ac:dyDescent="0.25">
      <c r="A9" s="114" t="s">
        <v>37</v>
      </c>
      <c r="B9" s="146">
        <f>'T4-2 '!B9+'T4-3 '!B9</f>
        <v>3916.2</v>
      </c>
      <c r="C9" s="2">
        <f>'T4-2 '!C9+'T4-3 '!C9</f>
        <v>3778.1</v>
      </c>
      <c r="D9" s="2">
        <f>'T4-2 '!D9+'T4-3 '!D9</f>
        <v>3762.2</v>
      </c>
      <c r="E9" s="2">
        <f>'T4-2 '!E9+'T4-3 '!E9</f>
        <v>3872.7</v>
      </c>
      <c r="F9" s="2">
        <f>'T4-2 '!F9+'T4-3 '!F9</f>
        <v>3595.6000000000004</v>
      </c>
      <c r="G9" s="2">
        <f>'T4-2 '!G9+'T4-3 '!G9</f>
        <v>3721.2</v>
      </c>
      <c r="H9" s="2">
        <f>'T4-2 '!H9+'T4-3 '!H9</f>
        <v>3498.7</v>
      </c>
      <c r="I9" s="124">
        <f>'T4-2 '!I9+'T4-3 '!I9</f>
        <v>3360.9</v>
      </c>
      <c r="J9" s="117" t="s">
        <v>28</v>
      </c>
      <c r="K9" s="10"/>
      <c r="L9" s="27"/>
      <c r="M9" s="27"/>
      <c r="N9" s="27"/>
      <c r="O9" s="27"/>
      <c r="P9" s="27"/>
      <c r="Q9" s="27"/>
      <c r="R9" s="27"/>
      <c r="S9" s="27"/>
    </row>
    <row r="10" spans="1:19" ht="15" customHeight="1" x14ac:dyDescent="0.25">
      <c r="A10" s="114" t="s">
        <v>127</v>
      </c>
      <c r="B10" s="146">
        <f>'T4-2 '!B10+'T4-3 '!B10</f>
        <v>871.5</v>
      </c>
      <c r="C10" s="2">
        <f>'T4-2 '!C10+'T4-3 '!C10</f>
        <v>752.6</v>
      </c>
      <c r="D10" s="2">
        <f>'T4-2 '!D10+'T4-3 '!D10</f>
        <v>677.6</v>
      </c>
      <c r="E10" s="2">
        <f>'T4-2 '!E10+'T4-3 '!E10</f>
        <v>625.20000000000005</v>
      </c>
      <c r="F10" s="2">
        <f>'T4-2 '!F10+'T4-3 '!F10</f>
        <v>834</v>
      </c>
      <c r="G10" s="2">
        <f>'T4-2 '!G10+'T4-3 '!G10</f>
        <v>761.1</v>
      </c>
      <c r="H10" s="2">
        <f>'T4-2 '!H10+'T4-3 '!H10</f>
        <v>652.5</v>
      </c>
      <c r="I10" s="124">
        <f>'T4-2 '!I10+'T4-3 '!I10</f>
        <v>560.30000000000007</v>
      </c>
      <c r="J10" s="117" t="s">
        <v>126</v>
      </c>
      <c r="K10" s="10"/>
      <c r="L10" s="27"/>
      <c r="M10" s="27"/>
      <c r="N10" s="27"/>
      <c r="O10" s="27"/>
      <c r="P10" s="27"/>
      <c r="Q10" s="27"/>
      <c r="R10" s="27"/>
      <c r="S10" s="27"/>
    </row>
    <row r="11" spans="1:19" ht="15" customHeight="1" x14ac:dyDescent="0.25">
      <c r="A11" s="114" t="s">
        <v>90</v>
      </c>
      <c r="B11" s="146">
        <f>'T4-2 '!B11+'T4-3 '!B11</f>
        <v>68.599999999999994</v>
      </c>
      <c r="C11" s="2">
        <f>'T4-2 '!C11+'T4-3 '!C11</f>
        <v>51.1</v>
      </c>
      <c r="D11" s="2">
        <f>'T4-2 '!D11+'T4-3 '!D11</f>
        <v>49.099999999999994</v>
      </c>
      <c r="E11" s="2">
        <f>'T4-2 '!E11+'T4-3 '!E11</f>
        <v>56.9</v>
      </c>
      <c r="F11" s="2">
        <f>'T4-2 '!F11+'T4-3 '!F11</f>
        <v>61.599999999999994</v>
      </c>
      <c r="G11" s="2">
        <f>'T4-2 '!G11+'T4-3 '!G11</f>
        <v>58.9</v>
      </c>
      <c r="H11" s="2">
        <f>'T4-2 '!H11+'T4-3 '!H11</f>
        <v>54.4</v>
      </c>
      <c r="I11" s="124">
        <f>'T4-2 '!I11+'T4-3 '!I11</f>
        <v>50.1</v>
      </c>
      <c r="J11" s="117" t="s">
        <v>42</v>
      </c>
      <c r="K11" s="10"/>
      <c r="L11" s="27"/>
      <c r="M11" s="27"/>
      <c r="N11" s="27"/>
      <c r="O11" s="27"/>
      <c r="P11" s="27"/>
      <c r="Q11" s="27"/>
      <c r="R11" s="27"/>
      <c r="S11" s="27"/>
    </row>
    <row r="12" spans="1:19" ht="15" customHeight="1" x14ac:dyDescent="0.25">
      <c r="A12" s="115" t="s">
        <v>38</v>
      </c>
      <c r="B12" s="145">
        <f>'T4-2 '!B12+'T4-3 '!B12</f>
        <v>1186.6000000000001</v>
      </c>
      <c r="C12" s="10">
        <f>'T4-2 '!C12+'T4-3 '!C12</f>
        <v>1159.8</v>
      </c>
      <c r="D12" s="10">
        <f>'T4-2 '!D12+'T4-3 '!D12</f>
        <v>1060.4000000000001</v>
      </c>
      <c r="E12" s="10">
        <f>'T4-2 '!E12+'T4-3 '!E12</f>
        <v>986.1</v>
      </c>
      <c r="F12" s="10">
        <f>'T4-2 '!F12+'T4-3 '!F12</f>
        <v>1000.1999999999999</v>
      </c>
      <c r="G12" s="10">
        <f>'T4-2 '!G12+'T4-3 '!G12</f>
        <v>1013</v>
      </c>
      <c r="H12" s="10">
        <f>'T4-2 '!H12+'T4-3 '!H12</f>
        <v>871.19999999999993</v>
      </c>
      <c r="I12" s="125">
        <f>'T4-2 '!I12+'T4-3 '!I12</f>
        <v>902</v>
      </c>
      <c r="J12" s="118" t="s">
        <v>30</v>
      </c>
      <c r="K12" s="10"/>
      <c r="L12" s="27"/>
      <c r="M12" s="27"/>
      <c r="N12" s="27"/>
      <c r="O12" s="27"/>
      <c r="P12" s="27"/>
      <c r="Q12" s="27"/>
      <c r="R12" s="27"/>
      <c r="S12" s="27"/>
    </row>
    <row r="13" spans="1:19" ht="15" customHeight="1" x14ac:dyDescent="0.25">
      <c r="A13" s="114" t="s">
        <v>39</v>
      </c>
      <c r="B13" s="146">
        <f>'T4-2 '!B13+'T4-3 '!B13</f>
        <v>1111.6000000000001</v>
      </c>
      <c r="C13" s="2">
        <f>'T4-2 '!C13+'T4-3 '!C13</f>
        <v>1087.8</v>
      </c>
      <c r="D13" s="2">
        <f>'T4-2 '!D13+'T4-3 '!D13</f>
        <v>993.59999999999991</v>
      </c>
      <c r="E13" s="2">
        <f>'T4-2 '!E13+'T4-3 '!E13</f>
        <v>920.2</v>
      </c>
      <c r="F13" s="2">
        <f>'T4-2 '!F13+'T4-3 '!F13</f>
        <v>935.09999999999991</v>
      </c>
      <c r="G13" s="2">
        <f>'T4-2 '!G13+'T4-3 '!G13</f>
        <v>947.80000000000007</v>
      </c>
      <c r="H13" s="2">
        <f>'T4-2 '!H13+'T4-3 '!H13</f>
        <v>809.6</v>
      </c>
      <c r="I13" s="124">
        <f>'T4-2 '!I13+'T4-3 '!I13</f>
        <v>842.7</v>
      </c>
      <c r="J13" s="117" t="s">
        <v>31</v>
      </c>
      <c r="K13" s="10"/>
      <c r="L13" s="27"/>
      <c r="M13" s="27"/>
      <c r="N13" s="27"/>
      <c r="O13" s="27"/>
      <c r="P13" s="27"/>
      <c r="Q13" s="27"/>
      <c r="R13" s="27"/>
      <c r="S13" s="27"/>
    </row>
    <row r="14" spans="1:19" ht="15" customHeight="1" x14ac:dyDescent="0.25">
      <c r="A14" s="114" t="s">
        <v>25</v>
      </c>
      <c r="B14" s="146">
        <f>'T4-2 '!B14+'T4-3 '!B14</f>
        <v>564.90000000000009</v>
      </c>
      <c r="C14" s="2">
        <f>'T4-2 '!C14+'T4-3 '!C14</f>
        <v>548.20000000000005</v>
      </c>
      <c r="D14" s="2">
        <f>'T4-2 '!D14+'T4-3 '!D14</f>
        <v>541.5</v>
      </c>
      <c r="E14" s="2">
        <f>'T4-2 '!E14+'T4-3 '!E14</f>
        <v>425.2</v>
      </c>
      <c r="F14" s="2">
        <f>'T4-2 '!F14+'T4-3 '!F14</f>
        <v>501</v>
      </c>
      <c r="G14" s="2">
        <f>'T4-2 '!G14+'T4-3 '!G14</f>
        <v>461.1</v>
      </c>
      <c r="H14" s="2">
        <f>'T4-2 '!H14+'T4-3 '!H14</f>
        <v>425.2</v>
      </c>
      <c r="I14" s="124">
        <f>'T4-2 '!I14+'T4-3 '!I14</f>
        <v>443.5</v>
      </c>
      <c r="J14" s="117" t="s">
        <v>21</v>
      </c>
      <c r="K14" s="10"/>
      <c r="L14" s="27"/>
      <c r="M14" s="27"/>
      <c r="N14" s="27"/>
      <c r="O14" s="27"/>
      <c r="P14" s="27"/>
      <c r="Q14" s="27"/>
      <c r="R14" s="27"/>
      <c r="S14" s="27"/>
    </row>
    <row r="15" spans="1:19" ht="15" customHeight="1" x14ac:dyDescent="0.25">
      <c r="A15" s="114" t="s">
        <v>91</v>
      </c>
      <c r="B15" s="146">
        <f>'T4-2 '!B15+'T4-3 '!B15</f>
        <v>546.70000000000005</v>
      </c>
      <c r="C15" s="2">
        <f>'T4-2 '!C15+'T4-3 '!C15</f>
        <v>539.6</v>
      </c>
      <c r="D15" s="2">
        <f>'T4-2 '!D15+'T4-3 '!D15</f>
        <v>452.1</v>
      </c>
      <c r="E15" s="2">
        <f>'T4-2 '!E15+'T4-3 '!E15</f>
        <v>495</v>
      </c>
      <c r="F15" s="2">
        <f>'T4-2 '!F15+'T4-3 '!F15</f>
        <v>434.1</v>
      </c>
      <c r="G15" s="2">
        <f>'T4-2 '!G15+'T4-3 '!G15</f>
        <v>486.7</v>
      </c>
      <c r="H15" s="2">
        <f>'T4-2 '!H15+'T4-3 '!H15</f>
        <v>384.4</v>
      </c>
      <c r="I15" s="124">
        <f>'T4-2 '!I15+'T4-3 '!I15</f>
        <v>399.2</v>
      </c>
      <c r="J15" s="117" t="s">
        <v>22</v>
      </c>
      <c r="K15" s="10"/>
      <c r="L15" s="27"/>
      <c r="M15" s="27"/>
      <c r="N15" s="27"/>
      <c r="O15" s="27"/>
      <c r="P15" s="27"/>
      <c r="Q15" s="27"/>
      <c r="R15" s="27"/>
      <c r="S15" s="27"/>
    </row>
    <row r="16" spans="1:19" ht="15" customHeight="1" x14ac:dyDescent="0.25">
      <c r="A16" s="114" t="s">
        <v>92</v>
      </c>
      <c r="B16" s="146">
        <f>'T4-2 '!B16+'T4-3 '!B16</f>
        <v>75</v>
      </c>
      <c r="C16" s="2">
        <f>'T4-2 '!C16+'T4-3 '!C16</f>
        <v>72</v>
      </c>
      <c r="D16" s="2">
        <f>'T4-2 '!D16+'T4-3 '!D16</f>
        <v>66.8</v>
      </c>
      <c r="E16" s="2">
        <f>'T4-2 '!E16+'T4-3 '!E16</f>
        <v>65.900000000000006</v>
      </c>
      <c r="F16" s="2">
        <f>'T4-2 '!F16+'T4-3 '!F16</f>
        <v>65.099999999999994</v>
      </c>
      <c r="G16" s="2">
        <f>'T4-2 '!G16+'T4-3 '!G16</f>
        <v>65.2</v>
      </c>
      <c r="H16" s="2">
        <f>'T4-2 '!H16+'T4-3 '!H16</f>
        <v>61.599999999999994</v>
      </c>
      <c r="I16" s="124">
        <f>'T4-2 '!I16+'T4-3 '!I16</f>
        <v>59.3</v>
      </c>
      <c r="J16" s="117" t="s">
        <v>32</v>
      </c>
      <c r="K16" s="10"/>
      <c r="L16" s="27"/>
      <c r="M16" s="27"/>
      <c r="N16" s="27"/>
      <c r="O16" s="27"/>
      <c r="P16" s="27"/>
      <c r="Q16" s="27"/>
      <c r="R16" s="27"/>
      <c r="S16" s="27"/>
    </row>
    <row r="17" spans="1:19" ht="15" customHeight="1" x14ac:dyDescent="0.25">
      <c r="A17" s="114" t="s">
        <v>93</v>
      </c>
      <c r="B17" s="146">
        <f>'T4-2 '!B17+'T4-3 '!B17</f>
        <v>0</v>
      </c>
      <c r="C17" s="2">
        <f>'T4-2 '!C17+'T4-3 '!C17</f>
        <v>0</v>
      </c>
      <c r="D17" s="2">
        <f>'T4-2 '!D17+'T4-3 '!D17</f>
        <v>0</v>
      </c>
      <c r="E17" s="2">
        <f>'T4-2 '!E17+'T4-3 '!E17</f>
        <v>0</v>
      </c>
      <c r="F17" s="2">
        <f>'T4-2 '!F17+'T4-3 '!F17</f>
        <v>0</v>
      </c>
      <c r="G17" s="2">
        <f>'T4-2 '!G17+'T4-3 '!G17</f>
        <v>0</v>
      </c>
      <c r="H17" s="2">
        <f>'T4-2 '!H17+'T4-3 '!H17</f>
        <v>0</v>
      </c>
      <c r="I17" s="124">
        <f>'T4-2 '!I17+'T4-3 '!I17</f>
        <v>0</v>
      </c>
      <c r="J17" s="117" t="s">
        <v>33</v>
      </c>
      <c r="K17" s="10"/>
      <c r="L17" s="27"/>
      <c r="M17" s="27"/>
      <c r="N17" s="27"/>
      <c r="O17" s="27"/>
      <c r="P17" s="27"/>
      <c r="Q17" s="27"/>
      <c r="R17" s="27"/>
      <c r="S17" s="27"/>
    </row>
    <row r="18" spans="1:19" ht="15" customHeight="1" x14ac:dyDescent="0.25">
      <c r="A18" s="115" t="s">
        <v>94</v>
      </c>
      <c r="B18" s="145">
        <f>'T4-2 '!B18+'T4-3 '!B18</f>
        <v>-1399.6999999999998</v>
      </c>
      <c r="C18" s="10">
        <f>'T4-2 '!C18+'T4-3 '!C18</f>
        <v>-1318.3</v>
      </c>
      <c r="D18" s="10">
        <f>'T4-2 '!D18+'T4-3 '!D18</f>
        <v>-1226.3999999999999</v>
      </c>
      <c r="E18" s="10">
        <f>'T4-2 '!E18+'T4-3 '!E18</f>
        <v>-1601.4</v>
      </c>
      <c r="F18" s="10">
        <f>'T4-2 '!F18+'T4-3 '!F18</f>
        <v>-1161</v>
      </c>
      <c r="G18" s="10">
        <f>'T4-2 '!G18+'T4-3 '!G18</f>
        <v>-1488.9000000000005</v>
      </c>
      <c r="H18" s="10">
        <f>'T4-2 '!H18+'T4-3 '!H18</f>
        <v>-1180.1000000000001</v>
      </c>
      <c r="I18" s="125">
        <f>'T4-2 '!I18+'T4-3 '!I18</f>
        <v>-1116.5</v>
      </c>
      <c r="J18" s="118" t="s">
        <v>34</v>
      </c>
      <c r="K18" s="10"/>
      <c r="L18" s="27"/>
      <c r="M18" s="27"/>
      <c r="N18" s="27"/>
      <c r="O18" s="27"/>
      <c r="P18" s="27"/>
      <c r="Q18" s="27"/>
      <c r="R18" s="27"/>
      <c r="S18" s="27"/>
    </row>
    <row r="19" spans="1:19" ht="15" customHeight="1" x14ac:dyDescent="0.25">
      <c r="A19" s="114" t="s">
        <v>40</v>
      </c>
      <c r="B19" s="146">
        <f>'T4-2 '!B19+'T4-3 '!B19</f>
        <v>1068.9000000000001</v>
      </c>
      <c r="C19" s="2">
        <f>'T4-2 '!C19+'T4-3 '!C19</f>
        <v>965.4</v>
      </c>
      <c r="D19" s="2">
        <f>'T4-2 '!D19+'T4-3 '!D19</f>
        <v>825.5</v>
      </c>
      <c r="E19" s="2">
        <f>'T4-2 '!E19+'T4-3 '!E19</f>
        <v>784.4</v>
      </c>
      <c r="F19" s="2">
        <f>'T4-2 '!F19+'T4-3 '!F19</f>
        <v>971.19999999999993</v>
      </c>
      <c r="G19" s="2">
        <f>'T4-2 '!G19+'T4-3 '!G19</f>
        <v>901.6</v>
      </c>
      <c r="H19" s="2">
        <f>'T4-2 '!H19+'T4-3 '!H19</f>
        <v>766.9</v>
      </c>
      <c r="I19" s="124">
        <f>'T4-2 '!I19+'T4-3 '!I19</f>
        <v>860.4</v>
      </c>
      <c r="J19" s="117" t="s">
        <v>35</v>
      </c>
      <c r="K19" s="10"/>
      <c r="L19" s="27"/>
      <c r="M19" s="27"/>
      <c r="N19" s="27"/>
      <c r="O19" s="27"/>
      <c r="P19" s="27"/>
      <c r="Q19" s="27"/>
      <c r="R19" s="27"/>
      <c r="S19" s="27"/>
    </row>
    <row r="20" spans="1:19" ht="15" customHeight="1" x14ac:dyDescent="0.25">
      <c r="A20" s="114" t="s">
        <v>26</v>
      </c>
      <c r="B20" s="146">
        <f>'T4-2 '!B20+'T4-3 '!B20</f>
        <v>978.6</v>
      </c>
      <c r="C20" s="2">
        <f>'T4-2 '!C20+'T4-3 '!C20</f>
        <v>869.4</v>
      </c>
      <c r="D20" s="2">
        <f>'T4-2 '!D20+'T4-3 '!D20</f>
        <v>772.1</v>
      </c>
      <c r="E20" s="2">
        <f>'T4-2 '!E20+'T4-3 '!E20</f>
        <v>732.2</v>
      </c>
      <c r="F20" s="2">
        <f>'T4-2 '!F20+'T4-3 '!F20</f>
        <v>897.4</v>
      </c>
      <c r="G20" s="2">
        <f>'T4-2 '!G20+'T4-3 '!G20</f>
        <v>833.2</v>
      </c>
      <c r="H20" s="2">
        <f>'T4-2 '!H20+'T4-3 '!H20</f>
        <v>707.1</v>
      </c>
      <c r="I20" s="124">
        <f>'T4-2 '!I20+'T4-3 '!I20</f>
        <v>801</v>
      </c>
      <c r="J20" s="117" t="s">
        <v>23</v>
      </c>
      <c r="K20" s="10"/>
      <c r="L20" s="27"/>
      <c r="M20" s="27"/>
      <c r="N20" s="27"/>
      <c r="O20" s="27"/>
      <c r="P20" s="27"/>
      <c r="Q20" s="27"/>
      <c r="R20" s="27"/>
      <c r="S20" s="27"/>
    </row>
    <row r="21" spans="1:19" ht="15" customHeight="1" x14ac:dyDescent="0.25">
      <c r="A21" s="114" t="s">
        <v>27</v>
      </c>
      <c r="B21" s="146">
        <f>'T4-2 '!B21+'T4-3 '!B21</f>
        <v>90.3</v>
      </c>
      <c r="C21" s="2">
        <f>'T4-2 '!C21+'T4-3 '!C21</f>
        <v>96</v>
      </c>
      <c r="D21" s="2">
        <f>'T4-2 '!D21+'T4-3 '!D21</f>
        <v>53.4</v>
      </c>
      <c r="E21" s="2">
        <f>'T4-2 '!E21+'T4-3 '!E21</f>
        <v>52.2</v>
      </c>
      <c r="F21" s="2">
        <f>'T4-2 '!F21+'T4-3 '!F21</f>
        <v>73.8</v>
      </c>
      <c r="G21" s="2">
        <f>'T4-2 '!G21+'T4-3 '!G21</f>
        <v>68.400000000000006</v>
      </c>
      <c r="H21" s="2">
        <f>'T4-2 '!H21+'T4-3 '!H21</f>
        <v>59.8</v>
      </c>
      <c r="I21" s="124">
        <f>'T4-2 '!I21+'T4-3 '!I21</f>
        <v>59.4</v>
      </c>
      <c r="J21" s="117" t="s">
        <v>24</v>
      </c>
      <c r="K21" s="10"/>
      <c r="L21" s="27"/>
      <c r="M21" s="27"/>
      <c r="N21" s="27"/>
      <c r="O21" s="27"/>
      <c r="P21" s="27"/>
      <c r="Q21" s="27"/>
      <c r="R21" s="27"/>
      <c r="S21" s="27"/>
    </row>
    <row r="22" spans="1:19" ht="15" customHeight="1" x14ac:dyDescent="0.25">
      <c r="A22" s="114" t="s">
        <v>41</v>
      </c>
      <c r="B22" s="146">
        <f>'T4-2 '!B22+'T4-3 '!B22</f>
        <v>2468.6000000000004</v>
      </c>
      <c r="C22" s="2">
        <f>'T4-2 '!C22+'T4-3 '!C22</f>
        <v>2283.6999999999998</v>
      </c>
      <c r="D22" s="2">
        <f>'T4-2 '!D22+'T4-3 '!D22</f>
        <v>2051.9</v>
      </c>
      <c r="E22" s="2">
        <f>'T4-2 '!E22+'T4-3 '!E22</f>
        <v>2385.8000000000002</v>
      </c>
      <c r="F22" s="2">
        <f>'T4-2 '!F22+'T4-3 '!F22</f>
        <v>2132.1999999999998</v>
      </c>
      <c r="G22" s="2">
        <f>'T4-2 '!G22+'T4-3 '!G22</f>
        <v>2390.5000000000005</v>
      </c>
      <c r="H22" s="2">
        <f>'T4-2 '!H22+'T4-3 '!H22</f>
        <v>1947</v>
      </c>
      <c r="I22" s="124">
        <f>'T4-2 '!I22+'T4-3 '!I22</f>
        <v>1976.9</v>
      </c>
      <c r="J22" s="117" t="s">
        <v>36</v>
      </c>
      <c r="K22" s="10"/>
      <c r="L22" s="27"/>
      <c r="M22" s="27"/>
      <c r="N22" s="27"/>
      <c r="O22" s="27"/>
      <c r="P22" s="27"/>
      <c r="Q22" s="27"/>
      <c r="R22" s="27"/>
      <c r="S22" s="27"/>
    </row>
    <row r="23" spans="1:19" ht="15" customHeight="1" x14ac:dyDescent="0.25">
      <c r="A23" s="114" t="s">
        <v>26</v>
      </c>
      <c r="B23" s="146">
        <f>'T4-2 '!B23+'T4-3 '!B23</f>
        <v>2313.2000000000003</v>
      </c>
      <c r="C23" s="2">
        <f>'T4-2 '!C23+'T4-3 '!C23</f>
        <v>2130.8000000000002</v>
      </c>
      <c r="D23" s="2">
        <f>'T4-2 '!D23+'T4-3 '!D23</f>
        <v>1919.7</v>
      </c>
      <c r="E23" s="2">
        <f>'T4-2 '!E23+'T4-3 '!E23</f>
        <v>2250.6</v>
      </c>
      <c r="F23" s="2">
        <f>'T4-2 '!F23+'T4-3 '!F23</f>
        <v>1995.1</v>
      </c>
      <c r="G23" s="2">
        <f>'T4-2 '!G23+'T4-3 '!G23</f>
        <v>2236.6000000000004</v>
      </c>
      <c r="H23" s="2">
        <f>'T4-2 '!H23+'T4-3 '!H23</f>
        <v>1803.6</v>
      </c>
      <c r="I23" s="124">
        <f>'T4-2 '!I23+'T4-3 '!I23</f>
        <v>1851.4</v>
      </c>
      <c r="J23" s="117" t="s">
        <v>23</v>
      </c>
      <c r="K23" s="10"/>
      <c r="L23" s="27"/>
      <c r="M23" s="27"/>
      <c r="N23" s="27"/>
      <c r="O23" s="27"/>
      <c r="P23" s="27"/>
      <c r="Q23" s="27"/>
      <c r="R23" s="27"/>
      <c r="S23" s="27"/>
    </row>
    <row r="24" spans="1:19" ht="15" customHeight="1" x14ac:dyDescent="0.25">
      <c r="A24" s="114" t="s">
        <v>27</v>
      </c>
      <c r="B24" s="146">
        <f>'T4-2 '!B24+'T4-3 '!B24</f>
        <v>155.4</v>
      </c>
      <c r="C24" s="2">
        <f>'T4-2 '!C24+'T4-3 '!C24</f>
        <v>152.89999999999998</v>
      </c>
      <c r="D24" s="2">
        <f>'T4-2 '!D24+'T4-3 '!D24</f>
        <v>132.19999999999999</v>
      </c>
      <c r="E24" s="2">
        <f>'T4-2 '!E24+'T4-3 '!E24</f>
        <v>135.19999999999999</v>
      </c>
      <c r="F24" s="2">
        <f>'T4-2 '!F24+'T4-3 '!F24</f>
        <v>137.1</v>
      </c>
      <c r="G24" s="2">
        <f>'T4-2 '!G24+'T4-3 '!G24</f>
        <v>153.9</v>
      </c>
      <c r="H24" s="2">
        <f>'T4-2 '!H24+'T4-3 '!H24</f>
        <v>143.4</v>
      </c>
      <c r="I24" s="124">
        <f>'T4-2 '!I24+'T4-3 '!I24</f>
        <v>125.5</v>
      </c>
      <c r="J24" s="117" t="s">
        <v>24</v>
      </c>
      <c r="K24" s="10"/>
      <c r="L24" s="27"/>
      <c r="M24" s="27"/>
      <c r="N24" s="27"/>
      <c r="O24" s="27"/>
      <c r="P24" s="27"/>
      <c r="Q24" s="27"/>
      <c r="R24" s="27"/>
      <c r="S24" s="27"/>
    </row>
    <row r="25" spans="1:19" ht="15" customHeight="1" x14ac:dyDescent="0.25">
      <c r="A25" s="115" t="s">
        <v>95</v>
      </c>
      <c r="B25" s="145">
        <f>'T4-2 '!B25+'T4-3 '!B25</f>
        <v>-28.3</v>
      </c>
      <c r="C25" s="126">
        <f>'T4-2 '!C25+'T4-3 '!C25</f>
        <v>-99.5</v>
      </c>
      <c r="D25" s="126">
        <f>'T4-2 '!D25+'T4-3 '!D25</f>
        <v>-74.3</v>
      </c>
      <c r="E25" s="126">
        <f>'T4-2 '!E25+'T4-3 '!E25</f>
        <v>40.299999999999997</v>
      </c>
      <c r="F25" s="126">
        <f>'T4-2 '!F25+'T4-3 '!F25</f>
        <v>-23.8</v>
      </c>
      <c r="G25" s="126">
        <f>'T4-2 '!G25+'T4-3 '!G25</f>
        <v>36.5</v>
      </c>
      <c r="H25" s="126">
        <f>'T4-2 '!H25+'T4-3 '!H25</f>
        <v>-19.5</v>
      </c>
      <c r="I25" s="127">
        <f>'T4-2 '!I25+'T4-3 '!I25</f>
        <v>-25.5</v>
      </c>
      <c r="J25" s="118" t="s">
        <v>82</v>
      </c>
      <c r="K25" s="10"/>
      <c r="L25" s="27"/>
      <c r="M25" s="27"/>
      <c r="N25" s="27"/>
      <c r="O25" s="27"/>
      <c r="P25" s="27"/>
      <c r="Q25" s="27"/>
      <c r="R25" s="27"/>
      <c r="S25" s="27"/>
    </row>
    <row r="26" spans="1:19" ht="15" customHeight="1" x14ac:dyDescent="0.25">
      <c r="A26" s="140" t="s">
        <v>15</v>
      </c>
      <c r="B26" s="86">
        <f>'T4-2 '!B26+'T4-3 '!B26</f>
        <v>4614.8999999999996</v>
      </c>
      <c r="C26" s="127">
        <f>'T4-2 '!C26+'T4-3 '!C26</f>
        <v>4323.8</v>
      </c>
      <c r="D26" s="169">
        <f>'T4-2 '!D26+'T4-3 '!D26</f>
        <v>4248.6000000000004</v>
      </c>
      <c r="E26" s="169">
        <f>'T4-2 '!E26+'T4-3 '!E26</f>
        <v>3979.8</v>
      </c>
      <c r="F26" s="169">
        <f>'T4-2 '!F26+'T4-3 '!F26</f>
        <v>4306.6000000000004</v>
      </c>
      <c r="G26" s="169">
        <f>'T4-2 '!G26+'T4-3 '!G26</f>
        <v>4101.7999999999993</v>
      </c>
      <c r="H26" s="169">
        <f>'T4-2 '!H26+'T4-3 '!H26</f>
        <v>3877.1999999999994</v>
      </c>
      <c r="I26" s="169">
        <f>'T4-2 '!I26+'T4-3 '!I26</f>
        <v>3731.3</v>
      </c>
      <c r="J26" s="141" t="s">
        <v>16</v>
      </c>
      <c r="K26" s="10"/>
      <c r="L26" s="27"/>
      <c r="M26" s="27"/>
      <c r="N26" s="27"/>
      <c r="O26" s="27"/>
      <c r="P26" s="27"/>
      <c r="Q26" s="27"/>
      <c r="R26" s="27"/>
      <c r="S26" s="27"/>
    </row>
    <row r="27" spans="1:19" ht="25.5" customHeight="1" x14ac:dyDescent="0.25">
      <c r="A27" s="194" t="s">
        <v>107</v>
      </c>
      <c r="B27" s="218"/>
      <c r="C27" s="218"/>
      <c r="D27" s="218"/>
      <c r="E27" s="218"/>
      <c r="F27" s="218"/>
      <c r="G27" s="219" t="s">
        <v>106</v>
      </c>
      <c r="H27" s="219"/>
      <c r="I27" s="219"/>
      <c r="J27" s="209"/>
      <c r="L27" s="32"/>
    </row>
    <row r="28" spans="1:19" ht="21" customHeight="1" x14ac:dyDescent="0.25">
      <c r="A28" s="197" t="s">
        <v>118</v>
      </c>
      <c r="B28" s="197"/>
      <c r="C28" s="197"/>
      <c r="D28" s="197"/>
      <c r="E28" s="197"/>
      <c r="F28" s="197"/>
      <c r="G28" s="197"/>
      <c r="H28" s="197"/>
      <c r="I28" s="197"/>
      <c r="J28" s="39" t="s">
        <v>104</v>
      </c>
      <c r="L28" s="32"/>
    </row>
    <row r="29" spans="1:19" ht="21" customHeight="1" x14ac:dyDescent="0.25">
      <c r="A29" s="197" t="s">
        <v>110</v>
      </c>
      <c r="B29" s="197"/>
      <c r="C29" s="197"/>
      <c r="D29" s="197"/>
      <c r="E29" s="197"/>
      <c r="F29" s="197"/>
      <c r="G29" s="197"/>
      <c r="H29" s="197"/>
      <c r="I29" s="197"/>
      <c r="J29" s="39" t="s">
        <v>105</v>
      </c>
      <c r="L29" s="32"/>
    </row>
    <row r="30" spans="1:19" ht="20.25" x14ac:dyDescent="0.55000000000000004">
      <c r="A30" s="46"/>
      <c r="B30" s="27"/>
      <c r="C30" s="46"/>
      <c r="D30" s="46"/>
      <c r="E30" s="27"/>
      <c r="F30" s="27"/>
      <c r="G30" s="27"/>
      <c r="H30" s="27"/>
      <c r="I30" s="27"/>
      <c r="J30" s="45"/>
    </row>
    <row r="31" spans="1:19" x14ac:dyDescent="0.25">
      <c r="B31" s="27"/>
      <c r="C31" s="27"/>
      <c r="D31" s="27"/>
      <c r="E31" s="27"/>
      <c r="F31" s="27"/>
      <c r="G31" s="27"/>
      <c r="H31" s="27"/>
      <c r="I31" s="27"/>
    </row>
    <row r="32" spans="1:19" x14ac:dyDescent="0.25">
      <c r="B32" s="27"/>
      <c r="C32" s="27"/>
      <c r="D32" s="27"/>
      <c r="E32" s="27"/>
      <c r="F32" s="27"/>
      <c r="G32" s="27"/>
      <c r="H32" s="27"/>
      <c r="I32" s="27"/>
    </row>
    <row r="33" spans="1:9" x14ac:dyDescent="0.25">
      <c r="B33" s="54"/>
      <c r="C33" s="54"/>
      <c r="D33" s="54"/>
      <c r="E33" s="54"/>
      <c r="F33" s="54"/>
      <c r="G33" s="54"/>
      <c r="H33" s="54"/>
      <c r="I33" s="54"/>
    </row>
    <row r="34" spans="1:9" ht="18" customHeight="1" x14ac:dyDescent="0.25">
      <c r="A34" s="24"/>
      <c r="B34" s="27"/>
      <c r="C34" s="27"/>
      <c r="D34" s="27"/>
      <c r="E34" s="27"/>
      <c r="F34" s="27"/>
      <c r="G34" s="27"/>
      <c r="H34" s="27"/>
      <c r="I34" s="27"/>
    </row>
    <row r="35" spans="1:9" ht="18" customHeight="1" x14ac:dyDescent="0.25">
      <c r="B35" s="27"/>
      <c r="C35" s="27"/>
      <c r="D35" s="27"/>
      <c r="E35" s="27"/>
      <c r="F35" s="27"/>
      <c r="G35" s="27"/>
      <c r="H35" s="27"/>
      <c r="I35" s="27"/>
    </row>
    <row r="36" spans="1:9" ht="18" customHeight="1" x14ac:dyDescent="0.25">
      <c r="B36" s="138"/>
      <c r="C36" s="27"/>
      <c r="D36" s="27"/>
      <c r="E36" s="27"/>
      <c r="F36" s="27"/>
      <c r="G36" s="27"/>
      <c r="H36" s="27"/>
      <c r="I36" s="27"/>
    </row>
    <row r="37" spans="1:9" x14ac:dyDescent="0.25">
      <c r="B37" s="138"/>
      <c r="C37" s="27"/>
      <c r="D37" s="27"/>
      <c r="E37" s="27"/>
      <c r="F37" s="27"/>
      <c r="G37" s="27"/>
      <c r="H37" s="27"/>
      <c r="I37" s="27"/>
    </row>
  </sheetData>
  <mergeCells count="10">
    <mergeCell ref="A28:I28"/>
    <mergeCell ref="A29:I29"/>
    <mergeCell ref="A1:J1"/>
    <mergeCell ref="A2:J2"/>
    <mergeCell ref="A5:A7"/>
    <mergeCell ref="J5:J7"/>
    <mergeCell ref="F5:I5"/>
    <mergeCell ref="A27:F27"/>
    <mergeCell ref="G27:J27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1"/>
  <sheetViews>
    <sheetView view="pageBreakPreview" zoomScale="91" zoomScaleNormal="100" zoomScaleSheetLayoutView="91" workbookViewId="0">
      <selection activeCell="B30" sqref="B30:J37"/>
    </sheetView>
  </sheetViews>
  <sheetFormatPr defaultColWidth="9" defaultRowHeight="15" x14ac:dyDescent="0.25"/>
  <cols>
    <col min="1" max="1" width="36" style="4" customWidth="1"/>
    <col min="2" max="2" width="10.5703125" style="4" customWidth="1"/>
    <col min="3" max="3" width="11.42578125" style="4" customWidth="1"/>
    <col min="4" max="5" width="10.7109375" style="4" customWidth="1"/>
    <col min="6" max="9" width="10.5703125" style="4" customWidth="1"/>
    <col min="10" max="10" width="41.42578125" style="4" customWidth="1"/>
    <col min="11" max="11" width="10" style="4" bestFit="1" customWidth="1"/>
    <col min="12" max="16384" width="9" style="4"/>
  </cols>
  <sheetData>
    <row r="1" spans="1:16" ht="20.25" customHeight="1" x14ac:dyDescent="0.25">
      <c r="A1" s="198" t="s">
        <v>134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6" ht="20.25" customHeight="1" x14ac:dyDescent="0.25">
      <c r="A2" s="199" t="s">
        <v>135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6" ht="5.099999999999999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6" ht="15" customHeight="1" x14ac:dyDescent="0.25">
      <c r="A4" s="20" t="s">
        <v>72</v>
      </c>
      <c r="B4" s="70"/>
      <c r="C4" s="70"/>
      <c r="D4" s="20"/>
      <c r="E4" s="20"/>
      <c r="F4" s="20"/>
      <c r="G4" s="20"/>
      <c r="H4" s="20"/>
      <c r="I4" s="20"/>
      <c r="J4" s="21" t="s">
        <v>76</v>
      </c>
    </row>
    <row r="5" spans="1:16" ht="15" customHeight="1" x14ac:dyDescent="0.25">
      <c r="A5" s="200" t="s">
        <v>88</v>
      </c>
      <c r="B5" s="203">
        <v>2025</v>
      </c>
      <c r="C5" s="204"/>
      <c r="D5" s="204"/>
      <c r="E5" s="205"/>
      <c r="F5" s="203">
        <v>2024</v>
      </c>
      <c r="G5" s="204"/>
      <c r="H5" s="204"/>
      <c r="I5" s="205"/>
      <c r="J5" s="206" t="s">
        <v>103</v>
      </c>
    </row>
    <row r="6" spans="1:16" ht="15" customHeight="1" x14ac:dyDescent="0.25">
      <c r="A6" s="201"/>
      <c r="B6" s="136" t="s">
        <v>164</v>
      </c>
      <c r="C6" s="182" t="s">
        <v>115</v>
      </c>
      <c r="D6" s="71" t="s">
        <v>20</v>
      </c>
      <c r="E6" s="71" t="s">
        <v>17</v>
      </c>
      <c r="F6" s="136" t="s">
        <v>162</v>
      </c>
      <c r="G6" s="136" t="s">
        <v>160</v>
      </c>
      <c r="H6" s="136" t="s">
        <v>158</v>
      </c>
      <c r="I6" s="136" t="s">
        <v>156</v>
      </c>
      <c r="J6" s="207"/>
    </row>
    <row r="7" spans="1:16" ht="15" customHeight="1" x14ac:dyDescent="0.25">
      <c r="A7" s="202"/>
      <c r="B7" s="31" t="s">
        <v>165</v>
      </c>
      <c r="C7" s="151" t="s">
        <v>98</v>
      </c>
      <c r="D7" s="7" t="s">
        <v>19</v>
      </c>
      <c r="E7" s="7" t="s">
        <v>18</v>
      </c>
      <c r="F7" s="31" t="s">
        <v>163</v>
      </c>
      <c r="G7" s="31" t="s">
        <v>161</v>
      </c>
      <c r="H7" s="31" t="s">
        <v>159</v>
      </c>
      <c r="I7" s="31" t="s">
        <v>157</v>
      </c>
      <c r="J7" s="208"/>
    </row>
    <row r="8" spans="1:16" ht="15" customHeight="1" x14ac:dyDescent="0.25">
      <c r="A8" s="113" t="s">
        <v>89</v>
      </c>
      <c r="B8" s="132">
        <v>4209.1000000000004</v>
      </c>
      <c r="C8" s="130">
        <v>3956.1</v>
      </c>
      <c r="D8" s="121">
        <v>3679.6</v>
      </c>
      <c r="E8" s="122">
        <v>3873.4</v>
      </c>
      <c r="F8" s="122">
        <v>3802</v>
      </c>
      <c r="G8" s="122">
        <v>3946.9</v>
      </c>
      <c r="H8" s="122">
        <v>3684.7</v>
      </c>
      <c r="I8" s="123">
        <v>3570.6</v>
      </c>
      <c r="J8" s="116" t="s">
        <v>29</v>
      </c>
      <c r="M8" s="138"/>
      <c r="N8" s="138"/>
      <c r="O8" s="138"/>
      <c r="P8" s="138"/>
    </row>
    <row r="9" spans="1:16" ht="15" customHeight="1" x14ac:dyDescent="0.25">
      <c r="A9" s="114" t="s">
        <v>37</v>
      </c>
      <c r="B9" s="131">
        <v>3444.2</v>
      </c>
      <c r="C9" s="131">
        <v>3299.1</v>
      </c>
      <c r="D9" s="112">
        <v>3101.5</v>
      </c>
      <c r="E9" s="2">
        <v>3323.6</v>
      </c>
      <c r="F9" s="2">
        <v>3071.4</v>
      </c>
      <c r="G9" s="2">
        <v>3269.6</v>
      </c>
      <c r="H9" s="2">
        <v>3102.6</v>
      </c>
      <c r="I9" s="124">
        <v>3056.9</v>
      </c>
      <c r="J9" s="117" t="s">
        <v>28</v>
      </c>
      <c r="K9" s="22"/>
      <c r="M9" s="138"/>
      <c r="N9" s="138"/>
      <c r="O9" s="138"/>
      <c r="P9" s="138"/>
    </row>
    <row r="10" spans="1:16" ht="15" customHeight="1" x14ac:dyDescent="0.25">
      <c r="A10" s="114" t="s">
        <v>127</v>
      </c>
      <c r="B10" s="131">
        <v>740.7</v>
      </c>
      <c r="C10" s="131">
        <v>639.5</v>
      </c>
      <c r="D10" s="112">
        <v>561.9</v>
      </c>
      <c r="E10" s="2">
        <v>531.20000000000005</v>
      </c>
      <c r="F10" s="2">
        <v>710.5</v>
      </c>
      <c r="G10" s="2">
        <v>657.2</v>
      </c>
      <c r="H10" s="2">
        <v>562</v>
      </c>
      <c r="I10" s="124">
        <v>494.6</v>
      </c>
      <c r="J10" s="117" t="s">
        <v>126</v>
      </c>
      <c r="K10" s="22"/>
      <c r="M10" s="138"/>
      <c r="N10" s="138"/>
      <c r="O10" s="138"/>
      <c r="P10" s="138"/>
    </row>
    <row r="11" spans="1:16" ht="15" customHeight="1" x14ac:dyDescent="0.25">
      <c r="A11" s="114" t="s">
        <v>90</v>
      </c>
      <c r="B11" s="131">
        <v>24.2</v>
      </c>
      <c r="C11" s="131">
        <v>17.5</v>
      </c>
      <c r="D11" s="112">
        <v>16.2</v>
      </c>
      <c r="E11" s="2">
        <v>18.600000000000001</v>
      </c>
      <c r="F11" s="2">
        <v>20.099999999999998</v>
      </c>
      <c r="G11" s="2">
        <v>20.100000000000001</v>
      </c>
      <c r="H11" s="2">
        <v>20.100000000000001</v>
      </c>
      <c r="I11" s="124">
        <v>19.100000000000001</v>
      </c>
      <c r="J11" s="117" t="s">
        <v>42</v>
      </c>
      <c r="K11" s="22"/>
      <c r="M11" s="138"/>
      <c r="N11" s="138"/>
      <c r="O11" s="138"/>
      <c r="P11" s="138"/>
    </row>
    <row r="12" spans="1:16" ht="15" customHeight="1" x14ac:dyDescent="0.25">
      <c r="A12" s="115" t="s">
        <v>38</v>
      </c>
      <c r="B12" s="132">
        <v>1179.7</v>
      </c>
      <c r="C12" s="132">
        <v>1154.8</v>
      </c>
      <c r="D12" s="111">
        <v>1056</v>
      </c>
      <c r="E12" s="10">
        <v>980.1</v>
      </c>
      <c r="F12" s="10">
        <v>996.3</v>
      </c>
      <c r="G12" s="10">
        <v>1008.5</v>
      </c>
      <c r="H12" s="10">
        <v>866.69999999999993</v>
      </c>
      <c r="I12" s="125">
        <v>897.5</v>
      </c>
      <c r="J12" s="118" t="s">
        <v>30</v>
      </c>
      <c r="K12" s="22"/>
      <c r="M12" s="138"/>
      <c r="N12" s="138"/>
      <c r="O12" s="138"/>
      <c r="P12" s="138"/>
    </row>
    <row r="13" spans="1:16" ht="15" customHeight="1" x14ac:dyDescent="0.25">
      <c r="A13" s="114" t="s">
        <v>39</v>
      </c>
      <c r="B13" s="131">
        <v>1107.7</v>
      </c>
      <c r="C13" s="131">
        <v>1084</v>
      </c>
      <c r="D13" s="112">
        <v>990.3</v>
      </c>
      <c r="E13" s="2">
        <v>916.7</v>
      </c>
      <c r="F13" s="2">
        <v>932.3</v>
      </c>
      <c r="G13" s="2">
        <v>944.6</v>
      </c>
      <c r="H13" s="2">
        <v>806.4</v>
      </c>
      <c r="I13" s="124">
        <v>839.5</v>
      </c>
      <c r="J13" s="117" t="s">
        <v>31</v>
      </c>
      <c r="K13" s="22"/>
      <c r="M13" s="138"/>
      <c r="N13" s="138"/>
      <c r="O13" s="138"/>
      <c r="P13" s="138"/>
    </row>
    <row r="14" spans="1:16" ht="15" customHeight="1" x14ac:dyDescent="0.25">
      <c r="A14" s="114" t="s">
        <v>25</v>
      </c>
      <c r="B14" s="131">
        <v>563.70000000000005</v>
      </c>
      <c r="C14" s="131">
        <v>547.1</v>
      </c>
      <c r="D14" s="112">
        <v>540.5</v>
      </c>
      <c r="E14" s="2">
        <v>424.2</v>
      </c>
      <c r="F14" s="2">
        <v>500.2</v>
      </c>
      <c r="G14" s="2">
        <v>460.1</v>
      </c>
      <c r="H14" s="2">
        <v>424.2</v>
      </c>
      <c r="I14" s="124">
        <v>442.5</v>
      </c>
      <c r="J14" s="117" t="s">
        <v>21</v>
      </c>
      <c r="K14" s="22"/>
      <c r="M14" s="138"/>
      <c r="N14" s="138"/>
      <c r="O14" s="138"/>
      <c r="P14" s="138"/>
    </row>
    <row r="15" spans="1:16" ht="15" customHeight="1" x14ac:dyDescent="0.25">
      <c r="A15" s="114" t="s">
        <v>91</v>
      </c>
      <c r="B15" s="131">
        <v>544</v>
      </c>
      <c r="C15" s="131">
        <v>536.9</v>
      </c>
      <c r="D15" s="112">
        <v>449.8</v>
      </c>
      <c r="E15" s="2">
        <v>492.5</v>
      </c>
      <c r="F15" s="2">
        <v>432.1</v>
      </c>
      <c r="G15" s="2">
        <v>484.5</v>
      </c>
      <c r="H15" s="2">
        <v>382.2</v>
      </c>
      <c r="I15" s="124">
        <v>397</v>
      </c>
      <c r="J15" s="117" t="s">
        <v>22</v>
      </c>
      <c r="K15" s="22"/>
      <c r="M15" s="138"/>
      <c r="N15" s="138"/>
      <c r="O15" s="138"/>
      <c r="P15" s="138"/>
    </row>
    <row r="16" spans="1:16" ht="15" customHeight="1" x14ac:dyDescent="0.25">
      <c r="A16" s="114" t="s">
        <v>92</v>
      </c>
      <c r="B16" s="131">
        <v>72</v>
      </c>
      <c r="C16" s="131">
        <v>70.8</v>
      </c>
      <c r="D16" s="112">
        <v>65.7</v>
      </c>
      <c r="E16" s="2">
        <v>63.4</v>
      </c>
      <c r="F16" s="2">
        <v>64</v>
      </c>
      <c r="G16" s="2">
        <v>63.9</v>
      </c>
      <c r="H16" s="2">
        <v>60.3</v>
      </c>
      <c r="I16" s="124">
        <v>58</v>
      </c>
      <c r="J16" s="117" t="s">
        <v>32</v>
      </c>
      <c r="K16" s="22"/>
      <c r="M16" s="138"/>
      <c r="N16" s="138"/>
      <c r="O16" s="138"/>
      <c r="P16" s="138"/>
    </row>
    <row r="17" spans="1:16" ht="15" customHeight="1" x14ac:dyDescent="0.25">
      <c r="A17" s="114" t="s">
        <v>93</v>
      </c>
      <c r="B17" s="131">
        <v>0</v>
      </c>
      <c r="C17" s="131">
        <v>0</v>
      </c>
      <c r="D17" s="112">
        <v>0</v>
      </c>
      <c r="E17" s="2">
        <v>0</v>
      </c>
      <c r="F17" s="2">
        <v>0</v>
      </c>
      <c r="G17" s="2">
        <v>0</v>
      </c>
      <c r="H17" s="2">
        <v>0</v>
      </c>
      <c r="I17" s="124">
        <v>0</v>
      </c>
      <c r="J17" s="117" t="s">
        <v>33</v>
      </c>
      <c r="K17" s="22"/>
      <c r="M17" s="138"/>
      <c r="N17" s="138"/>
      <c r="O17" s="138"/>
      <c r="P17" s="138"/>
    </row>
    <row r="18" spans="1:16" ht="15" customHeight="1" x14ac:dyDescent="0.25">
      <c r="A18" s="115" t="s">
        <v>94</v>
      </c>
      <c r="B18" s="132">
        <v>-1337.6</v>
      </c>
      <c r="C18" s="132">
        <v>-1256.5999999999999</v>
      </c>
      <c r="D18" s="111">
        <v>-1165.8</v>
      </c>
      <c r="E18" s="10">
        <v>-1493</v>
      </c>
      <c r="F18" s="10">
        <v>-1046</v>
      </c>
      <c r="G18" s="10">
        <v>-1360.0000000000005</v>
      </c>
      <c r="H18" s="10">
        <v>-1071.9000000000001</v>
      </c>
      <c r="I18" s="125">
        <v>-1008.6</v>
      </c>
      <c r="J18" s="118" t="s">
        <v>34</v>
      </c>
      <c r="K18" s="10"/>
      <c r="M18" s="138"/>
      <c r="N18" s="138"/>
      <c r="O18" s="138"/>
      <c r="P18" s="138"/>
    </row>
    <row r="19" spans="1:16" ht="15" customHeight="1" x14ac:dyDescent="0.25">
      <c r="A19" s="114" t="s">
        <v>40</v>
      </c>
      <c r="B19" s="131">
        <v>1011.2</v>
      </c>
      <c r="C19" s="131">
        <v>911.4</v>
      </c>
      <c r="D19" s="112">
        <v>825.5</v>
      </c>
      <c r="E19" s="2">
        <v>784.4</v>
      </c>
      <c r="F19" s="2">
        <v>971.19999999999993</v>
      </c>
      <c r="G19" s="2">
        <v>901.6</v>
      </c>
      <c r="H19" s="2">
        <v>766.9</v>
      </c>
      <c r="I19" s="124">
        <v>860.4</v>
      </c>
      <c r="J19" s="117" t="s">
        <v>35</v>
      </c>
      <c r="K19" s="2"/>
      <c r="M19" s="138"/>
      <c r="N19" s="138"/>
      <c r="O19" s="138"/>
      <c r="P19" s="138"/>
    </row>
    <row r="20" spans="1:16" ht="15" customHeight="1" x14ac:dyDescent="0.25">
      <c r="A20" s="114" t="s">
        <v>26</v>
      </c>
      <c r="B20" s="131">
        <v>969.9</v>
      </c>
      <c r="C20" s="131">
        <v>869.4</v>
      </c>
      <c r="D20" s="112">
        <v>772.1</v>
      </c>
      <c r="E20" s="2">
        <v>732.2</v>
      </c>
      <c r="F20" s="2">
        <v>897.4</v>
      </c>
      <c r="G20" s="2">
        <v>833.2</v>
      </c>
      <c r="H20" s="2">
        <v>707.1</v>
      </c>
      <c r="I20" s="124">
        <v>801</v>
      </c>
      <c r="J20" s="117" t="s">
        <v>23</v>
      </c>
      <c r="K20" s="2"/>
      <c r="M20" s="138"/>
      <c r="N20" s="138"/>
      <c r="O20" s="138"/>
      <c r="P20" s="138"/>
    </row>
    <row r="21" spans="1:16" ht="15" customHeight="1" x14ac:dyDescent="0.25">
      <c r="A21" s="114" t="s">
        <v>27</v>
      </c>
      <c r="B21" s="131">
        <v>41.3</v>
      </c>
      <c r="C21" s="131">
        <v>42</v>
      </c>
      <c r="D21" s="112">
        <v>53.4</v>
      </c>
      <c r="E21" s="2">
        <v>52.2</v>
      </c>
      <c r="F21" s="2">
        <v>73.8</v>
      </c>
      <c r="G21" s="2">
        <v>68.400000000000006</v>
      </c>
      <c r="H21" s="2">
        <v>59.8</v>
      </c>
      <c r="I21" s="124">
        <v>59.4</v>
      </c>
      <c r="J21" s="117" t="s">
        <v>24</v>
      </c>
      <c r="K21" s="2"/>
      <c r="M21" s="138"/>
      <c r="N21" s="138"/>
      <c r="O21" s="138"/>
      <c r="P21" s="138"/>
    </row>
    <row r="22" spans="1:16" ht="15" customHeight="1" x14ac:dyDescent="0.25">
      <c r="A22" s="114" t="s">
        <v>41</v>
      </c>
      <c r="B22" s="131">
        <v>2348.8000000000002</v>
      </c>
      <c r="C22" s="131">
        <v>2168</v>
      </c>
      <c r="D22" s="112">
        <v>1991.3</v>
      </c>
      <c r="E22" s="2">
        <v>2277.4</v>
      </c>
      <c r="F22" s="2">
        <v>2017.2</v>
      </c>
      <c r="G22" s="2">
        <v>2261.6000000000004</v>
      </c>
      <c r="H22" s="2">
        <v>1838.8</v>
      </c>
      <c r="I22" s="124">
        <v>1869</v>
      </c>
      <c r="J22" s="117" t="s">
        <v>36</v>
      </c>
      <c r="K22" s="2"/>
      <c r="M22" s="138"/>
      <c r="N22" s="138"/>
      <c r="O22" s="138"/>
      <c r="P22" s="138"/>
    </row>
    <row r="23" spans="1:16" ht="15" customHeight="1" x14ac:dyDescent="0.25">
      <c r="A23" s="114" t="s">
        <v>26</v>
      </c>
      <c r="B23" s="131">
        <v>2198.8000000000002</v>
      </c>
      <c r="C23" s="131">
        <v>2020.8</v>
      </c>
      <c r="D23" s="112">
        <v>1864.3</v>
      </c>
      <c r="E23" s="2">
        <v>2152.6999999999998</v>
      </c>
      <c r="F23" s="2">
        <v>1910</v>
      </c>
      <c r="G23" s="2">
        <v>2141.3000000000002</v>
      </c>
      <c r="H23" s="2">
        <v>1723.3</v>
      </c>
      <c r="I23" s="124">
        <v>1771.7</v>
      </c>
      <c r="J23" s="117" t="s">
        <v>23</v>
      </c>
      <c r="K23" s="2"/>
      <c r="M23" s="138"/>
      <c r="N23" s="138"/>
      <c r="O23" s="138"/>
      <c r="P23" s="138"/>
    </row>
    <row r="24" spans="1:16" ht="15" customHeight="1" x14ac:dyDescent="0.25">
      <c r="A24" s="114" t="s">
        <v>27</v>
      </c>
      <c r="B24" s="131">
        <v>150</v>
      </c>
      <c r="C24" s="131">
        <v>147.19999999999999</v>
      </c>
      <c r="D24" s="112">
        <v>127</v>
      </c>
      <c r="E24" s="2">
        <v>124.7</v>
      </c>
      <c r="F24" s="2">
        <v>107.2</v>
      </c>
      <c r="G24" s="2">
        <v>120.3</v>
      </c>
      <c r="H24" s="2">
        <v>115.5</v>
      </c>
      <c r="I24" s="124">
        <v>97.3</v>
      </c>
      <c r="J24" s="117" t="s">
        <v>24</v>
      </c>
      <c r="K24" s="2"/>
      <c r="M24" s="138"/>
      <c r="N24" s="138"/>
      <c r="O24" s="138"/>
      <c r="P24" s="138"/>
    </row>
    <row r="25" spans="1:16" ht="15" customHeight="1" x14ac:dyDescent="0.25">
      <c r="A25" s="115" t="s">
        <v>95</v>
      </c>
      <c r="B25" s="132">
        <v>-58.6</v>
      </c>
      <c r="C25" s="133">
        <v>-92.2</v>
      </c>
      <c r="D25" s="134">
        <v>-62.5</v>
      </c>
      <c r="E25" s="126">
        <v>48.9</v>
      </c>
      <c r="F25" s="126">
        <v>-25.6</v>
      </c>
      <c r="G25" s="126">
        <v>34.6</v>
      </c>
      <c r="H25" s="126">
        <v>-21.3</v>
      </c>
      <c r="I25" s="127">
        <v>-27</v>
      </c>
      <c r="J25" s="118" t="s">
        <v>82</v>
      </c>
      <c r="K25" s="10"/>
      <c r="M25" s="138"/>
      <c r="N25" s="138"/>
      <c r="O25" s="138"/>
      <c r="P25" s="138"/>
    </row>
    <row r="26" spans="1:16" ht="15" customHeight="1" x14ac:dyDescent="0.25">
      <c r="A26" s="16" t="s">
        <v>15</v>
      </c>
      <c r="B26" s="110">
        <v>3992.6</v>
      </c>
      <c r="C26" s="119">
        <v>3762.1</v>
      </c>
      <c r="D26" s="119">
        <v>3507.3</v>
      </c>
      <c r="E26" s="120">
        <v>3409.4</v>
      </c>
      <c r="F26" s="120">
        <v>3726.7000000000003</v>
      </c>
      <c r="G26" s="120">
        <v>3629.9999999999991</v>
      </c>
      <c r="H26" s="120">
        <v>3458.1999999999994</v>
      </c>
      <c r="I26" s="120">
        <v>3432.5000000000005</v>
      </c>
      <c r="J26" s="18" t="s">
        <v>16</v>
      </c>
      <c r="M26" s="138"/>
      <c r="N26" s="138"/>
      <c r="O26" s="138"/>
      <c r="P26" s="138"/>
    </row>
    <row r="27" spans="1:16" ht="25.5" customHeight="1" x14ac:dyDescent="0.25">
      <c r="A27" s="194" t="s">
        <v>107</v>
      </c>
      <c r="B27" s="195"/>
      <c r="C27" s="196"/>
      <c r="D27" s="194"/>
      <c r="E27" s="194"/>
      <c r="F27" s="194"/>
      <c r="G27" s="209" t="s">
        <v>106</v>
      </c>
      <c r="H27" s="209"/>
      <c r="I27" s="209"/>
      <c r="J27" s="209"/>
      <c r="L27" s="32"/>
    </row>
    <row r="28" spans="1:16" ht="21" customHeight="1" x14ac:dyDescent="0.25">
      <c r="A28" s="197" t="s">
        <v>118</v>
      </c>
      <c r="B28" s="197"/>
      <c r="C28" s="197"/>
      <c r="D28" s="197"/>
      <c r="E28" s="197"/>
      <c r="F28" s="197"/>
      <c r="G28" s="197"/>
      <c r="H28" s="197"/>
      <c r="I28" s="197"/>
      <c r="J28" s="39" t="s">
        <v>104</v>
      </c>
      <c r="L28" s="32"/>
    </row>
    <row r="29" spans="1:16" ht="21" customHeight="1" x14ac:dyDescent="0.25">
      <c r="A29" s="197" t="s">
        <v>110</v>
      </c>
      <c r="B29" s="197"/>
      <c r="C29" s="197"/>
      <c r="D29" s="197"/>
      <c r="E29" s="197"/>
      <c r="F29" s="197"/>
      <c r="G29" s="197"/>
      <c r="H29" s="197"/>
      <c r="I29" s="197"/>
      <c r="J29" s="39" t="s">
        <v>105</v>
      </c>
      <c r="L29" s="32"/>
    </row>
    <row r="30" spans="1:16" ht="20.25" x14ac:dyDescent="0.55000000000000004">
      <c r="A30" s="46"/>
      <c r="B30" s="27"/>
      <c r="C30" s="27"/>
      <c r="D30" s="27"/>
      <c r="E30" s="27"/>
      <c r="F30" s="27"/>
      <c r="G30" s="27"/>
      <c r="H30" s="27"/>
      <c r="I30" s="27"/>
      <c r="J30" s="45"/>
    </row>
    <row r="31" spans="1:16" x14ac:dyDescent="0.25">
      <c r="B31" s="27"/>
      <c r="C31" s="138"/>
      <c r="D31" s="138"/>
      <c r="E31" s="138"/>
      <c r="F31" s="138"/>
      <c r="G31" s="138"/>
      <c r="H31" s="138"/>
      <c r="I31" s="27"/>
    </row>
    <row r="32" spans="1:16" x14ac:dyDescent="0.25">
      <c r="B32" s="27"/>
      <c r="C32" s="138"/>
      <c r="D32" s="138"/>
      <c r="E32" s="138"/>
      <c r="F32" s="138"/>
      <c r="G32" s="138"/>
      <c r="H32" s="138"/>
      <c r="I32" s="27"/>
    </row>
    <row r="33" spans="1:9" x14ac:dyDescent="0.25">
      <c r="B33" s="54"/>
      <c r="C33" s="178"/>
      <c r="D33" s="178"/>
      <c r="E33" s="178"/>
      <c r="F33" s="178"/>
      <c r="G33" s="178"/>
      <c r="H33" s="178"/>
      <c r="I33" s="54"/>
    </row>
    <row r="34" spans="1:9" ht="18" customHeight="1" x14ac:dyDescent="0.25">
      <c r="A34" s="24"/>
      <c r="B34" s="27"/>
      <c r="C34" s="138"/>
      <c r="D34" s="138"/>
      <c r="E34" s="138"/>
      <c r="F34" s="138"/>
      <c r="G34" s="138"/>
      <c r="H34" s="138"/>
      <c r="I34" s="27"/>
    </row>
    <row r="35" spans="1:9" ht="18" customHeight="1" x14ac:dyDescent="0.25">
      <c r="B35" s="27"/>
      <c r="C35" s="138"/>
      <c r="D35" s="138"/>
      <c r="E35" s="138"/>
      <c r="F35" s="138"/>
      <c r="G35" s="138"/>
      <c r="H35" s="138"/>
      <c r="I35" s="27"/>
    </row>
    <row r="36" spans="1:9" ht="18" customHeight="1" x14ac:dyDescent="0.25">
      <c r="B36" s="138"/>
      <c r="C36" s="138"/>
      <c r="D36" s="138"/>
      <c r="E36" s="138"/>
      <c r="F36" s="138"/>
      <c r="G36" s="138"/>
      <c r="H36" s="138"/>
      <c r="I36" s="27"/>
    </row>
    <row r="37" spans="1:9" x14ac:dyDescent="0.25">
      <c r="B37" s="138"/>
      <c r="C37" s="138"/>
      <c r="D37" s="138"/>
      <c r="E37" s="138"/>
      <c r="F37" s="138"/>
      <c r="G37" s="138"/>
      <c r="H37" s="138"/>
      <c r="I37" s="138"/>
    </row>
    <row r="38" spans="1:9" x14ac:dyDescent="0.25">
      <c r="C38" s="138"/>
      <c r="D38" s="138"/>
      <c r="E38" s="138"/>
      <c r="F38" s="138"/>
      <c r="G38" s="138"/>
      <c r="H38" s="138"/>
      <c r="I38" s="138"/>
    </row>
    <row r="39" spans="1:9" x14ac:dyDescent="0.25">
      <c r="C39" s="27"/>
      <c r="D39" s="27"/>
      <c r="E39" s="27"/>
      <c r="F39" s="27"/>
      <c r="G39" s="27"/>
      <c r="H39" s="27"/>
      <c r="I39" s="27"/>
    </row>
    <row r="40" spans="1:9" x14ac:dyDescent="0.25">
      <c r="C40" s="27"/>
      <c r="D40" s="27"/>
      <c r="E40" s="27"/>
      <c r="F40" s="27"/>
      <c r="G40" s="27"/>
      <c r="H40" s="27"/>
      <c r="I40" s="27"/>
    </row>
    <row r="41" spans="1:9" x14ac:dyDescent="0.25">
      <c r="C41" s="27"/>
      <c r="D41" s="27"/>
      <c r="E41" s="27"/>
      <c r="F41" s="27"/>
      <c r="G41" s="27"/>
      <c r="H41" s="27"/>
      <c r="I41" s="27"/>
    </row>
    <row r="42" spans="1:9" x14ac:dyDescent="0.25">
      <c r="C42" s="27"/>
      <c r="D42" s="27"/>
      <c r="E42" s="27"/>
      <c r="F42" s="27"/>
      <c r="G42" s="27"/>
      <c r="H42" s="27"/>
      <c r="I42" s="27"/>
    </row>
    <row r="43" spans="1:9" x14ac:dyDescent="0.25">
      <c r="C43" s="27"/>
      <c r="D43" s="27"/>
      <c r="E43" s="27"/>
      <c r="F43" s="27"/>
      <c r="G43" s="27"/>
      <c r="H43" s="27"/>
      <c r="I43" s="27"/>
    </row>
    <row r="44" spans="1:9" x14ac:dyDescent="0.25">
      <c r="C44" s="27"/>
      <c r="D44" s="27"/>
      <c r="E44" s="27"/>
      <c r="F44" s="27"/>
      <c r="G44" s="27"/>
      <c r="H44" s="27"/>
      <c r="I44" s="27"/>
    </row>
    <row r="45" spans="1:9" x14ac:dyDescent="0.25">
      <c r="C45" s="27"/>
      <c r="D45" s="27"/>
      <c r="E45" s="27"/>
      <c r="F45" s="27"/>
      <c r="G45" s="27"/>
      <c r="H45" s="27"/>
      <c r="I45" s="27"/>
    </row>
    <row r="46" spans="1:9" x14ac:dyDescent="0.25">
      <c r="C46" s="27"/>
      <c r="D46" s="27"/>
      <c r="E46" s="27"/>
      <c r="F46" s="27"/>
      <c r="G46" s="27"/>
      <c r="H46" s="27"/>
      <c r="I46" s="27"/>
    </row>
    <row r="47" spans="1:9" x14ac:dyDescent="0.25">
      <c r="C47" s="27"/>
      <c r="D47" s="27"/>
      <c r="E47" s="27"/>
      <c r="F47" s="27"/>
      <c r="G47" s="27"/>
      <c r="H47" s="27"/>
      <c r="I47" s="27"/>
    </row>
    <row r="48" spans="1:9" x14ac:dyDescent="0.25">
      <c r="C48" s="27"/>
      <c r="D48" s="27"/>
      <c r="E48" s="27"/>
      <c r="F48" s="27"/>
      <c r="G48" s="27"/>
      <c r="H48" s="27"/>
      <c r="I48" s="27"/>
    </row>
    <row r="49" spans="3:9" x14ac:dyDescent="0.25">
      <c r="C49" s="27"/>
      <c r="D49" s="27"/>
      <c r="E49" s="27"/>
      <c r="F49" s="27"/>
      <c r="G49" s="27"/>
      <c r="H49" s="27"/>
      <c r="I49" s="27"/>
    </row>
    <row r="50" spans="3:9" x14ac:dyDescent="0.25">
      <c r="C50" s="27"/>
      <c r="D50" s="27"/>
      <c r="E50" s="27"/>
      <c r="F50" s="27"/>
      <c r="G50" s="27"/>
      <c r="H50" s="27"/>
      <c r="I50" s="27"/>
    </row>
    <row r="51" spans="3:9" x14ac:dyDescent="0.25">
      <c r="C51" s="27"/>
      <c r="D51" s="27"/>
      <c r="E51" s="27"/>
      <c r="F51" s="27"/>
      <c r="G51" s="27"/>
      <c r="H51" s="27"/>
      <c r="I51" s="27"/>
    </row>
  </sheetData>
  <mergeCells count="10">
    <mergeCell ref="A28:I28"/>
    <mergeCell ref="A29:I29"/>
    <mergeCell ref="A1:J1"/>
    <mergeCell ref="A2:J2"/>
    <mergeCell ref="A5:A7"/>
    <mergeCell ref="J5:J7"/>
    <mergeCell ref="F5:I5"/>
    <mergeCell ref="A27:F27"/>
    <mergeCell ref="G27:J27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9"/>
  <sheetViews>
    <sheetView view="pageBreakPreview" zoomScale="78" zoomScaleNormal="100" zoomScaleSheetLayoutView="78" workbookViewId="0">
      <selection activeCell="B29" sqref="B29:J39"/>
    </sheetView>
  </sheetViews>
  <sheetFormatPr defaultColWidth="9" defaultRowHeight="15" x14ac:dyDescent="0.25"/>
  <cols>
    <col min="1" max="1" width="43.5703125" style="4" customWidth="1"/>
    <col min="2" max="2" width="10.5703125" style="4" customWidth="1"/>
    <col min="3" max="3" width="11.42578125" style="4" customWidth="1"/>
    <col min="4" max="5" width="10.7109375" style="4" customWidth="1"/>
    <col min="6" max="9" width="10.5703125" style="4" customWidth="1"/>
    <col min="10" max="10" width="43.5703125" style="4" customWidth="1"/>
    <col min="11" max="16384" width="9" style="4"/>
  </cols>
  <sheetData>
    <row r="1" spans="1:13" ht="20.25" customHeight="1" x14ac:dyDescent="0.25">
      <c r="A1" s="198" t="s">
        <v>132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3" ht="20.25" customHeight="1" x14ac:dyDescent="0.25">
      <c r="A2" s="199" t="s">
        <v>133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3" ht="5.099999999999999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3" ht="15" customHeight="1" x14ac:dyDescent="0.25">
      <c r="A4" s="20" t="s">
        <v>74</v>
      </c>
      <c r="B4" s="70"/>
      <c r="C4" s="70"/>
      <c r="D4" s="20"/>
      <c r="E4" s="20"/>
      <c r="F4" s="20"/>
      <c r="G4" s="20"/>
      <c r="H4" s="20"/>
      <c r="I4" s="20"/>
      <c r="J4" s="21" t="s">
        <v>76</v>
      </c>
    </row>
    <row r="5" spans="1:13" ht="15" customHeight="1" x14ac:dyDescent="0.25">
      <c r="A5" s="200" t="s">
        <v>88</v>
      </c>
      <c r="B5" s="203">
        <v>2025</v>
      </c>
      <c r="C5" s="204"/>
      <c r="D5" s="204"/>
      <c r="E5" s="205"/>
      <c r="F5" s="212">
        <v>2024</v>
      </c>
      <c r="G5" s="213"/>
      <c r="H5" s="213"/>
      <c r="I5" s="214"/>
      <c r="J5" s="206" t="s">
        <v>103</v>
      </c>
    </row>
    <row r="6" spans="1:13" ht="15" customHeight="1" x14ac:dyDescent="0.25">
      <c r="A6" s="201"/>
      <c r="B6" s="186" t="s">
        <v>168</v>
      </c>
      <c r="C6" s="182" t="s">
        <v>166</v>
      </c>
      <c r="D6" s="71" t="s">
        <v>97</v>
      </c>
      <c r="E6" s="71" t="s">
        <v>96</v>
      </c>
      <c r="F6" s="6" t="s">
        <v>162</v>
      </c>
      <c r="G6" s="30" t="s">
        <v>160</v>
      </c>
      <c r="H6" s="6" t="s">
        <v>158</v>
      </c>
      <c r="I6" s="6" t="s">
        <v>156</v>
      </c>
      <c r="J6" s="207"/>
    </row>
    <row r="7" spans="1:13" ht="15" customHeight="1" x14ac:dyDescent="0.25">
      <c r="A7" s="202"/>
      <c r="B7" s="31" t="s">
        <v>169</v>
      </c>
      <c r="C7" s="151" t="s">
        <v>167</v>
      </c>
      <c r="D7" s="7" t="s">
        <v>99</v>
      </c>
      <c r="E7" s="7" t="s">
        <v>100</v>
      </c>
      <c r="F7" s="7" t="s">
        <v>163</v>
      </c>
      <c r="G7" s="31" t="s">
        <v>161</v>
      </c>
      <c r="H7" s="7" t="s">
        <v>159</v>
      </c>
      <c r="I7" s="7" t="s">
        <v>157</v>
      </c>
      <c r="J7" s="208"/>
    </row>
    <row r="8" spans="1:13" ht="15" customHeight="1" x14ac:dyDescent="0.25">
      <c r="A8" s="113" t="s">
        <v>89</v>
      </c>
      <c r="B8" s="130">
        <v>647.20000000000005</v>
      </c>
      <c r="C8" s="121">
        <v>625.70000000000005</v>
      </c>
      <c r="D8" s="121">
        <v>809.3</v>
      </c>
      <c r="E8" s="122">
        <v>681.4</v>
      </c>
      <c r="F8" s="122">
        <v>689.2</v>
      </c>
      <c r="G8" s="122">
        <v>594.29999999999995</v>
      </c>
      <c r="H8" s="122">
        <v>520.9</v>
      </c>
      <c r="I8" s="123">
        <v>400.7</v>
      </c>
      <c r="J8" s="116" t="s">
        <v>29</v>
      </c>
      <c r="K8" s="40"/>
      <c r="M8" s="138"/>
    </row>
    <row r="9" spans="1:13" ht="15" customHeight="1" x14ac:dyDescent="0.25">
      <c r="A9" s="114" t="s">
        <v>37</v>
      </c>
      <c r="B9" s="131">
        <v>472</v>
      </c>
      <c r="C9" s="112">
        <v>479</v>
      </c>
      <c r="D9" s="112">
        <v>660.7</v>
      </c>
      <c r="E9" s="2">
        <v>549.1</v>
      </c>
      <c r="F9" s="2">
        <v>524.20000000000005</v>
      </c>
      <c r="G9" s="2">
        <v>451.6</v>
      </c>
      <c r="H9" s="2">
        <v>396.1</v>
      </c>
      <c r="I9" s="124">
        <v>304</v>
      </c>
      <c r="J9" s="117" t="s">
        <v>28</v>
      </c>
      <c r="K9" s="14"/>
      <c r="M9" s="138"/>
    </row>
    <row r="10" spans="1:13" ht="15" customHeight="1" x14ac:dyDescent="0.25">
      <c r="A10" s="114" t="s">
        <v>127</v>
      </c>
      <c r="B10" s="131">
        <v>130.80000000000001</v>
      </c>
      <c r="C10" s="112">
        <v>113.1</v>
      </c>
      <c r="D10" s="112">
        <v>115.7</v>
      </c>
      <c r="E10" s="2">
        <v>94</v>
      </c>
      <c r="F10" s="2">
        <v>123.5</v>
      </c>
      <c r="G10" s="2">
        <v>103.9</v>
      </c>
      <c r="H10" s="2">
        <v>90.5</v>
      </c>
      <c r="I10" s="124">
        <v>65.7</v>
      </c>
      <c r="J10" s="117" t="s">
        <v>126</v>
      </c>
      <c r="K10" s="14"/>
      <c r="M10" s="138"/>
    </row>
    <row r="11" spans="1:13" ht="15" customHeight="1" x14ac:dyDescent="0.25">
      <c r="A11" s="114" t="s">
        <v>90</v>
      </c>
      <c r="B11" s="131">
        <v>44.4</v>
      </c>
      <c r="C11" s="112">
        <v>33.6</v>
      </c>
      <c r="D11" s="112">
        <v>32.9</v>
      </c>
      <c r="E11" s="2">
        <v>38.299999999999997</v>
      </c>
      <c r="F11" s="2">
        <v>41.5</v>
      </c>
      <c r="G11" s="2">
        <v>38.799999999999997</v>
      </c>
      <c r="H11" s="2">
        <v>34.299999999999997</v>
      </c>
      <c r="I11" s="124">
        <v>31</v>
      </c>
      <c r="J11" s="117" t="s">
        <v>42</v>
      </c>
      <c r="K11" s="14"/>
      <c r="M11" s="138"/>
    </row>
    <row r="12" spans="1:13" ht="15" customHeight="1" x14ac:dyDescent="0.25">
      <c r="A12" s="115" t="s">
        <v>38</v>
      </c>
      <c r="B12" s="132">
        <v>6.9</v>
      </c>
      <c r="C12" s="111">
        <v>5</v>
      </c>
      <c r="D12" s="111">
        <v>4.4000000000000004</v>
      </c>
      <c r="E12" s="10">
        <v>6</v>
      </c>
      <c r="F12" s="10">
        <v>3.9</v>
      </c>
      <c r="G12" s="10">
        <v>4.5</v>
      </c>
      <c r="H12" s="10">
        <v>4.5</v>
      </c>
      <c r="I12" s="125">
        <v>4.5</v>
      </c>
      <c r="J12" s="118" t="s">
        <v>30</v>
      </c>
      <c r="K12" s="9"/>
      <c r="M12" s="138"/>
    </row>
    <row r="13" spans="1:13" ht="15" customHeight="1" x14ac:dyDescent="0.25">
      <c r="A13" s="114" t="s">
        <v>39</v>
      </c>
      <c r="B13" s="131">
        <v>3.9</v>
      </c>
      <c r="C13" s="112">
        <v>3.8</v>
      </c>
      <c r="D13" s="112">
        <v>3.3</v>
      </c>
      <c r="E13" s="2">
        <v>3.5</v>
      </c>
      <c r="F13" s="2">
        <v>2.8</v>
      </c>
      <c r="G13" s="2">
        <v>3.2</v>
      </c>
      <c r="H13" s="2">
        <v>3.2</v>
      </c>
      <c r="I13" s="124">
        <v>3.2</v>
      </c>
      <c r="J13" s="117" t="s">
        <v>31</v>
      </c>
      <c r="K13" s="14"/>
      <c r="M13" s="138"/>
    </row>
    <row r="14" spans="1:13" ht="15" customHeight="1" x14ac:dyDescent="0.25">
      <c r="A14" s="114" t="s">
        <v>25</v>
      </c>
      <c r="B14" s="131">
        <v>1.2</v>
      </c>
      <c r="C14" s="112">
        <v>1.1000000000000001</v>
      </c>
      <c r="D14" s="112">
        <v>1</v>
      </c>
      <c r="E14" s="2">
        <v>1</v>
      </c>
      <c r="F14" s="2">
        <v>0.8</v>
      </c>
      <c r="G14" s="2">
        <v>1</v>
      </c>
      <c r="H14" s="2">
        <v>1</v>
      </c>
      <c r="I14" s="124">
        <v>1</v>
      </c>
      <c r="J14" s="117" t="s">
        <v>21</v>
      </c>
      <c r="K14" s="14"/>
      <c r="M14" s="138"/>
    </row>
    <row r="15" spans="1:13" ht="15" customHeight="1" x14ac:dyDescent="0.25">
      <c r="A15" s="114" t="s">
        <v>91</v>
      </c>
      <c r="B15" s="131">
        <v>2.7</v>
      </c>
      <c r="C15" s="112">
        <v>2.7</v>
      </c>
      <c r="D15" s="112">
        <v>2.2999999999999998</v>
      </c>
      <c r="E15" s="2">
        <v>2.5</v>
      </c>
      <c r="F15" s="2">
        <v>2</v>
      </c>
      <c r="G15" s="2">
        <v>2.2000000000000002</v>
      </c>
      <c r="H15" s="2">
        <v>2.2000000000000002</v>
      </c>
      <c r="I15" s="124">
        <v>2.2000000000000002</v>
      </c>
      <c r="J15" s="117" t="s">
        <v>22</v>
      </c>
      <c r="K15" s="14"/>
      <c r="M15" s="138"/>
    </row>
    <row r="16" spans="1:13" ht="15" customHeight="1" x14ac:dyDescent="0.25">
      <c r="A16" s="114" t="s">
        <v>92</v>
      </c>
      <c r="B16" s="131">
        <v>3</v>
      </c>
      <c r="C16" s="112">
        <v>1.2</v>
      </c>
      <c r="D16" s="112">
        <v>1.1000000000000001</v>
      </c>
      <c r="E16" s="2">
        <v>2.5</v>
      </c>
      <c r="F16" s="2">
        <v>1.1000000000000001</v>
      </c>
      <c r="G16" s="2">
        <v>1.3</v>
      </c>
      <c r="H16" s="2">
        <v>1.3</v>
      </c>
      <c r="I16" s="124">
        <v>1.3</v>
      </c>
      <c r="J16" s="117" t="s">
        <v>32</v>
      </c>
      <c r="K16" s="14"/>
      <c r="M16" s="138"/>
    </row>
    <row r="17" spans="1:13" ht="15" customHeight="1" x14ac:dyDescent="0.25">
      <c r="A17" s="114" t="s">
        <v>93</v>
      </c>
      <c r="B17" s="131">
        <v>0</v>
      </c>
      <c r="C17" s="112">
        <v>0</v>
      </c>
      <c r="D17" s="112">
        <v>0</v>
      </c>
      <c r="E17" s="2">
        <v>0</v>
      </c>
      <c r="F17" s="2">
        <v>0</v>
      </c>
      <c r="G17" s="2">
        <v>0</v>
      </c>
      <c r="H17" s="2">
        <v>0</v>
      </c>
      <c r="I17" s="124">
        <v>0</v>
      </c>
      <c r="J17" s="117" t="s">
        <v>33</v>
      </c>
      <c r="K17" s="14"/>
      <c r="M17" s="138"/>
    </row>
    <row r="18" spans="1:13" ht="15" customHeight="1" x14ac:dyDescent="0.25">
      <c r="A18" s="115" t="s">
        <v>94</v>
      </c>
      <c r="B18" s="132">
        <v>-62.1</v>
      </c>
      <c r="C18" s="111">
        <v>-61.7</v>
      </c>
      <c r="D18" s="111">
        <v>-60.6</v>
      </c>
      <c r="E18" s="10">
        <v>-108.4</v>
      </c>
      <c r="F18" s="10">
        <v>-115</v>
      </c>
      <c r="G18" s="10">
        <v>-128.9</v>
      </c>
      <c r="H18" s="10">
        <v>-108.19999999999999</v>
      </c>
      <c r="I18" s="125">
        <v>-107.9</v>
      </c>
      <c r="J18" s="118" t="s">
        <v>34</v>
      </c>
      <c r="K18" s="9"/>
      <c r="M18" s="138"/>
    </row>
    <row r="19" spans="1:13" ht="15" customHeight="1" x14ac:dyDescent="0.25">
      <c r="A19" s="114" t="s">
        <v>40</v>
      </c>
      <c r="B19" s="131">
        <v>57.7</v>
      </c>
      <c r="C19" s="112">
        <v>54</v>
      </c>
      <c r="D19" s="112">
        <v>0</v>
      </c>
      <c r="E19" s="2">
        <v>0</v>
      </c>
      <c r="F19" s="2">
        <v>0</v>
      </c>
      <c r="G19" s="2">
        <v>0</v>
      </c>
      <c r="H19" s="2">
        <v>0</v>
      </c>
      <c r="I19" s="124">
        <v>0</v>
      </c>
      <c r="J19" s="117" t="s">
        <v>35</v>
      </c>
      <c r="K19" s="14"/>
      <c r="M19" s="138"/>
    </row>
    <row r="20" spans="1:13" ht="15" customHeight="1" x14ac:dyDescent="0.25">
      <c r="A20" s="114" t="s">
        <v>26</v>
      </c>
      <c r="B20" s="131">
        <v>8.6999999999999993</v>
      </c>
      <c r="C20" s="112">
        <v>0</v>
      </c>
      <c r="D20" s="112">
        <v>0</v>
      </c>
      <c r="E20" s="2">
        <v>0</v>
      </c>
      <c r="F20" s="2">
        <v>0</v>
      </c>
      <c r="G20" s="2">
        <v>0</v>
      </c>
      <c r="H20" s="2">
        <v>0</v>
      </c>
      <c r="I20" s="124">
        <v>0</v>
      </c>
      <c r="J20" s="117" t="s">
        <v>23</v>
      </c>
      <c r="K20" s="14"/>
      <c r="M20" s="138"/>
    </row>
    <row r="21" spans="1:13" ht="15" customHeight="1" x14ac:dyDescent="0.25">
      <c r="A21" s="114" t="s">
        <v>27</v>
      </c>
      <c r="B21" s="131">
        <v>49</v>
      </c>
      <c r="C21" s="112">
        <v>54</v>
      </c>
      <c r="D21" s="112">
        <v>0</v>
      </c>
      <c r="E21" s="2">
        <v>0</v>
      </c>
      <c r="F21" s="2">
        <v>0</v>
      </c>
      <c r="G21" s="2">
        <v>0</v>
      </c>
      <c r="H21" s="2">
        <v>0</v>
      </c>
      <c r="I21" s="124">
        <v>0</v>
      </c>
      <c r="J21" s="117" t="s">
        <v>24</v>
      </c>
      <c r="K21" s="14"/>
      <c r="M21" s="138"/>
    </row>
    <row r="22" spans="1:13" ht="15" customHeight="1" x14ac:dyDescent="0.25">
      <c r="A22" s="114" t="s">
        <v>41</v>
      </c>
      <c r="B22" s="131">
        <v>119.8</v>
      </c>
      <c r="C22" s="112">
        <v>115.7</v>
      </c>
      <c r="D22" s="112">
        <v>60.6</v>
      </c>
      <c r="E22" s="2">
        <v>108.4</v>
      </c>
      <c r="F22" s="2">
        <v>115</v>
      </c>
      <c r="G22" s="2">
        <v>128.9</v>
      </c>
      <c r="H22" s="2">
        <v>108.19999999999999</v>
      </c>
      <c r="I22" s="124">
        <v>107.9</v>
      </c>
      <c r="J22" s="117" t="s">
        <v>36</v>
      </c>
      <c r="K22" s="14"/>
      <c r="M22" s="138"/>
    </row>
    <row r="23" spans="1:13" ht="15" customHeight="1" x14ac:dyDescent="0.25">
      <c r="A23" s="114" t="s">
        <v>26</v>
      </c>
      <c r="B23" s="131">
        <v>114.4</v>
      </c>
      <c r="C23" s="112">
        <v>110</v>
      </c>
      <c r="D23" s="112">
        <v>55.4</v>
      </c>
      <c r="E23" s="2">
        <v>97.9</v>
      </c>
      <c r="F23" s="2">
        <v>85.1</v>
      </c>
      <c r="G23" s="2">
        <v>95.3</v>
      </c>
      <c r="H23" s="2">
        <v>80.3</v>
      </c>
      <c r="I23" s="124">
        <v>79.7</v>
      </c>
      <c r="J23" s="117" t="s">
        <v>23</v>
      </c>
      <c r="K23" s="14"/>
      <c r="M23" s="138"/>
    </row>
    <row r="24" spans="1:13" ht="15" customHeight="1" x14ac:dyDescent="0.25">
      <c r="A24" s="114" t="s">
        <v>27</v>
      </c>
      <c r="B24" s="131">
        <v>5.4</v>
      </c>
      <c r="C24" s="112">
        <v>5.7</v>
      </c>
      <c r="D24" s="112">
        <v>5.2</v>
      </c>
      <c r="E24" s="2">
        <v>10.5</v>
      </c>
      <c r="F24" s="2">
        <v>29.9</v>
      </c>
      <c r="G24" s="2">
        <v>33.6</v>
      </c>
      <c r="H24" s="2">
        <v>27.9</v>
      </c>
      <c r="I24" s="124">
        <v>28.2</v>
      </c>
      <c r="J24" s="117" t="s">
        <v>24</v>
      </c>
      <c r="K24" s="14"/>
      <c r="M24" s="138"/>
    </row>
    <row r="25" spans="1:13" ht="15" customHeight="1" x14ac:dyDescent="0.25">
      <c r="A25" s="115" t="s">
        <v>95</v>
      </c>
      <c r="B25" s="133">
        <v>30.3</v>
      </c>
      <c r="C25" s="134">
        <v>-7.3</v>
      </c>
      <c r="D25" s="134">
        <v>-11.8</v>
      </c>
      <c r="E25" s="126">
        <v>-8.6</v>
      </c>
      <c r="F25" s="126">
        <v>1.8</v>
      </c>
      <c r="G25" s="126">
        <v>1.9</v>
      </c>
      <c r="H25" s="126">
        <v>1.8</v>
      </c>
      <c r="I25" s="127">
        <v>1.5</v>
      </c>
      <c r="J25" s="118" t="s">
        <v>82</v>
      </c>
      <c r="K25" s="9"/>
      <c r="M25" s="138"/>
    </row>
    <row r="26" spans="1:13" ht="15" customHeight="1" x14ac:dyDescent="0.25">
      <c r="A26" s="140" t="s">
        <v>15</v>
      </c>
      <c r="B26" s="110">
        <v>622.29999999999995</v>
      </c>
      <c r="C26" s="185">
        <v>561.70000000000005</v>
      </c>
      <c r="D26" s="119">
        <v>741.3</v>
      </c>
      <c r="E26" s="120">
        <v>570.4</v>
      </c>
      <c r="F26" s="120">
        <v>579.9</v>
      </c>
      <c r="G26" s="120">
        <v>471.79999999999995</v>
      </c>
      <c r="H26" s="120">
        <v>419</v>
      </c>
      <c r="I26" s="120">
        <v>298.79999999999995</v>
      </c>
      <c r="J26" s="18" t="s">
        <v>16</v>
      </c>
      <c r="M26" s="138"/>
    </row>
    <row r="27" spans="1:13" ht="18" customHeight="1" x14ac:dyDescent="0.25">
      <c r="A27" s="29" t="s">
        <v>119</v>
      </c>
      <c r="B27" s="180"/>
      <c r="C27" s="64"/>
      <c r="D27" s="49"/>
      <c r="E27" s="43"/>
      <c r="F27" s="42"/>
      <c r="G27" s="42"/>
      <c r="H27" s="26"/>
      <c r="I27" s="26"/>
      <c r="J27" s="39" t="s">
        <v>108</v>
      </c>
    </row>
    <row r="28" spans="1:13" ht="18" customHeight="1" x14ac:dyDescent="0.25">
      <c r="A28" s="197" t="s">
        <v>111</v>
      </c>
      <c r="B28" s="197"/>
      <c r="C28" s="197"/>
      <c r="D28" s="197"/>
      <c r="E28" s="197"/>
      <c r="F28" s="197"/>
      <c r="G28" s="197"/>
      <c r="H28" s="197"/>
      <c r="I28" s="197"/>
      <c r="J28" s="39" t="s">
        <v>109</v>
      </c>
    </row>
    <row r="29" spans="1:13" ht="20.25" x14ac:dyDescent="0.55000000000000004">
      <c r="A29" s="46"/>
      <c r="B29" s="27"/>
      <c r="C29" s="46"/>
      <c r="D29" s="46"/>
      <c r="E29" s="27"/>
      <c r="F29" s="27"/>
      <c r="G29" s="27"/>
      <c r="H29" s="27"/>
      <c r="I29" s="27"/>
      <c r="J29" s="45"/>
    </row>
    <row r="30" spans="1:13" x14ac:dyDescent="0.25">
      <c r="B30" s="27"/>
      <c r="C30" s="27"/>
      <c r="D30" s="27"/>
      <c r="E30" s="27"/>
      <c r="F30" s="27"/>
      <c r="G30" s="27"/>
      <c r="H30" s="27"/>
      <c r="I30" s="27"/>
    </row>
    <row r="31" spans="1:13" x14ac:dyDescent="0.25">
      <c r="B31" s="27"/>
      <c r="C31" s="138"/>
      <c r="D31" s="138"/>
      <c r="E31" s="138"/>
      <c r="F31" s="138"/>
      <c r="G31" s="138"/>
      <c r="H31" s="138"/>
      <c r="I31" s="27"/>
    </row>
    <row r="32" spans="1:13" x14ac:dyDescent="0.25">
      <c r="B32" s="54"/>
      <c r="C32" s="138"/>
      <c r="D32" s="138"/>
      <c r="E32" s="138"/>
      <c r="F32" s="138"/>
      <c r="G32" s="138"/>
      <c r="H32" s="138"/>
      <c r="I32" s="54"/>
    </row>
    <row r="33" spans="1:9" x14ac:dyDescent="0.25">
      <c r="B33" s="27"/>
      <c r="C33" s="178"/>
      <c r="D33" s="178"/>
      <c r="E33" s="178"/>
      <c r="F33" s="178"/>
      <c r="G33" s="178"/>
      <c r="H33" s="178"/>
      <c r="I33" s="27"/>
    </row>
    <row r="34" spans="1:9" ht="18" customHeight="1" x14ac:dyDescent="0.25">
      <c r="A34" s="24"/>
      <c r="B34" s="27"/>
      <c r="C34" s="138"/>
      <c r="D34" s="138"/>
      <c r="E34" s="138"/>
      <c r="F34" s="138"/>
      <c r="G34" s="138"/>
      <c r="H34" s="138"/>
      <c r="I34" s="27"/>
    </row>
    <row r="35" spans="1:9" ht="18" customHeight="1" x14ac:dyDescent="0.25">
      <c r="B35" s="27"/>
      <c r="C35" s="138"/>
      <c r="D35" s="138"/>
      <c r="E35" s="138"/>
      <c r="F35" s="138"/>
      <c r="G35" s="138"/>
      <c r="H35" s="138"/>
      <c r="I35" s="27"/>
    </row>
    <row r="36" spans="1:9" ht="18" customHeight="1" x14ac:dyDescent="0.25">
      <c r="B36" s="138"/>
      <c r="C36" s="138"/>
      <c r="D36" s="138"/>
      <c r="E36" s="138"/>
      <c r="F36" s="138"/>
      <c r="G36" s="138"/>
      <c r="H36" s="138"/>
      <c r="I36" s="27"/>
    </row>
    <row r="37" spans="1:9" x14ac:dyDescent="0.25">
      <c r="B37" s="138"/>
      <c r="C37" s="138"/>
      <c r="D37" s="138"/>
      <c r="E37" s="138"/>
      <c r="F37" s="138"/>
      <c r="G37" s="138"/>
      <c r="H37" s="138"/>
      <c r="I37" s="138"/>
    </row>
    <row r="38" spans="1:9" x14ac:dyDescent="0.25">
      <c r="C38" s="27"/>
      <c r="D38" s="27"/>
      <c r="E38" s="27"/>
      <c r="F38" s="27"/>
      <c r="G38" s="27"/>
      <c r="H38" s="27"/>
      <c r="I38" s="27"/>
    </row>
    <row r="39" spans="1:9" x14ac:dyDescent="0.25">
      <c r="C39" s="27"/>
      <c r="D39" s="27"/>
      <c r="E39" s="27"/>
      <c r="F39" s="27"/>
      <c r="G39" s="27"/>
      <c r="H39" s="27"/>
      <c r="I39" s="27"/>
    </row>
    <row r="40" spans="1:9" x14ac:dyDescent="0.25">
      <c r="C40" s="27"/>
      <c r="D40" s="27"/>
      <c r="E40" s="27"/>
      <c r="F40" s="27"/>
      <c r="G40" s="27"/>
      <c r="H40" s="27"/>
      <c r="I40" s="27"/>
    </row>
    <row r="41" spans="1:9" x14ac:dyDescent="0.25">
      <c r="C41" s="27"/>
      <c r="D41" s="27"/>
      <c r="E41" s="27"/>
      <c r="F41" s="27"/>
      <c r="G41" s="27"/>
      <c r="H41" s="27"/>
      <c r="I41" s="27"/>
    </row>
    <row r="42" spans="1:9" x14ac:dyDescent="0.25">
      <c r="C42" s="27"/>
      <c r="D42" s="27"/>
      <c r="E42" s="27"/>
      <c r="F42" s="27"/>
      <c r="G42" s="27"/>
      <c r="H42" s="27"/>
      <c r="I42" s="27"/>
    </row>
    <row r="43" spans="1:9" x14ac:dyDescent="0.25">
      <c r="C43" s="27"/>
      <c r="D43" s="27"/>
      <c r="E43" s="27"/>
      <c r="F43" s="27"/>
      <c r="G43" s="27"/>
      <c r="H43" s="27"/>
      <c r="I43" s="27"/>
    </row>
    <row r="44" spans="1:9" x14ac:dyDescent="0.25">
      <c r="C44" s="27"/>
      <c r="D44" s="27"/>
      <c r="E44" s="27"/>
      <c r="F44" s="27"/>
      <c r="G44" s="27"/>
      <c r="H44" s="27"/>
      <c r="I44" s="27"/>
    </row>
    <row r="45" spans="1:9" x14ac:dyDescent="0.25">
      <c r="C45" s="27"/>
      <c r="D45" s="27"/>
      <c r="E45" s="27"/>
      <c r="F45" s="27"/>
      <c r="G45" s="27"/>
      <c r="H45" s="27"/>
      <c r="I45" s="27"/>
    </row>
    <row r="46" spans="1:9" x14ac:dyDescent="0.25">
      <c r="C46" s="27"/>
      <c r="D46" s="27"/>
      <c r="E46" s="27"/>
      <c r="F46" s="27"/>
      <c r="G46" s="27"/>
      <c r="H46" s="27"/>
      <c r="I46" s="27"/>
    </row>
    <row r="47" spans="1:9" x14ac:dyDescent="0.25">
      <c r="C47" s="27"/>
      <c r="D47" s="27"/>
      <c r="E47" s="27"/>
      <c r="F47" s="27"/>
      <c r="G47" s="27"/>
      <c r="H47" s="27"/>
      <c r="I47" s="27"/>
    </row>
    <row r="48" spans="1:9" x14ac:dyDescent="0.25">
      <c r="C48" s="27"/>
      <c r="D48" s="27"/>
      <c r="E48" s="27"/>
      <c r="F48" s="27"/>
      <c r="G48" s="27"/>
      <c r="H48" s="27"/>
      <c r="I48" s="27"/>
    </row>
    <row r="49" spans="3:9" x14ac:dyDescent="0.25">
      <c r="C49" s="27"/>
      <c r="D49" s="27"/>
      <c r="E49" s="27"/>
      <c r="F49" s="27"/>
      <c r="G49" s="27"/>
      <c r="H49" s="27"/>
      <c r="I49" s="27"/>
    </row>
  </sheetData>
  <mergeCells count="7">
    <mergeCell ref="A28:I28"/>
    <mergeCell ref="A1:J1"/>
    <mergeCell ref="A2:J2"/>
    <mergeCell ref="A5:A7"/>
    <mergeCell ref="F5:I5"/>
    <mergeCell ref="J5:J7"/>
    <mergeCell ref="B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zoomScaleNormal="100" zoomScaleSheetLayoutView="100" workbookViewId="0">
      <selection activeCell="L1" sqref="L1:L1048576"/>
    </sheetView>
  </sheetViews>
  <sheetFormatPr defaultColWidth="9" defaultRowHeight="15" x14ac:dyDescent="0.25"/>
  <cols>
    <col min="1" max="10" width="10.5703125" style="4" customWidth="1"/>
    <col min="11" max="16384" width="9" style="4"/>
  </cols>
  <sheetData>
    <row r="1" spans="1:12" ht="15" customHeight="1" x14ac:dyDescent="0.25">
      <c r="A1" s="198" t="s">
        <v>128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2" ht="31.5" customHeight="1" x14ac:dyDescent="0.25">
      <c r="A2" s="199" t="s">
        <v>129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2" ht="5.099999999999999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</row>
    <row r="4" spans="1:12" ht="15" customHeight="1" x14ac:dyDescent="0.25">
      <c r="A4" s="20" t="s">
        <v>80</v>
      </c>
      <c r="B4" s="70"/>
      <c r="C4" s="70"/>
      <c r="D4" s="20"/>
      <c r="E4" s="20"/>
      <c r="F4" s="20"/>
      <c r="G4" s="20"/>
      <c r="H4" s="20"/>
      <c r="I4" s="20"/>
      <c r="J4" s="21" t="s">
        <v>81</v>
      </c>
    </row>
    <row r="5" spans="1:12" ht="15" customHeight="1" x14ac:dyDescent="0.25">
      <c r="A5" s="221" t="s">
        <v>113</v>
      </c>
      <c r="B5" s="203">
        <v>2025</v>
      </c>
      <c r="C5" s="204"/>
      <c r="D5" s="204"/>
      <c r="E5" s="205"/>
      <c r="F5" s="203">
        <v>2024</v>
      </c>
      <c r="G5" s="204"/>
      <c r="H5" s="204"/>
      <c r="I5" s="205"/>
      <c r="J5" s="224" t="s">
        <v>114</v>
      </c>
    </row>
    <row r="6" spans="1:12" ht="20.25" customHeight="1" x14ac:dyDescent="0.25">
      <c r="A6" s="222"/>
      <c r="B6" s="136" t="s">
        <v>164</v>
      </c>
      <c r="C6" s="182" t="s">
        <v>115</v>
      </c>
      <c r="D6" s="71" t="s">
        <v>20</v>
      </c>
      <c r="E6" s="71" t="s">
        <v>17</v>
      </c>
      <c r="F6" s="136" t="s">
        <v>162</v>
      </c>
      <c r="G6" s="136" t="s">
        <v>160</v>
      </c>
      <c r="H6" s="136" t="s">
        <v>158</v>
      </c>
      <c r="I6" s="136" t="s">
        <v>156</v>
      </c>
      <c r="J6" s="225"/>
    </row>
    <row r="7" spans="1:12" ht="14.25" customHeight="1" x14ac:dyDescent="0.25">
      <c r="A7" s="223"/>
      <c r="B7" s="142" t="s">
        <v>165</v>
      </c>
      <c r="C7" s="184" t="s">
        <v>98</v>
      </c>
      <c r="D7" s="143" t="s">
        <v>19</v>
      </c>
      <c r="E7" s="143" t="s">
        <v>18</v>
      </c>
      <c r="F7" s="142" t="s">
        <v>163</v>
      </c>
      <c r="G7" s="142" t="s">
        <v>161</v>
      </c>
      <c r="H7" s="142" t="s">
        <v>159</v>
      </c>
      <c r="I7" s="142" t="s">
        <v>157</v>
      </c>
      <c r="J7" s="226"/>
    </row>
    <row r="8" spans="1:12" ht="15" customHeight="1" x14ac:dyDescent="0.25">
      <c r="A8" s="62" t="s">
        <v>83</v>
      </c>
      <c r="B8" s="179">
        <v>596</v>
      </c>
      <c r="C8" s="106">
        <v>577.79999999999995</v>
      </c>
      <c r="D8" s="106">
        <v>569.29999999999995</v>
      </c>
      <c r="E8" s="106">
        <v>583.4</v>
      </c>
      <c r="F8" s="106">
        <v>588.80000000000007</v>
      </c>
      <c r="G8" s="106">
        <v>581</v>
      </c>
      <c r="H8" s="106">
        <v>562.80000000000007</v>
      </c>
      <c r="I8" s="107">
        <v>541.80000000000007</v>
      </c>
      <c r="J8" s="107" t="s">
        <v>84</v>
      </c>
      <c r="L8" s="22"/>
    </row>
    <row r="9" spans="1:12" ht="15" customHeight="1" x14ac:dyDescent="0.25">
      <c r="A9" s="61" t="s">
        <v>85</v>
      </c>
      <c r="B9" s="135">
        <v>983.1</v>
      </c>
      <c r="C9" s="1">
        <v>983.9</v>
      </c>
      <c r="D9" s="1">
        <v>970.9</v>
      </c>
      <c r="E9" s="1">
        <v>966.6</v>
      </c>
      <c r="F9" s="1">
        <v>1002.5</v>
      </c>
      <c r="G9" s="1">
        <v>985.6</v>
      </c>
      <c r="H9" s="1">
        <v>952.7</v>
      </c>
      <c r="I9" s="56">
        <v>915.7</v>
      </c>
      <c r="J9" s="56" t="s">
        <v>86</v>
      </c>
      <c r="L9" s="22"/>
    </row>
    <row r="10" spans="1:12" ht="15" customHeight="1" x14ac:dyDescent="0.25">
      <c r="A10" s="58" t="s">
        <v>87</v>
      </c>
      <c r="B10" s="57">
        <v>76.3</v>
      </c>
      <c r="C10" s="52">
        <v>32.9</v>
      </c>
      <c r="D10" s="52">
        <v>31.9</v>
      </c>
      <c r="E10" s="52">
        <v>71</v>
      </c>
      <c r="F10" s="52">
        <v>35.5</v>
      </c>
      <c r="G10" s="52">
        <v>40.299999999999997</v>
      </c>
      <c r="H10" s="52">
        <v>42.3</v>
      </c>
      <c r="I10" s="53">
        <v>42.9</v>
      </c>
      <c r="J10" s="53" t="s">
        <v>101</v>
      </c>
      <c r="L10" s="22"/>
    </row>
    <row r="11" spans="1:12" ht="17.25" customHeight="1" x14ac:dyDescent="0.25">
      <c r="A11" s="220"/>
      <c r="B11" s="220"/>
      <c r="C11" s="220"/>
      <c r="D11" s="220"/>
      <c r="E11" s="220"/>
      <c r="F11" s="220"/>
      <c r="G11" s="220"/>
      <c r="H11" s="220"/>
      <c r="I11" s="220"/>
      <c r="J11" s="23"/>
    </row>
    <row r="13" spans="1:12" ht="14.25" customHeight="1" x14ac:dyDescent="0.25">
      <c r="A13" s="198" t="s">
        <v>130</v>
      </c>
      <c r="B13" s="198"/>
      <c r="C13" s="198"/>
      <c r="D13" s="198"/>
      <c r="E13" s="198"/>
      <c r="F13" s="198"/>
      <c r="G13" s="198"/>
      <c r="H13" s="198"/>
      <c r="I13" s="198"/>
      <c r="J13" s="198"/>
    </row>
    <row r="14" spans="1:12" ht="19.5" customHeight="1" x14ac:dyDescent="0.25">
      <c r="A14" s="199" t="s">
        <v>131</v>
      </c>
      <c r="B14" s="199"/>
      <c r="C14" s="199"/>
      <c r="D14" s="199"/>
      <c r="E14" s="199"/>
      <c r="F14" s="199"/>
      <c r="G14" s="199"/>
      <c r="H14" s="199"/>
      <c r="I14" s="199"/>
      <c r="J14" s="199"/>
    </row>
    <row r="15" spans="1:12" ht="4.5" customHeight="1" x14ac:dyDescent="0.25">
      <c r="A15" s="33"/>
      <c r="B15" s="181"/>
      <c r="C15" s="65"/>
      <c r="D15" s="50"/>
      <c r="E15" s="41"/>
      <c r="F15" s="38"/>
      <c r="G15" s="36"/>
      <c r="H15" s="33"/>
      <c r="I15" s="33"/>
      <c r="J15" s="33"/>
    </row>
    <row r="16" spans="1:12" ht="40.5" x14ac:dyDescent="0.25">
      <c r="A16" s="20" t="s">
        <v>80</v>
      </c>
      <c r="B16" s="70"/>
      <c r="C16" s="70"/>
      <c r="D16" s="20"/>
      <c r="E16" s="20"/>
      <c r="F16" s="20"/>
      <c r="G16" s="20"/>
      <c r="H16" s="20"/>
      <c r="I16" s="20"/>
      <c r="J16" s="21" t="s">
        <v>81</v>
      </c>
    </row>
    <row r="17" spans="1:12" ht="14.25" customHeight="1" x14ac:dyDescent="0.25">
      <c r="A17" s="221" t="s">
        <v>116</v>
      </c>
      <c r="B17" s="203">
        <v>2025</v>
      </c>
      <c r="C17" s="204"/>
      <c r="D17" s="204"/>
      <c r="E17" s="205"/>
      <c r="F17" s="203">
        <v>2024</v>
      </c>
      <c r="G17" s="204"/>
      <c r="H17" s="204"/>
      <c r="I17" s="205"/>
      <c r="J17" s="224" t="s">
        <v>117</v>
      </c>
    </row>
    <row r="18" spans="1:12" ht="20.25" customHeight="1" x14ac:dyDescent="0.25">
      <c r="A18" s="222"/>
      <c r="B18" s="136" t="s">
        <v>164</v>
      </c>
      <c r="C18" s="182" t="s">
        <v>115</v>
      </c>
      <c r="D18" s="71" t="s">
        <v>20</v>
      </c>
      <c r="E18" s="71" t="s">
        <v>17</v>
      </c>
      <c r="F18" s="136" t="s">
        <v>162</v>
      </c>
      <c r="G18" s="136" t="s">
        <v>160</v>
      </c>
      <c r="H18" s="136" t="s">
        <v>158</v>
      </c>
      <c r="I18" s="136" t="s">
        <v>156</v>
      </c>
      <c r="J18" s="225"/>
    </row>
    <row r="19" spans="1:12" ht="14.25" customHeight="1" x14ac:dyDescent="0.25">
      <c r="A19" s="223"/>
      <c r="B19" s="142" t="s">
        <v>165</v>
      </c>
      <c r="C19" s="184" t="s">
        <v>98</v>
      </c>
      <c r="D19" s="143" t="s">
        <v>19</v>
      </c>
      <c r="E19" s="143" t="s">
        <v>18</v>
      </c>
      <c r="F19" s="142" t="s">
        <v>163</v>
      </c>
      <c r="G19" s="142" t="s">
        <v>161</v>
      </c>
      <c r="H19" s="142" t="s">
        <v>159</v>
      </c>
      <c r="I19" s="142" t="s">
        <v>157</v>
      </c>
      <c r="J19" s="226"/>
    </row>
    <row r="20" spans="1:12" x14ac:dyDescent="0.25">
      <c r="A20" s="60" t="s">
        <v>83</v>
      </c>
      <c r="B20" s="179">
        <v>855.5</v>
      </c>
      <c r="C20" s="106">
        <v>805.5</v>
      </c>
      <c r="D20" s="106">
        <v>794.8</v>
      </c>
      <c r="E20" s="106">
        <v>748.1</v>
      </c>
      <c r="F20" s="106">
        <v>814.1</v>
      </c>
      <c r="G20" s="106">
        <v>779.40000000000009</v>
      </c>
      <c r="H20" s="106">
        <v>740.40000000000009</v>
      </c>
      <c r="I20" s="107">
        <v>716.1</v>
      </c>
      <c r="J20" s="107" t="s">
        <v>84</v>
      </c>
      <c r="L20" s="22"/>
    </row>
    <row r="21" spans="1:12" x14ac:dyDescent="0.25">
      <c r="A21" s="59" t="s">
        <v>85</v>
      </c>
      <c r="B21" s="135">
        <v>1291.4000000000001</v>
      </c>
      <c r="C21" s="1">
        <v>1223.2</v>
      </c>
      <c r="D21" s="1">
        <v>1146.5</v>
      </c>
      <c r="E21" s="1">
        <v>1120.4000000000001</v>
      </c>
      <c r="F21" s="1">
        <v>1231.3999999999999</v>
      </c>
      <c r="G21" s="1">
        <v>1205.7</v>
      </c>
      <c r="H21" s="1">
        <v>1154.7</v>
      </c>
      <c r="I21" s="56">
        <v>1152.2</v>
      </c>
      <c r="J21" s="56" t="s">
        <v>86</v>
      </c>
    </row>
    <row r="22" spans="1:12" x14ac:dyDescent="0.25">
      <c r="A22" s="58" t="s">
        <v>87</v>
      </c>
      <c r="B22" s="57">
        <v>270.2</v>
      </c>
      <c r="C22" s="52">
        <v>245</v>
      </c>
      <c r="D22" s="52">
        <v>324.2</v>
      </c>
      <c r="E22" s="52">
        <v>250.5</v>
      </c>
      <c r="F22" s="52">
        <v>256.5</v>
      </c>
      <c r="G22" s="52">
        <v>209.6</v>
      </c>
      <c r="H22" s="52">
        <v>187</v>
      </c>
      <c r="I22" s="53">
        <v>134</v>
      </c>
      <c r="J22" s="53" t="s">
        <v>101</v>
      </c>
    </row>
    <row r="23" spans="1:12" ht="25.5" customHeight="1" x14ac:dyDescent="0.25">
      <c r="A23" s="194" t="s">
        <v>107</v>
      </c>
      <c r="B23" s="218"/>
      <c r="C23" s="218"/>
      <c r="D23" s="218"/>
      <c r="E23" s="218"/>
      <c r="F23" s="218"/>
      <c r="G23" s="219" t="s">
        <v>106</v>
      </c>
      <c r="H23" s="219"/>
      <c r="I23" s="219"/>
      <c r="J23" s="209"/>
    </row>
    <row r="24" spans="1:12" ht="21" customHeight="1" x14ac:dyDescent="0.25">
      <c r="A24" s="197" t="s">
        <v>118</v>
      </c>
      <c r="B24" s="197"/>
      <c r="C24" s="197"/>
      <c r="D24" s="197"/>
      <c r="E24" s="197"/>
      <c r="F24" s="197"/>
      <c r="G24" s="197"/>
      <c r="H24" s="197"/>
      <c r="I24" s="197"/>
      <c r="J24" s="39" t="s">
        <v>104</v>
      </c>
    </row>
    <row r="25" spans="1:12" ht="21" customHeight="1" x14ac:dyDescent="0.25">
      <c r="A25" s="197" t="s">
        <v>110</v>
      </c>
      <c r="B25" s="197"/>
      <c r="C25" s="197"/>
      <c r="D25" s="197"/>
      <c r="E25" s="197"/>
      <c r="F25" s="197"/>
      <c r="G25" s="197"/>
      <c r="H25" s="197"/>
      <c r="I25" s="197"/>
      <c r="J25" s="39" t="s">
        <v>105</v>
      </c>
    </row>
    <row r="34" spans="3:9" ht="18" customHeight="1" x14ac:dyDescent="0.25"/>
    <row r="35" spans="3:9" ht="18" customHeight="1" x14ac:dyDescent="0.25"/>
    <row r="36" spans="3:9" ht="18" customHeight="1" x14ac:dyDescent="0.25"/>
    <row r="37" spans="3:9" x14ac:dyDescent="0.25">
      <c r="C37" s="19"/>
      <c r="D37" s="19"/>
      <c r="E37" s="19"/>
      <c r="F37" s="19"/>
      <c r="G37" s="19"/>
      <c r="H37" s="19"/>
      <c r="I37" s="19"/>
    </row>
    <row r="38" spans="3:9" x14ac:dyDescent="0.25">
      <c r="C38" s="19"/>
      <c r="D38" s="19"/>
      <c r="E38" s="19"/>
      <c r="F38" s="19"/>
      <c r="G38" s="19"/>
      <c r="H38" s="19"/>
      <c r="I38" s="19"/>
    </row>
    <row r="39" spans="3:9" x14ac:dyDescent="0.25">
      <c r="C39" s="19"/>
      <c r="D39" s="19"/>
      <c r="E39" s="19"/>
      <c r="F39" s="19"/>
      <c r="G39" s="19"/>
      <c r="H39" s="19"/>
      <c r="I39" s="19"/>
    </row>
    <row r="40" spans="3:9" x14ac:dyDescent="0.25">
      <c r="C40" s="19"/>
      <c r="D40" s="19"/>
      <c r="E40" s="19"/>
      <c r="F40" s="19"/>
      <c r="G40" s="19"/>
      <c r="H40" s="19"/>
      <c r="I40" s="19"/>
    </row>
  </sheetData>
  <mergeCells count="17">
    <mergeCell ref="A1:J1"/>
    <mergeCell ref="A2:J2"/>
    <mergeCell ref="A5:A7"/>
    <mergeCell ref="J5:J7"/>
    <mergeCell ref="F5:I5"/>
    <mergeCell ref="B5:E5"/>
    <mergeCell ref="A24:I24"/>
    <mergeCell ref="A25:I25"/>
    <mergeCell ref="A11:I11"/>
    <mergeCell ref="A13:J13"/>
    <mergeCell ref="A14:J14"/>
    <mergeCell ref="A17:A19"/>
    <mergeCell ref="J17:J19"/>
    <mergeCell ref="F17:I17"/>
    <mergeCell ref="A23:F23"/>
    <mergeCell ref="G23:J23"/>
    <mergeCell ref="B17:E1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68" firstPageNumber="13" orientation="landscape" useFirstPageNumber="1" r:id="rId1"/>
  <headerFooter>
    <oddHeader>&amp;L&amp;"Arial,Regular"&amp;8PCBS: Press Report, Quarterly National Accounts (fourth Quarter 2025)&amp;R&amp;1&amp;K00+000ء&amp;"Simplified Arabic,Regular"&amp;8&amp;K01+000PCBS:التقرير الصحفي، للحسابات القومية الربعية (الربع لرابع 2025)</oddHeader>
    <oddFooter>&amp;C13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T1-1</vt:lpstr>
      <vt:lpstr>T1-2 </vt:lpstr>
      <vt:lpstr>T1-3</vt:lpstr>
      <vt:lpstr>T2-1</vt:lpstr>
      <vt:lpstr>T2-2</vt:lpstr>
      <vt:lpstr>T2-3</vt:lpstr>
      <vt:lpstr>T3-1</vt:lpstr>
      <vt:lpstr>T3-2</vt:lpstr>
      <vt:lpstr>T3-3 </vt:lpstr>
      <vt:lpstr>T4-1 </vt:lpstr>
      <vt:lpstr>T4-2 </vt:lpstr>
      <vt:lpstr>T4-3 </vt:lpstr>
      <vt:lpstr>Table 5; 6</vt:lpstr>
      <vt:lpstr>'T1-1'!Print_Area</vt:lpstr>
      <vt:lpstr>'T1-2 '!Print_Area</vt:lpstr>
      <vt:lpstr>'T1-3'!Print_Area</vt:lpstr>
      <vt:lpstr>'T2-1'!Print_Area</vt:lpstr>
      <vt:lpstr>'T2-2'!Print_Area</vt:lpstr>
      <vt:lpstr>'T2-3'!Print_Area</vt:lpstr>
      <vt:lpstr>'T3-1'!Print_Area</vt:lpstr>
      <vt:lpstr>'T3-2'!Print_Area</vt:lpstr>
      <vt:lpstr>'T3-3 '!Print_Area</vt:lpstr>
      <vt:lpstr>'T4-1 '!Print_Area</vt:lpstr>
      <vt:lpstr>'T4-2 '!Print_Area</vt:lpstr>
      <vt:lpstr>'T4-3 '!Print_Area</vt:lpstr>
      <vt:lpstr>'Table 5;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Ahmad  Omar</cp:lastModifiedBy>
  <cp:lastPrinted>2026-01-11T10:03:16Z</cp:lastPrinted>
  <dcterms:created xsi:type="dcterms:W3CDTF">2011-08-29T08:20:30Z</dcterms:created>
  <dcterms:modified xsi:type="dcterms:W3CDTF">2026-03-29T09:01:13Z</dcterms:modified>
</cp:coreProperties>
</file>