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G:\C إحصاءات النقل والإتصالات\النقل والاتصالات 2024\"/>
    </mc:Choice>
  </mc:AlternateContent>
  <bookViews>
    <workbookView xWindow="-120" yWindow="-120" windowWidth="24240" windowHeight="13740" tabRatio="775" firstSheet="6" activeTab="19"/>
  </bookViews>
  <sheets>
    <sheet name="tab1" sheetId="116" r:id="rId1"/>
    <sheet name="tab2" sheetId="162" r:id="rId2"/>
    <sheet name="tab3" sheetId="89" r:id="rId3"/>
    <sheet name="tab4" sheetId="90" r:id="rId4"/>
    <sheet name="tab5" sheetId="111" r:id="rId5"/>
    <sheet name="tab6" sheetId="145" r:id="rId6"/>
    <sheet name="tab7" sheetId="72" r:id="rId7"/>
    <sheet name="tab8" sheetId="71" r:id="rId8"/>
    <sheet name="tab9" sheetId="84" r:id="rId9"/>
    <sheet name="tab10" sheetId="131" r:id="rId10"/>
    <sheet name="tab11" sheetId="148" r:id="rId11"/>
    <sheet name="tab12" sheetId="127" r:id="rId12"/>
    <sheet name="tab 13" sheetId="128" r:id="rId13"/>
    <sheet name="tab14" sheetId="129" r:id="rId14"/>
    <sheet name="tab15" sheetId="43" r:id="rId15"/>
    <sheet name="tab16" sheetId="143" r:id="rId16"/>
    <sheet name="tab17" sheetId="133" r:id="rId17"/>
    <sheet name="tab18" sheetId="36" r:id="rId18"/>
    <sheet name="tab19." sheetId="164" r:id="rId19"/>
    <sheet name="tab20." sheetId="37" r:id="rId20"/>
    <sheet name="tab21" sheetId="134" r:id="rId21"/>
    <sheet name="tab22" sheetId="146" r:id="rId22"/>
  </sheets>
  <definedNames>
    <definedName name="_air1">#REF!</definedName>
    <definedName name="_xlnm._FilterDatabase" localSheetId="14" hidden="1">'tab15'!#REF!</definedName>
    <definedName name="ah" localSheetId="17">#REF!</definedName>
    <definedName name="ah" localSheetId="19">#REF!</definedName>
    <definedName name="ah">#REF!</definedName>
    <definedName name="air">#REF!</definedName>
    <definedName name="eh" localSheetId="17">#REF!</definedName>
    <definedName name="eh" localSheetId="19">#REF!</definedName>
    <definedName name="eh">#REF!</definedName>
    <definedName name="fdkfd" localSheetId="17">#REF!</definedName>
    <definedName name="fdkfd" localSheetId="19">#REF!</definedName>
    <definedName name="fdkfd">#REF!</definedName>
    <definedName name="forms" localSheetId="17">#REF!</definedName>
    <definedName name="forms" localSheetId="19">#REF!</definedName>
    <definedName name="forms">#REF!</definedName>
    <definedName name="hhhhh">#REF!</definedName>
    <definedName name="_xlnm.Print_Area" localSheetId="0">'tab1'!$A$1:$G$15</definedName>
    <definedName name="_xlnm.Print_Area" localSheetId="9">'tab10'!$A$1:$E$27</definedName>
    <definedName name="_xlnm.Print_Area" localSheetId="10">'tab11'!$A$1:$L$17</definedName>
    <definedName name="_xlnm.Print_Area" localSheetId="11">'tab12'!$A$1:$H$12</definedName>
    <definedName name="_xlnm.Print_Area" localSheetId="13">'tab14'!$A$1:$F$19</definedName>
    <definedName name="_xlnm.Print_Area" localSheetId="14">'tab15'!$A$1:$J$20,'tab15'!$A$22:$J$45</definedName>
    <definedName name="_xlnm.Print_Area" localSheetId="16">'tab17'!$A$1:$F$21</definedName>
    <definedName name="_xlnm.Print_Area" localSheetId="17">'tab18'!$A$1:$E$26</definedName>
    <definedName name="_xlnm.Print_Area" localSheetId="18">'tab19.'!$A$1:$N$22</definedName>
    <definedName name="_xlnm.Print_Area" localSheetId="19">'tab20.'!$A$1:$E$22</definedName>
    <definedName name="_xlnm.Print_Area" localSheetId="20">'tab21'!$A$1:$G$28</definedName>
    <definedName name="_xlnm.Print_Area" localSheetId="21">'tab22'!$A$1:$E$21</definedName>
    <definedName name="_xlnm.Print_Area" localSheetId="2">'tab3'!$A$1:$M$20</definedName>
    <definedName name="_xlnm.Print_Area" localSheetId="3">'tab4'!$A$1:$M$19</definedName>
    <definedName name="_xlnm.Print_Area" localSheetId="4">'tab5'!$A$1:$I$21</definedName>
    <definedName name="_xlnm.Print_Area" localSheetId="5">'tab6'!$A$1:$N$20</definedName>
    <definedName name="_xlnm.Print_Area" localSheetId="6">'tab7'!$A$1:$C$18</definedName>
    <definedName name="_xlnm.Print_Area" localSheetId="7">'tab8'!$A$1:$F$19</definedName>
    <definedName name="st" localSheetId="17">#REF!</definedName>
    <definedName name="st" localSheetId="19">#REF!</definedName>
    <definedName name="st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146" l="1"/>
  <c r="B17" i="143" l="1"/>
  <c r="I20" i="43"/>
  <c r="B7" i="37" l="1"/>
  <c r="E14" i="148" l="1"/>
  <c r="D14" i="148"/>
  <c r="C11" i="148"/>
  <c r="B16" i="84"/>
  <c r="B14" i="84"/>
  <c r="C6" i="145"/>
  <c r="D6" i="145"/>
  <c r="E6" i="145"/>
  <c r="F6" i="145"/>
  <c r="G6" i="145"/>
  <c r="H6" i="145"/>
  <c r="I6" i="145"/>
  <c r="J6" i="145"/>
  <c r="K6" i="145"/>
  <c r="L6" i="145"/>
  <c r="M6" i="145"/>
  <c r="C17" i="128"/>
  <c r="C16" i="128"/>
  <c r="C15" i="128"/>
  <c r="C14" i="128"/>
  <c r="C13" i="128"/>
  <c r="C12" i="128"/>
  <c r="C11" i="128"/>
  <c r="C10" i="128"/>
  <c r="C9" i="128"/>
  <c r="C8" i="128"/>
  <c r="C7" i="128"/>
  <c r="O6" i="128"/>
  <c r="N6" i="128"/>
  <c r="M6" i="128"/>
  <c r="L6" i="128"/>
  <c r="K6" i="128"/>
  <c r="J6" i="128"/>
  <c r="I6" i="128"/>
  <c r="H6" i="128"/>
  <c r="G6" i="128"/>
  <c r="F6" i="128"/>
  <c r="E6" i="128"/>
  <c r="D6" i="128"/>
  <c r="B6" i="128"/>
  <c r="C8" i="133"/>
  <c r="E7" i="127"/>
  <c r="C6" i="128" l="1"/>
  <c r="D11" i="162"/>
  <c r="B8" i="146"/>
  <c r="B9" i="146"/>
  <c r="B10" i="146"/>
  <c r="B11" i="146"/>
  <c r="B12" i="146"/>
  <c r="B13" i="146"/>
  <c r="B14" i="146"/>
  <c r="B16" i="146"/>
  <c r="B17" i="146"/>
  <c r="B18" i="146"/>
  <c r="B7" i="146"/>
  <c r="C8" i="164"/>
  <c r="C9" i="164"/>
  <c r="C10" i="164"/>
  <c r="C11" i="164"/>
  <c r="C12" i="164"/>
  <c r="C13" i="164"/>
  <c r="C14" i="164"/>
  <c r="C15" i="164"/>
  <c r="C16" i="164"/>
  <c r="C17" i="164"/>
  <c r="C18" i="164"/>
  <c r="C7" i="164"/>
  <c r="D8" i="164"/>
  <c r="D9" i="164"/>
  <c r="D10" i="164"/>
  <c r="D11" i="164"/>
  <c r="D12" i="164"/>
  <c r="D13" i="164"/>
  <c r="D14" i="164"/>
  <c r="D15" i="164"/>
  <c r="D16" i="164"/>
  <c r="D17" i="164"/>
  <c r="D18" i="164"/>
  <c r="D7" i="164"/>
  <c r="E8" i="164"/>
  <c r="E9" i="164"/>
  <c r="E10" i="164"/>
  <c r="E11" i="164"/>
  <c r="E12" i="164"/>
  <c r="E13" i="164"/>
  <c r="E14" i="164"/>
  <c r="E15" i="164"/>
  <c r="E16" i="164"/>
  <c r="E17" i="164"/>
  <c r="E18" i="164"/>
  <c r="E7" i="164"/>
  <c r="H8" i="164"/>
  <c r="H9" i="164"/>
  <c r="H10" i="164"/>
  <c r="H11" i="164"/>
  <c r="H12" i="164"/>
  <c r="H13" i="164"/>
  <c r="H14" i="164"/>
  <c r="H15" i="164"/>
  <c r="H16" i="164"/>
  <c r="H17" i="164"/>
  <c r="H18" i="164"/>
  <c r="H7" i="164"/>
  <c r="K8" i="164"/>
  <c r="K9" i="164"/>
  <c r="K10" i="164"/>
  <c r="K11" i="164"/>
  <c r="K12" i="164"/>
  <c r="K13" i="164"/>
  <c r="K14" i="164"/>
  <c r="K15" i="164"/>
  <c r="K16" i="164"/>
  <c r="K17" i="164"/>
  <c r="K18" i="164"/>
  <c r="K7" i="164"/>
  <c r="B8" i="37"/>
  <c r="B9" i="37"/>
  <c r="B10" i="37"/>
  <c r="B11" i="37"/>
  <c r="B12" i="37"/>
  <c r="B13" i="37"/>
  <c r="B14" i="37"/>
  <c r="B15" i="37"/>
  <c r="B16" i="37"/>
  <c r="B17" i="37"/>
  <c r="B18" i="37"/>
  <c r="C19" i="37"/>
  <c r="D19" i="37"/>
  <c r="B18" i="164" l="1"/>
  <c r="B17" i="164"/>
  <c r="B9" i="164"/>
  <c r="B10" i="164"/>
  <c r="B19" i="37"/>
  <c r="B14" i="164"/>
  <c r="B13" i="164"/>
  <c r="B15" i="164"/>
  <c r="B7" i="164"/>
  <c r="B11" i="164"/>
  <c r="B16" i="164"/>
  <c r="B8" i="164"/>
  <c r="B12" i="164"/>
  <c r="B7" i="143"/>
  <c r="B8" i="143"/>
  <c r="B9" i="143"/>
  <c r="B10" i="143"/>
  <c r="B11" i="143"/>
  <c r="B12" i="143"/>
  <c r="B13" i="143"/>
  <c r="B14" i="143"/>
  <c r="B15" i="143"/>
  <c r="B16" i="143"/>
  <c r="B6" i="143"/>
  <c r="C18" i="143"/>
  <c r="D18" i="143"/>
  <c r="E18" i="143"/>
  <c r="F18" i="143"/>
  <c r="G18" i="143"/>
  <c r="H18" i="143"/>
  <c r="I18" i="143"/>
  <c r="J18" i="143"/>
  <c r="B7" i="133"/>
  <c r="B30" i="43"/>
  <c r="B31" i="43"/>
  <c r="B32" i="43"/>
  <c r="B33" i="43"/>
  <c r="B34" i="43"/>
  <c r="B35" i="43"/>
  <c r="B36" i="43"/>
  <c r="B37" i="43"/>
  <c r="B38" i="43"/>
  <c r="B39" i="43"/>
  <c r="B40" i="43"/>
  <c r="B29" i="43"/>
  <c r="C30" i="43"/>
  <c r="C31" i="43"/>
  <c r="C32" i="43"/>
  <c r="C33" i="43"/>
  <c r="C34" i="43"/>
  <c r="C35" i="43"/>
  <c r="C36" i="43"/>
  <c r="C37" i="43"/>
  <c r="C38" i="43"/>
  <c r="C39" i="43"/>
  <c r="C40" i="43"/>
  <c r="C29" i="43"/>
  <c r="D41" i="43"/>
  <c r="E41" i="43"/>
  <c r="F41" i="43"/>
  <c r="G41" i="43"/>
  <c r="H41" i="43"/>
  <c r="I41" i="43"/>
  <c r="B20" i="43"/>
  <c r="C20" i="43"/>
  <c r="D20" i="43"/>
  <c r="E20" i="43"/>
  <c r="F20" i="43"/>
  <c r="G20" i="43"/>
  <c r="H20" i="43"/>
  <c r="B8" i="84"/>
  <c r="B9" i="84"/>
  <c r="B10" i="84"/>
  <c r="B11" i="84"/>
  <c r="B12" i="84"/>
  <c r="B13" i="84"/>
  <c r="B17" i="84"/>
  <c r="B7" i="84"/>
  <c r="C6" i="84"/>
  <c r="D6" i="84"/>
  <c r="E6" i="84"/>
  <c r="F14" i="148"/>
  <c r="G14" i="148"/>
  <c r="H14" i="148"/>
  <c r="I14" i="148"/>
  <c r="J14" i="148"/>
  <c r="C7" i="148"/>
  <c r="C8" i="148"/>
  <c r="C9" i="148"/>
  <c r="C10" i="148"/>
  <c r="C12" i="148"/>
  <c r="C13" i="148"/>
  <c r="C6" i="148"/>
  <c r="B8" i="129"/>
  <c r="B9" i="129"/>
  <c r="B10" i="129"/>
  <c r="B11" i="129"/>
  <c r="B12" i="129"/>
  <c r="B13" i="129"/>
  <c r="B14" i="129"/>
  <c r="B15" i="129"/>
  <c r="B16" i="129"/>
  <c r="B17" i="129"/>
  <c r="B7" i="129"/>
  <c r="C6" i="111"/>
  <c r="D6" i="111"/>
  <c r="E6" i="111"/>
  <c r="B7" i="111"/>
  <c r="B8" i="111"/>
  <c r="B9" i="111"/>
  <c r="B10" i="111"/>
  <c r="B11" i="111"/>
  <c r="B12" i="111"/>
  <c r="B13" i="111"/>
  <c r="B14" i="111"/>
  <c r="B15" i="111"/>
  <c r="B16" i="111"/>
  <c r="B17" i="111"/>
  <c r="B18" i="111"/>
  <c r="H6" i="111"/>
  <c r="F6" i="111"/>
  <c r="G6" i="111"/>
  <c r="B7" i="145"/>
  <c r="B8" i="145"/>
  <c r="B9" i="145"/>
  <c r="B10" i="145"/>
  <c r="B11" i="145"/>
  <c r="B12" i="145"/>
  <c r="B13" i="145"/>
  <c r="B14" i="145"/>
  <c r="B15" i="145"/>
  <c r="B16" i="145"/>
  <c r="B17" i="145"/>
  <c r="B18" i="145"/>
  <c r="C6" i="90"/>
  <c r="D6" i="90"/>
  <c r="E6" i="90"/>
  <c r="F6" i="90"/>
  <c r="G6" i="90"/>
  <c r="H6" i="90"/>
  <c r="I6" i="90"/>
  <c r="J6" i="90"/>
  <c r="K6" i="90"/>
  <c r="L6" i="90"/>
  <c r="B8" i="90"/>
  <c r="B9" i="90"/>
  <c r="B10" i="90"/>
  <c r="B11" i="90"/>
  <c r="B12" i="90"/>
  <c r="B13" i="90"/>
  <c r="B14" i="90"/>
  <c r="B15" i="90"/>
  <c r="B16" i="90"/>
  <c r="B17" i="90"/>
  <c r="B7" i="90"/>
  <c r="D18" i="162"/>
  <c r="C6" i="89"/>
  <c r="D6" i="89"/>
  <c r="E6" i="89"/>
  <c r="F6" i="89"/>
  <c r="G6" i="89"/>
  <c r="H6" i="89"/>
  <c r="I6" i="89"/>
  <c r="J6" i="89"/>
  <c r="K6" i="89"/>
  <c r="L6" i="89"/>
  <c r="B6" i="145" l="1"/>
  <c r="B41" i="43"/>
  <c r="C41" i="43"/>
  <c r="B18" i="143"/>
  <c r="B6" i="129"/>
  <c r="B6" i="84"/>
  <c r="C14" i="148"/>
  <c r="B6" i="90"/>
  <c r="B6" i="111"/>
  <c r="C18" i="133"/>
  <c r="C9" i="133"/>
  <c r="C10" i="133"/>
  <c r="C11" i="133"/>
  <c r="C12" i="133"/>
  <c r="C13" i="133"/>
  <c r="C14" i="133"/>
  <c r="C15" i="133"/>
  <c r="C16" i="133"/>
  <c r="C17" i="133"/>
  <c r="B18" i="89" l="1"/>
  <c r="B17" i="89"/>
  <c r="G8" i="162" l="1"/>
  <c r="D16" i="162" l="1"/>
  <c r="D17" i="162"/>
  <c r="D19" i="162" l="1"/>
  <c r="B7" i="89" l="1"/>
  <c r="D9" i="162"/>
  <c r="B9" i="162" s="1"/>
  <c r="C8" i="162" l="1"/>
  <c r="B15" i="89" l="1"/>
  <c r="B11" i="89"/>
  <c r="B8" i="89" l="1"/>
  <c r="B9" i="89"/>
  <c r="B10" i="89"/>
  <c r="B12" i="89"/>
  <c r="B13" i="89"/>
  <c r="B14" i="89"/>
  <c r="B16" i="89"/>
  <c r="B19" i="162"/>
  <c r="B18" i="162"/>
  <c r="B17" i="162"/>
  <c r="B16" i="162"/>
  <c r="D15" i="162"/>
  <c r="B15" i="162" s="1"/>
  <c r="D14" i="162"/>
  <c r="B14" i="162" s="1"/>
  <c r="D13" i="162"/>
  <c r="B13" i="162" s="1"/>
  <c r="D12" i="162"/>
  <c r="B12" i="162" s="1"/>
  <c r="B11" i="162"/>
  <c r="D10" i="162"/>
  <c r="B10" i="162" s="1"/>
  <c r="E8" i="162"/>
  <c r="F8" i="162"/>
  <c r="B6" i="89" l="1"/>
  <c r="D8" i="162"/>
  <c r="B8" i="162" s="1"/>
</calcChain>
</file>

<file path=xl/sharedStrings.xml><?xml version="1.0" encoding="utf-8"?>
<sst xmlns="http://schemas.openxmlformats.org/spreadsheetml/2006/main" count="1065" uniqueCount="424">
  <si>
    <t xml:space="preserve"> Mail Service Centers</t>
  </si>
  <si>
    <t>Mail Service Division</t>
  </si>
  <si>
    <t>Mail Service Office</t>
  </si>
  <si>
    <t>Month</t>
  </si>
  <si>
    <t>الشهر</t>
  </si>
  <si>
    <t>July</t>
  </si>
  <si>
    <t>تموز</t>
  </si>
  <si>
    <t>August</t>
  </si>
  <si>
    <t>آب</t>
  </si>
  <si>
    <t>September</t>
  </si>
  <si>
    <t>October</t>
  </si>
  <si>
    <t>November</t>
  </si>
  <si>
    <t>تشرين ثاني</t>
  </si>
  <si>
    <t>December</t>
  </si>
  <si>
    <t>كانون أول</t>
  </si>
  <si>
    <t>Total</t>
  </si>
  <si>
    <t>المجموع</t>
  </si>
  <si>
    <t>January</t>
  </si>
  <si>
    <t>كانون ثاني</t>
  </si>
  <si>
    <t>February</t>
  </si>
  <si>
    <t>شباط</t>
  </si>
  <si>
    <t>March</t>
  </si>
  <si>
    <t>آذار</t>
  </si>
  <si>
    <t>April</t>
  </si>
  <si>
    <t>نيسان</t>
  </si>
  <si>
    <t>May</t>
  </si>
  <si>
    <t>أيار</t>
  </si>
  <si>
    <t>June</t>
  </si>
  <si>
    <t>حزيران</t>
  </si>
  <si>
    <t>أيلول</t>
  </si>
  <si>
    <t>Governorate</t>
  </si>
  <si>
    <t>Tulkarm</t>
  </si>
  <si>
    <t>طولكرم</t>
  </si>
  <si>
    <t>قلقيلية</t>
  </si>
  <si>
    <t>Bethlehem</t>
  </si>
  <si>
    <t>بيت لحم</t>
  </si>
  <si>
    <t>Hebron</t>
  </si>
  <si>
    <t>الخليل</t>
  </si>
  <si>
    <t>جرارات</t>
  </si>
  <si>
    <t>Taxis</t>
  </si>
  <si>
    <t xml:space="preserve">March </t>
  </si>
  <si>
    <t>تشرين أول</t>
  </si>
  <si>
    <t>Telegrams</t>
  </si>
  <si>
    <t xml:space="preserve">السنة </t>
  </si>
  <si>
    <t>Parcels</t>
  </si>
  <si>
    <t xml:space="preserve">Year </t>
  </si>
  <si>
    <t>قطاع  غزة</t>
  </si>
  <si>
    <t>رسائل عادية</t>
  </si>
  <si>
    <t>مطبوعات</t>
  </si>
  <si>
    <t>طرود</t>
  </si>
  <si>
    <t>الضفة الغربية</t>
  </si>
  <si>
    <t>Printed Matters</t>
  </si>
  <si>
    <t>Regular Letters</t>
  </si>
  <si>
    <t xml:space="preserve">رسائل مسجلة </t>
  </si>
  <si>
    <t>Registered Letters</t>
  </si>
  <si>
    <t>Small Packets</t>
  </si>
  <si>
    <t>معدل ساعات العمل الاسبوعية</t>
  </si>
  <si>
    <t xml:space="preserve">جنين </t>
  </si>
  <si>
    <t>Jenin</t>
  </si>
  <si>
    <t>Nablus</t>
  </si>
  <si>
    <t>نابلس</t>
  </si>
  <si>
    <t>سلفيت</t>
  </si>
  <si>
    <t>رام الله والبيرة</t>
  </si>
  <si>
    <t>بنزين</t>
  </si>
  <si>
    <t>Diesel</t>
  </si>
  <si>
    <t>Gasoline</t>
  </si>
  <si>
    <t xml:space="preserve">نابلس </t>
  </si>
  <si>
    <t>Buses</t>
  </si>
  <si>
    <t>جرارات زراعية</t>
  </si>
  <si>
    <t>دراجات نارية ودراجات نارية صغيرة</t>
  </si>
  <si>
    <t>مقطورات ونصف مقطورات</t>
  </si>
  <si>
    <t>مركبات اخرى</t>
  </si>
  <si>
    <t>Vehicle Type</t>
  </si>
  <si>
    <t>Motorcycles and Moped</t>
  </si>
  <si>
    <t>Trailers and Semi-Trailers</t>
  </si>
  <si>
    <t>Agricultural Tractors</t>
  </si>
  <si>
    <t>Road Tractors</t>
  </si>
  <si>
    <t>Other Vehicles</t>
  </si>
  <si>
    <t>نوع المركبة</t>
  </si>
  <si>
    <t>Number of  Driving Schools</t>
  </si>
  <si>
    <t>Qalqiliya</t>
  </si>
  <si>
    <t>Ramallah &amp; Al-Bireh</t>
  </si>
  <si>
    <t>West Bank</t>
  </si>
  <si>
    <t>Gaza Strip</t>
  </si>
  <si>
    <t>جميع الانواع</t>
  </si>
  <si>
    <t>All Types</t>
  </si>
  <si>
    <t>Number of  Vehicles</t>
  </si>
  <si>
    <t>عدد المركبات</t>
  </si>
  <si>
    <t>Salfit</t>
  </si>
  <si>
    <t>المجموع الكلي</t>
  </si>
  <si>
    <t>Total of Road Accidents</t>
  </si>
  <si>
    <t>Total Number of Injured Persons:</t>
  </si>
  <si>
    <t>Seriously Injured</t>
  </si>
  <si>
    <t>إصابات خطيرة</t>
  </si>
  <si>
    <t xml:space="preserve">Fatally Injured    </t>
  </si>
  <si>
    <t>اصابات قاتلة</t>
  </si>
  <si>
    <t>اصابات خطيرة</t>
  </si>
  <si>
    <t>اصابات بسيطة</t>
  </si>
  <si>
    <t>Fatally Injured</t>
  </si>
  <si>
    <t>Serriously Injured</t>
  </si>
  <si>
    <t>Slightly Injured</t>
  </si>
  <si>
    <t>..</t>
  </si>
  <si>
    <t>برقيات</t>
  </si>
  <si>
    <t xml:space="preserve"> مجموع حوادث الطرق </t>
  </si>
  <si>
    <t>:اجمالي المصابين</t>
  </si>
  <si>
    <t>مراكز الخدمة البريدية</t>
  </si>
  <si>
    <t>صناديق البريد</t>
  </si>
  <si>
    <t>Post Boxes</t>
  </si>
  <si>
    <t>جنين</t>
  </si>
  <si>
    <t xml:space="preserve">Jenin </t>
  </si>
  <si>
    <t xml:space="preserve">Nablus </t>
  </si>
  <si>
    <t>Public Buses</t>
  </si>
  <si>
    <t>Private Buses</t>
  </si>
  <si>
    <t>صادر</t>
  </si>
  <si>
    <t>وارد</t>
  </si>
  <si>
    <t>العاملون بأجر</t>
  </si>
  <si>
    <t>Receipt</t>
  </si>
  <si>
    <t>Dispatched</t>
  </si>
  <si>
    <t>أريحا والأغوار</t>
  </si>
  <si>
    <t>Jericho &amp; Al Aghwar</t>
  </si>
  <si>
    <t>Average Weekly Working Hours</t>
  </si>
  <si>
    <t>Average Monthly Working Days per Employee</t>
  </si>
  <si>
    <t xml:space="preserve">نسبة العاملين في النقل والتخزين والاتصالات  إلى مجموع العاملين </t>
  </si>
  <si>
    <t xml:space="preserve">Jerusalem* </t>
  </si>
  <si>
    <t xml:space="preserve">القدس* </t>
  </si>
  <si>
    <t>Jerusalem*</t>
  </si>
  <si>
    <r>
      <t>القدس</t>
    </r>
    <r>
      <rPr>
        <sz val="9"/>
        <rFont val="Arial"/>
        <family val="2"/>
      </rPr>
      <t>*</t>
    </r>
    <r>
      <rPr>
        <sz val="9"/>
        <rFont val="Simplified Arabic"/>
        <family val="1"/>
      </rPr>
      <t xml:space="preserve"> </t>
    </r>
  </si>
  <si>
    <r>
      <t>القدس</t>
    </r>
    <r>
      <rPr>
        <sz val="9"/>
        <rFont val="Arial"/>
        <family val="2"/>
      </rPr>
      <t>*</t>
    </r>
  </si>
  <si>
    <t>صيانة واصلاح المركبات ذات المحركات</t>
  </si>
  <si>
    <t>بيع المركبات  ذات المحركات</t>
  </si>
  <si>
    <t>المؤشر</t>
  </si>
  <si>
    <t xml:space="preserve"> جنين </t>
  </si>
  <si>
    <t>مجموع السنة</t>
  </si>
  <si>
    <t>Licences Class</t>
  </si>
  <si>
    <t>Age</t>
  </si>
  <si>
    <t>العمر</t>
  </si>
  <si>
    <t>درجة الرخصة</t>
  </si>
  <si>
    <t>65+</t>
  </si>
  <si>
    <t>64-55</t>
  </si>
  <si>
    <t>54-45</t>
  </si>
  <si>
    <t>44-35</t>
  </si>
  <si>
    <t>34-25</t>
  </si>
  <si>
    <t>24-19</t>
  </si>
  <si>
    <t>جرار زراعي</t>
  </si>
  <si>
    <t>A+</t>
  </si>
  <si>
    <t>دراجة نارية</t>
  </si>
  <si>
    <t>B</t>
  </si>
  <si>
    <t>خصوصي وتجاري لغاية 4 طن</t>
  </si>
  <si>
    <t>C1</t>
  </si>
  <si>
    <t>E</t>
  </si>
  <si>
    <t>قاطرة / ساندة</t>
  </si>
  <si>
    <t>D1</t>
  </si>
  <si>
    <t>تاكسي</t>
  </si>
  <si>
    <t>*2008</t>
  </si>
  <si>
    <t>*2009</t>
  </si>
  <si>
    <t>2008*</t>
  </si>
  <si>
    <t>2009*</t>
  </si>
  <si>
    <t xml:space="preserve"> الضفة الغربية*</t>
  </si>
  <si>
    <t xml:space="preserve"> West Bank*</t>
  </si>
  <si>
    <t>الضفة الغربية*</t>
  </si>
  <si>
    <t>*West Bank</t>
  </si>
  <si>
    <t>West Bank*</t>
  </si>
  <si>
    <t>D</t>
  </si>
  <si>
    <t>Bus</t>
  </si>
  <si>
    <t xml:space="preserve">نشاط النقل والتخزين والاتصالات   </t>
  </si>
  <si>
    <t xml:space="preserve">نشاط النقل والتخزين والاتصالات </t>
  </si>
  <si>
    <t>فلسطين</t>
  </si>
  <si>
    <t xml:space="preserve">Palestine </t>
  </si>
  <si>
    <t>Paved Roads</t>
  </si>
  <si>
    <t>محلي</t>
  </si>
  <si>
    <t>اقليمي</t>
  </si>
  <si>
    <t>رئيسي</t>
  </si>
  <si>
    <t xml:space="preserve"> Local</t>
  </si>
  <si>
    <t>Regional</t>
  </si>
  <si>
    <t>Main</t>
  </si>
  <si>
    <t>اريحا والأغوار</t>
  </si>
  <si>
    <t>Jerusalem</t>
  </si>
  <si>
    <t>طرق غير معبدة</t>
  </si>
  <si>
    <t xml:space="preserve"> </t>
  </si>
  <si>
    <t xml:space="preserve"> طرق معبدة</t>
  </si>
  <si>
    <t>West Bank *</t>
  </si>
  <si>
    <t>* الضفة الغربية</t>
  </si>
  <si>
    <t xml:space="preserve"> Total</t>
  </si>
  <si>
    <t>إصابات قاتلة</t>
  </si>
  <si>
    <t>*2006</t>
  </si>
  <si>
    <t>*2007</t>
  </si>
  <si>
    <t>2006*</t>
  </si>
  <si>
    <t>2007*</t>
  </si>
  <si>
    <t>رسائل عادية**</t>
  </si>
  <si>
    <t>Regular Letters**</t>
  </si>
  <si>
    <t xml:space="preserve">(**) البيانات تشمل البريد الحكومي </t>
  </si>
  <si>
    <t xml:space="preserve">بريد سريع </t>
  </si>
  <si>
    <t xml:space="preserve">Express Mail </t>
  </si>
  <si>
    <t xml:space="preserve">Total </t>
  </si>
  <si>
    <t xml:space="preserve">Spare parts Stores </t>
  </si>
  <si>
    <t>Motor vehicles repair workshops</t>
  </si>
  <si>
    <t>Motor vehicles trading shops</t>
  </si>
  <si>
    <t>(**) البيانات تشمل الهاتف العمومي</t>
  </si>
  <si>
    <t xml:space="preserve"> Month</t>
  </si>
  <si>
    <r>
      <rPr>
        <b/>
        <sz val="9"/>
        <rFont val="Arial"/>
        <family val="2"/>
      </rPr>
      <t xml:space="preserve">Local Calls   </t>
    </r>
    <r>
      <rPr>
        <sz val="9"/>
        <rFont val="Arial"/>
        <family val="2"/>
      </rPr>
      <t xml:space="preserve">                                             </t>
    </r>
  </si>
  <si>
    <t xml:space="preserve"> مكالمات محلية   </t>
  </si>
  <si>
    <t xml:space="preserve">قطاع غزة </t>
  </si>
  <si>
    <t xml:space="preserve"> Monthly Average</t>
  </si>
  <si>
    <t>المعدل الشهري</t>
  </si>
  <si>
    <t>Percentage of Employed Persons in Transportation, Storage and Communications of Total Employmees</t>
  </si>
  <si>
    <t xml:space="preserve">Transportation, Storage and Communications Activity </t>
  </si>
  <si>
    <t xml:space="preserve">المحافظة </t>
  </si>
  <si>
    <t xml:space="preserve">  سنة انتاج المركبة</t>
  </si>
  <si>
    <t>(..) Data is not available</t>
  </si>
  <si>
    <t>(..) البيانات غير متوفرة</t>
  </si>
  <si>
    <t xml:space="preserve">الضفة الغربية*   </t>
  </si>
  <si>
    <t>Units in Kilometers</t>
  </si>
  <si>
    <t>الوحدات بالكيلومترات</t>
  </si>
  <si>
    <t>Indicator</t>
  </si>
  <si>
    <t>(**) The data include government mail</t>
  </si>
  <si>
    <t xml:space="preserve"> المحافظة</t>
  </si>
  <si>
    <t xml:space="preserve"> المحافظة </t>
  </si>
  <si>
    <t xml:space="preserve"> Governorate</t>
  </si>
  <si>
    <t>Population, Housing and Establishment census, 2017.</t>
  </si>
  <si>
    <t>(*)  البيانات لا تشمل ذلك الجزء من محافظة القدس الذي ضمه الاحتلال الإسرائيلي إليه عنوة بعيد احتلاله للضفة الغربية عام 1967</t>
  </si>
  <si>
    <t>(*)  البيانات لا تشمل ذلك الجزء من محافظة القدس الذي ضمه الاحتلال الاسرائيلي إليه عنوة بعيد احتلاله للضفة الغربية عام 1967</t>
  </si>
  <si>
    <t xml:space="preserve"> (*) البيانات لا تشمل ذلك الجزء من محافظة القدس الذي ضمه الاحتلال الإسرائيلي إليه عنوة بعيد احتلاله للضفة الغربية عام 1967</t>
  </si>
  <si>
    <t>(*) البيانات لا تشمل ذلك الجزء من محافظة القدس الذي ضمه الاحتلال الإسرائيلي إليه عنوة بعيد احتلاله للضفة الغربية عام 1967</t>
  </si>
  <si>
    <t xml:space="preserve">(*) البيانات لا تشمل ذلك الجزء من محافظة القدس الذي ضمه الاحتلال الإسرائيلي إليه عنوة بعيد احتلاله للضفة الغربية عام 1967  </t>
  </si>
  <si>
    <t>(*) البيانات لا تشمل ذلك الجزء من محافظة القدس والذي ضمه الاحتلال الإسرائيلي إليه عنوة بعيد احتلاله للضفة الغربية عام 1967</t>
  </si>
  <si>
    <t xml:space="preserve">معدل ايام العمل الشهرية لكل عامل </t>
  </si>
  <si>
    <t>ديزل (سولار)</t>
  </si>
  <si>
    <t>بيع اجزاء وتوابع المركبات ذات المحركات</t>
  </si>
  <si>
    <t>*The data exculde employed persons in Israel and Israeli setllements</t>
  </si>
  <si>
    <t xml:space="preserve">Unclassified </t>
  </si>
  <si>
    <t xml:space="preserve">    Transportation,    Storage and Communications Activity </t>
  </si>
  <si>
    <t>رزم بريدية صغيرة</t>
  </si>
  <si>
    <t>Small mail Packets</t>
  </si>
  <si>
    <t>شحن خفيف -تجاري لغايه 15 طن</t>
  </si>
  <si>
    <t>Agricultural Tractor</t>
  </si>
  <si>
    <t>Motorcycle</t>
  </si>
  <si>
    <t>Taxi</t>
  </si>
  <si>
    <t>اعتمد على التصنيف الصناعي الدولي الموحد للأنشطة الاقتصادية (التنقيح الرابع) الصادر عن الأمم المتحدة</t>
  </si>
  <si>
    <t xml:space="preserve">طوباس والاغوار الشمالية </t>
  </si>
  <si>
    <t>Tubas &amp; Northern Valley</t>
  </si>
  <si>
    <t xml:space="preserve">إصابات بسيطة </t>
  </si>
  <si>
    <t xml:space="preserve">Slightly Injured </t>
  </si>
  <si>
    <t xml:space="preserve"> Year of Vehicle  Production</t>
  </si>
  <si>
    <t>(*) The data excludes those parts of Jerusalem which were annexed by Israeli occupation in 1967.</t>
  </si>
  <si>
    <t>Unpaved Roads</t>
  </si>
  <si>
    <t>(*) البيانات لا تشمل بيانات شركة أوريدو موبايل.</t>
  </si>
  <si>
    <t xml:space="preserve"> (..) البيانات غير متوفرة</t>
  </si>
  <si>
    <t>(*) The data doesn't Include data Ooredoo mobile.</t>
  </si>
  <si>
    <t>Wage employee</t>
  </si>
  <si>
    <t xml:space="preserve"> * البيانات لا تشمل العاملين في اسرائيل والمستعمرات </t>
  </si>
  <si>
    <t>غير مصنف</t>
  </si>
  <si>
    <t>عدد مدارس قيادة السيارات</t>
  </si>
  <si>
    <t>(*)  البيانات لا تشمل ذلك الجزء من محافظة القدس الذي ضمه الاحتلال الإسرائيلي إليه عنوة بعيد احتلاله للضفة الغربية عام 1967.</t>
  </si>
  <si>
    <t>فلسطين*</t>
  </si>
  <si>
    <t>number of Accidents caused material damage only</t>
  </si>
  <si>
    <t>مكتب خدمة بريد</t>
  </si>
  <si>
    <t>شعبة خدمة بريد</t>
  </si>
  <si>
    <t xml:space="preserve">(*) البيانات لا تشمل ذلك الجزء من محافظة القدس والذي ضمه الاحتلال الإسرائيلي إليه عنوة بعيد احتلاله للضفة الغربية عام 1967. </t>
  </si>
  <si>
    <t xml:space="preserve">(**) The data include Public phone </t>
  </si>
  <si>
    <t xml:space="preserve"> تجاري**</t>
  </si>
  <si>
    <t xml:space="preserve"> منزلي</t>
  </si>
  <si>
    <t xml:space="preserve"> Household</t>
  </si>
  <si>
    <t xml:space="preserve"> Commercial**</t>
  </si>
  <si>
    <t xml:space="preserve"> حكومي</t>
  </si>
  <si>
    <t xml:space="preserve"> Governmental</t>
  </si>
  <si>
    <t xml:space="preserve"> المجموع </t>
  </si>
  <si>
    <t>Total of the Year</t>
  </si>
  <si>
    <t xml:space="preserve">(*) البيانات لا تشمل ذلك الجزء من محافظة القدس والذي ضمه الاحتلال الإسرائيلي إليه عنوة بعيد احتلاله للضفة الغربية عام1967.        </t>
  </si>
  <si>
    <t>القدس</t>
  </si>
  <si>
    <t xml:space="preserve"> عدد الحوادث التي تسببت بأضرار مادية فقط</t>
  </si>
  <si>
    <t>غير مصنف**</t>
  </si>
  <si>
    <t>Unclassified**</t>
  </si>
  <si>
    <t>مبنية على النتائج النهائية للتعداد العام للسكان والمساكن، 2017.</t>
  </si>
  <si>
    <t>Palestine*</t>
  </si>
  <si>
    <t xml:space="preserve">Jerusalem </t>
  </si>
  <si>
    <t>المجموع*</t>
  </si>
  <si>
    <t>Total*</t>
  </si>
  <si>
    <t xml:space="preserve"> الضفة الغربية *</t>
  </si>
  <si>
    <t>(*) البيانات لا تشمل ذلك الجزء من محافظة القدس والذي ضمه الاحتلال الاسرائيلي إليه عنوة بعيد احتلاله للضفة الغربية عام 1967</t>
  </si>
  <si>
    <t>(*) The data excludes those parts of Jerusalem which were annexed by Israeli occupation in 1967</t>
  </si>
  <si>
    <t>*Total</t>
  </si>
  <si>
    <t>الأنشطة المتبقية عدا النقل والتخزين</t>
  </si>
  <si>
    <t>(*) The data exclude those parts of Jerusalem which were annexed by Israeli occupation in 1967.</t>
  </si>
  <si>
    <t xml:space="preserve">All Activities except transport and storage </t>
  </si>
  <si>
    <t xml:space="preserve">بيت لحم </t>
  </si>
  <si>
    <t xml:space="preserve">المجموع </t>
  </si>
  <si>
    <t>Data of international dispatched and receipt mail includes electronic commerce mail, excluding telegrams.</t>
  </si>
  <si>
    <t>بريد سريع</t>
  </si>
  <si>
    <t xml:space="preserve">عدد خطوط الاتصال السريع </t>
  </si>
  <si>
    <t>Number of  Lines</t>
  </si>
  <si>
    <t xml:space="preserve">كهرباء </t>
  </si>
  <si>
    <t>هايبرد بنزين</t>
  </si>
  <si>
    <t xml:space="preserve">هايبرد ديزل </t>
  </si>
  <si>
    <t>Gasoline Hybrid</t>
  </si>
  <si>
    <t>Electricity</t>
  </si>
  <si>
    <t xml:space="preserve">Diesel Hybrid </t>
  </si>
  <si>
    <t>Depend on International Standard Industrial Classification of All Economic Activities, (ISIC), Rev.4</t>
  </si>
  <si>
    <t>المحافظة</t>
  </si>
  <si>
    <t xml:space="preserve"> المحافظة  </t>
  </si>
  <si>
    <t xml:space="preserve">  Governorate </t>
  </si>
  <si>
    <t xml:space="preserve"> Governorate   </t>
  </si>
  <si>
    <t>ماكنة متنقلة</t>
  </si>
  <si>
    <t>المصدر:  الجهاز المركزي للإحصاء الفلسطيني، 2024. تقديرات منقحة لعدد السكان</t>
  </si>
  <si>
    <t>Source: Palestinian Central Bureau of Statistics,2024.  Revised estimates, based on the final results of</t>
  </si>
  <si>
    <t xml:space="preserve">(**) The data includes trailers </t>
  </si>
  <si>
    <t>(**) البيانات تشمل المقطورات.</t>
  </si>
  <si>
    <t>The West Bank*</t>
  </si>
  <si>
    <t>Post Card</t>
  </si>
  <si>
    <t xml:space="preserve">البطاقةالبريدية </t>
  </si>
  <si>
    <t>Moving Machine</t>
  </si>
  <si>
    <t>قطاع  غزة***</t>
  </si>
  <si>
    <t>قطاع غزة**</t>
  </si>
  <si>
    <t>Gaza Strip**</t>
  </si>
  <si>
    <t>Gaza Strip***</t>
  </si>
  <si>
    <t>***Gaza Strip</t>
  </si>
  <si>
    <t>قطاع  غزة**</t>
  </si>
  <si>
    <t>**Gaza Strip</t>
  </si>
  <si>
    <t xml:space="preserve">Year  </t>
  </si>
  <si>
    <t>(**) خدمات لوجستية حكومية تتمثل بالبريد الصادر الدولي للمؤسسات الحكومية</t>
  </si>
  <si>
    <t>(**) Government logistical services represented by international outgoing mail for government institutions</t>
  </si>
  <si>
    <t>بريد حكومي **</t>
  </si>
  <si>
    <t>Government mail**</t>
  </si>
  <si>
    <t>بيانات البريد الدولي الصادر والوارد تشمل بريد التجارة الالكترونية باستثناء البرقيات.</t>
  </si>
  <si>
    <t>(*) البيانات لا تشمل ذلك الجزء من محافظة القدس والذي ضمه الاحتلال الاسرائيلي إليه عنوة بعيد احتلاله للضفة الغربية عام 1967.</t>
  </si>
  <si>
    <t>(**)  Gaza Strip lines status up to end of Sep-2023</t>
  </si>
  <si>
    <t xml:space="preserve">(**) عدد خطوط قطاع غزة حتى نهاية سبتمبر 2023 </t>
  </si>
  <si>
    <t>(***) Gaza Strip lines status up to end of Sep-2023</t>
  </si>
  <si>
    <t xml:space="preserve">(***) عدد خطوط قطاع غزة حتى نهاية أيلول 2023 </t>
  </si>
  <si>
    <t>(**)عدد خطوط قطاع غزة حتى نهاية سبتمبر 2023</t>
  </si>
  <si>
    <t xml:space="preserve">(**) Gaza Strip lines status up to end of Sep-2023 </t>
  </si>
  <si>
    <t>جدول 2: أطوال شبكة الطرق في الضفة الغربية حسب المحافظة ونوع الطريق، 2024</t>
  </si>
  <si>
    <t>Table 2: Road Network Length in the West Bank by Governorate and Road Type, 2024</t>
  </si>
  <si>
    <t>المصدر:  وزارة الأشغال العامة والإسكان، 2024</t>
  </si>
  <si>
    <t>Source: Ministry of Public Works and Housing, 2024</t>
  </si>
  <si>
    <t xml:space="preserve">  جدول 3: عدد المركبات المرخصة في الضفة الغربية* حسب المحافظة ونوع المركبة، 2024</t>
  </si>
  <si>
    <t>Table 3 : Number of Licensed Road Vehicles in the West Bank* by Governorate  and Type of Vehicle, 2024</t>
  </si>
  <si>
    <t>جدول 4: عدد المركبات المسجلة للمرة الأولى في الضفة الغربية* حسب المحافظة ونوع المركبة، 2024</t>
  </si>
  <si>
    <t>Table 4: Number of New Registered Road Vehicles in the West Bank* by Governorate and Type of Vehicle,2024</t>
  </si>
  <si>
    <t>جدول 5: عدد المركبات المرخصة في الضفة الغربية* حسب المحافظة ونوع الوقود، 2024</t>
  </si>
  <si>
    <t>Table 5: Number of Licensed Road Vehicles in the West Bank* by Governorate and Type of Fuel, 2024</t>
  </si>
  <si>
    <t>Source:  Ministry of Transport, 2024</t>
  </si>
  <si>
    <r>
      <t xml:space="preserve">المصدر:  وزارة النقل والمواصلات‏، </t>
    </r>
    <r>
      <rPr>
        <sz val="9"/>
        <rFont val="Times New Roman"/>
        <family val="1"/>
        <charset val="178"/>
      </rPr>
      <t>2024</t>
    </r>
    <r>
      <rPr>
        <sz val="9"/>
        <rFont val="Simplified Arabic"/>
        <family val="1"/>
      </rPr>
      <t xml:space="preserve">  </t>
    </r>
  </si>
  <si>
    <t>جدول 6: عدد المركبات المرخصة في الضفة الغربية* حسب المحافظة وسنة إنتاج المركبة، 2024</t>
  </si>
  <si>
    <t>Table 6: Number of Licensed Road Vehicles in the West Bank* by Governorate and Year of Vehicle Production,2024</t>
  </si>
  <si>
    <t xml:space="preserve">المصدر:  وزارة النقل والمواصلات‏، 2024  </t>
  </si>
  <si>
    <t>Source:  Ministry of Transport,2024</t>
  </si>
  <si>
    <t>جدول 7: معدل عدد المركبات المرخصة لكل 1000 نسمة في الضفة الغربية* حسب نوع المركبة، 2024</t>
  </si>
  <si>
    <t>Table 7: Rate of Licensed Motorized Vehicles Per 1000 Capita in the West Bank* by Type of Vehicle,2024</t>
  </si>
  <si>
    <t>المصدر:  وزارة النقل والمواصلات‏، 2024</t>
  </si>
  <si>
    <t>جدول 9: عدد محلات بيع المركبات والكراجات وبيع اجزاء وتوابع المركبات المرخصة في الضفة الغربية حسب المحافظة، 2024</t>
  </si>
  <si>
    <t>Table 9: Number of Licensed Motor Vehicles Trading Shops, Garages and Spare Parts Stores in the West Bank by Governorate,2024</t>
  </si>
  <si>
    <t>Table 10: Number of Driving Licences Issued in Palestine* by Year and Region, 2006-2024</t>
  </si>
  <si>
    <r>
      <t>جدول 10: عدد رخص السياقة الصادرة في فلسطين*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family val="1"/>
      </rPr>
      <t>حسب السنة والمنطقة، 2006-2024</t>
    </r>
  </si>
  <si>
    <t xml:space="preserve"> Source:  Ministry of Transport,2024</t>
  </si>
  <si>
    <t xml:space="preserve">جدول 11: عدد رخص السياقة الصادرة في الضفة الغربية* حسب درجة الرخصة والعمر، 2024        </t>
  </si>
  <si>
    <t>Table11: Number of Driving Licences Issued in the West Bank* by Class and Age, 2024</t>
  </si>
  <si>
    <t xml:space="preserve">          جدول 22: عدد المشتركين وعدد خطوط الاتصال السريع في خدمة الإنترنت في فلسطين* حسب الشهر والمنطقة، 2024</t>
  </si>
  <si>
    <t>Table 22: Number of  Subscribers and Number of Lines in Internet Service in Palestine* by Month and Region,2024</t>
  </si>
  <si>
    <t>جدول 13: عدد حوادث الطرق المسجلة في الضفة الغربية* حسب المحافظة والشهر، 2024</t>
  </si>
  <si>
    <t>Table 13: Number of Registered Road Traffic Accidents in the West Bank* by Governorate and Month, 2024</t>
  </si>
  <si>
    <t>المصدر: المديرية العامة للشرطة الفلسطينية، 2024</t>
  </si>
  <si>
    <t xml:space="preserve"> Source: General Directorate of the Palestinian Police,2024</t>
  </si>
  <si>
    <t>جدول 14: عدد المصابين في حوادث الطرق المسجلة في الضفة الغربية* حسب المحافظة ونوع الإصابة، 2024</t>
  </si>
  <si>
    <t xml:space="preserve">  Table 14: Number of Casualties in Registered Road Traffic Accidents in the West Bank* by Governorate and Type of Injury,2024</t>
  </si>
  <si>
    <t xml:space="preserve"> المصدر: المديرية العامة للشرطة الفلسطينية، 2024</t>
  </si>
  <si>
    <t>Source: General Directorate of the Palestinian Police, 2024</t>
  </si>
  <si>
    <t>جدول 15: البريد الدولي الصادر والوارد من وإلى الضفة الغربية* حسب الشهر ونوع البريد، 2024</t>
  </si>
  <si>
    <t>Table15: International Dispatched and Receipt Mail From and to the West Bank* by  Month and Type of Mail, 2024</t>
  </si>
  <si>
    <t>جدول 15 (تابع): البريد الدولي الصادر والوارد من وإلى الضفة الغربية*حسب الشهر ونوع البريد، 2024</t>
  </si>
  <si>
    <t>Table 15 (cont.): International Dispatched and Receipt Mail From and to the West Bank* by Month and Type of Mail, 2024</t>
  </si>
  <si>
    <t xml:space="preserve">المصدر:  وزارة الاتصالات والاقتصاد الرقمي، 2024 </t>
  </si>
  <si>
    <t>Source: Ministry of Telecom and Digital Economy, 2024</t>
  </si>
  <si>
    <t>جدول 1: العاملون في أنشطة النقل والتخزين والاتصالات في الضفة الغربية* حسب بعض المؤشرات المختارة، 2021-2024</t>
  </si>
  <si>
    <t>Table 1: Employed Persons in the Transportation, Storage and Communications Activities in  the West Bank* by Selected Indicators, 2021-2024</t>
  </si>
  <si>
    <t>المصدر: شركة الاتصالات الخلوية الفلسطينية، 2024 وشركة أوريدو موبايل.</t>
  </si>
  <si>
    <t xml:space="preserve">Source:  Palestine Cellular Communication, 2024 and Ooredoo mobile. </t>
  </si>
  <si>
    <r>
      <t xml:space="preserve">جدول 21: عدد الاشتراكات في الهاتف الخلوي الفلسطيني في فلسطين حسب السنة والمنطقة، 2006-2024 </t>
    </r>
    <r>
      <rPr>
        <b/>
        <sz val="14"/>
        <rFont val="Simplified Arabic"/>
        <family val="1"/>
      </rPr>
      <t xml:space="preserve">  </t>
    </r>
    <r>
      <rPr>
        <b/>
        <sz val="11"/>
        <rFont val="Simplified Arabic"/>
        <family val="1"/>
      </rPr>
      <t xml:space="preserve"> </t>
    </r>
  </si>
  <si>
    <t xml:space="preserve">    Table 21: Number of Palestinian Cellular Phone Subscriptions in Palestine by Year and Region, 2006-2024</t>
  </si>
  <si>
    <t>قبل 2015  Before 2015</t>
  </si>
  <si>
    <r>
      <t>جدول 12:</t>
    </r>
    <r>
      <rPr>
        <sz val="11"/>
        <rFont val="Simplified Arabic"/>
        <family val="1"/>
      </rPr>
      <t xml:space="preserve"> </t>
    </r>
    <r>
      <rPr>
        <b/>
        <sz val="11"/>
        <rFont val="Simplified Arabic"/>
        <family val="1"/>
      </rPr>
      <t xml:space="preserve">عدد حوادث الطرق المسجلة وعدد المصابين في الضفة الغربية* حسب نوع الإصابة، 2019- 2024 </t>
    </r>
  </si>
  <si>
    <t>Table 12: Number of Registered Road Traffic Accidents and Casualties in the West Bank* by Type of Injury, 2019 -2024</t>
  </si>
  <si>
    <t xml:space="preserve">Source: General Directorate of the Palestinian Police,2024 </t>
  </si>
  <si>
    <t>المصدر:  وزارة الاتصالات والاقتصاد الرقمي، 2024</t>
  </si>
  <si>
    <t>Source: Ministry of Telecom &amp; Digital Economy, 2024</t>
  </si>
  <si>
    <t>جدول 17: عدد مراكز الخدمة البريدية وصناديق البريد في الضفة الغربية *حسب المحافظة، 2024</t>
  </si>
  <si>
    <t>Table 17: Number of Mail Service Centers and Post Boxes in the West Bank* by Governorate, 2024</t>
  </si>
  <si>
    <t>جدول 16: البريد الداخلي في الضفة الغربية* حسب الشهر ونوع البريد، 2024</t>
  </si>
  <si>
    <t>Table 16: Domestic Mail in the West Bank* by Month and Type of Mail,2024</t>
  </si>
  <si>
    <t xml:space="preserve"> Source: Ministry of Telecom &amp; Digital Economy, 2024</t>
  </si>
  <si>
    <t>جدول 18: عدد خطوط الهاتف الرئيسية في فلسطين* حسب السنة والمنطقة، 2007-2024</t>
  </si>
  <si>
    <t>Table18: Number of Main Telephone Lines in Palestine* by Year and Region, 2007-2024</t>
  </si>
  <si>
    <t xml:space="preserve">جدول 20: عدد المكالمات الهاتفية المحلية في فلسطين* حسب الشهر والمنطقة، 2024   </t>
  </si>
  <si>
    <t>Table 20: Number of Telephone Local Calls in Palestine* by Month and Region,2024</t>
  </si>
  <si>
    <t xml:space="preserve">المصدر: شركة الاتصالات الفلسطينية، 2024  </t>
  </si>
  <si>
    <t>Source:  Palestine Telecommunications Company, 2024</t>
  </si>
  <si>
    <t xml:space="preserve"> Source:  Ministry of Transport, 2024</t>
  </si>
  <si>
    <t>عدد المدراء المهنين</t>
  </si>
  <si>
    <t>Number of professional managers</t>
  </si>
  <si>
    <t>المصدر: شركة الاتصالات الفلسطينية، 2024</t>
  </si>
  <si>
    <r>
      <t>جدول 19: عدد خطوط الهاتف الرئيسية في فلسطين*</t>
    </r>
    <r>
      <rPr>
        <sz val="11"/>
        <color theme="1"/>
        <rFont val="Arial Unicode MS"/>
        <family val="2"/>
      </rPr>
      <t xml:space="preserve"> </t>
    </r>
    <r>
      <rPr>
        <b/>
        <sz val="11"/>
        <color theme="1"/>
        <rFont val="Simplified Arabic"/>
        <family val="1"/>
      </rPr>
      <t>حسب الشهر ونوع الاشتراك والمنطقة، 2024</t>
    </r>
  </si>
  <si>
    <t>Table 19: Number of Main Telephone Lines in Palestine* by Month,Type of Subscription and Region, 2024</t>
  </si>
  <si>
    <t>المصدر:  شركة الاتصالات الفلسطينية، 2024</t>
  </si>
  <si>
    <t>Source:  Palestine Telecommunications Company,2024</t>
  </si>
  <si>
    <t>المصدر: الجهاز المركزي للإحصاء الفلسطيني، 2025. قاعدة بيانات مسح القوى العاملة (2021-2024)، بيانات منقحة</t>
  </si>
  <si>
    <t>Source:  Palestinian Central Bureau of Statistics, 2025. Database Labour Force Survey, (2021-2024), Revisd Data</t>
  </si>
  <si>
    <t>مركبات خاصة</t>
  </si>
  <si>
    <t>مركبات أجرة "تاكسي"</t>
  </si>
  <si>
    <t>حافلات خصوصية</t>
  </si>
  <si>
    <t>حافلات عمومية</t>
  </si>
  <si>
    <t>شاحنات ومركبات تجارية</t>
  </si>
  <si>
    <t>Private Vehicles</t>
  </si>
  <si>
    <t>Trucks and Commercial Vehicles</t>
  </si>
  <si>
    <t>مركبات أجرة (تاكسي)</t>
  </si>
  <si>
    <t>حافلات</t>
  </si>
  <si>
    <t>جدول 8: عدد مدارس تعليم قيادة السيارات وعدد المدربين وعدد المدراء المهنيين وعدد المركبات العاملة في الضفة الغربية* حسب المحافظة، 2024</t>
  </si>
  <si>
    <t xml:space="preserve">     Table 8: Number of Driving Schools, Number of Trainers ,Number of Professional Managers and Number of  Vehicles in the West Bank* by Governorate, 2024 </t>
  </si>
  <si>
    <t>حافلة</t>
  </si>
  <si>
    <t>Private and Commercial Vehicles up to 4 ton</t>
  </si>
  <si>
    <t>Commercial Vehicles up to 15 ton</t>
  </si>
  <si>
    <t>((*) The data excludes those parts of Jerusalem which were annexed by Israeli occupation in 1967.</t>
  </si>
  <si>
    <t>عدد المدربين</t>
  </si>
  <si>
    <t>Number of Trainers</t>
  </si>
  <si>
    <t xml:space="preserve">  بيانات الرخص تشمل على  162 رخصة جرار زراعي و174 رخصة دراجة نارية لسائقين حاصلين على درجات رخص اخرى **</t>
  </si>
  <si>
    <t>The data includes 162 agricultural tractor licenses and 174 motorcycle licenses for drivers with other degrees licences class.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</si>
</sst>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3" formatCode="_-* #,##0.00_-;_-* #,##0.00\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0.0"/>
    <numFmt numFmtId="169" formatCode="\ \ ###,##0"/>
    <numFmt numFmtId="170" formatCode="\ \ \ ###,##0"/>
    <numFmt numFmtId="171" formatCode="\ \ \ \ \ General"/>
    <numFmt numFmtId="172" formatCode="0.000"/>
    <numFmt numFmtId="173" formatCode="#,##0.0"/>
    <numFmt numFmtId="174" formatCode="_-* #,##0_-;_-* #,##0\-;_-* &quot;-&quot;??_-;_-@_-"/>
    <numFmt numFmtId="175" formatCode="#\ ##0.00"/>
    <numFmt numFmtId="176" formatCode="_(* #,##0_);_(* \(#,##0\);_(* &quot;-&quot;??_);_(@_)"/>
    <numFmt numFmtId="177" formatCode="\ \ 0"/>
  </numFmts>
  <fonts count="75" x14ac:knownFonts="1">
    <font>
      <sz val="10"/>
      <name val="Arial"/>
      <charset val="178"/>
    </font>
    <font>
      <sz val="11"/>
      <color theme="1"/>
      <name val="Arial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  <charset val="178"/>
    </font>
    <font>
      <b/>
      <sz val="8"/>
      <name val="Times New Roman"/>
      <family val="1"/>
      <charset val="178"/>
    </font>
    <font>
      <b/>
      <sz val="8"/>
      <name val="Simplified Arabic"/>
      <family val="1"/>
    </font>
    <font>
      <b/>
      <sz val="12"/>
      <name val="Simplified Arabic"/>
      <family val="1"/>
    </font>
    <font>
      <sz val="10"/>
      <name val="Simplified Arabic"/>
      <family val="1"/>
    </font>
    <font>
      <sz val="10"/>
      <name val="Times New Roman"/>
      <family val="1"/>
      <charset val="178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sz val="9"/>
      <name val="Times New Roman"/>
      <family val="1"/>
    </font>
    <font>
      <b/>
      <sz val="9"/>
      <name val="Simplified Arabic"/>
      <family val="1"/>
    </font>
    <font>
      <sz val="9"/>
      <name val="Simplified Arabic"/>
      <family val="1"/>
    </font>
    <font>
      <sz val="12"/>
      <name val="Times New Roman"/>
      <family val="1"/>
      <charset val="178"/>
    </font>
    <font>
      <sz val="10"/>
      <name val="Times New Roman (Arabic)"/>
      <charset val="178"/>
    </font>
    <font>
      <sz val="8"/>
      <name val="Arial"/>
      <family val="2"/>
    </font>
    <font>
      <sz val="8"/>
      <name val="Simplified Arabic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9"/>
      <name val="Times New Roman"/>
      <family val="1"/>
    </font>
    <font>
      <b/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sz val="5"/>
      <name val="Arial"/>
      <family val="2"/>
    </font>
    <font>
      <b/>
      <sz val="9"/>
      <name val="Simplified Arabic"/>
      <family val="1"/>
    </font>
    <font>
      <b/>
      <sz val="5"/>
      <name val="Arial"/>
      <family val="2"/>
    </font>
    <font>
      <sz val="11"/>
      <name val="Simplified Arabic"/>
      <family val="1"/>
    </font>
    <font>
      <sz val="5"/>
      <name val="Times New Roman"/>
      <family val="1"/>
    </font>
    <font>
      <sz val="5"/>
      <name val="Times New Roman"/>
      <family val="1"/>
      <charset val="178"/>
    </font>
    <font>
      <sz val="10"/>
      <name val="Simplified Arabic"/>
      <family val="1"/>
    </font>
    <font>
      <b/>
      <sz val="5"/>
      <name val="Times New Roman"/>
      <family val="1"/>
    </font>
    <font>
      <b/>
      <sz val="14"/>
      <name val="Simplified Arabic"/>
      <family val="1"/>
    </font>
    <font>
      <b/>
      <sz val="9"/>
      <name val="Simplified Arabic"/>
      <family val="1"/>
    </font>
    <font>
      <sz val="5"/>
      <name val="Arial Unicode MS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sz val="5"/>
      <name val="Arial"/>
      <family val="2"/>
      <scheme val="minor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5"/>
      <name val="Arial"/>
      <family val="2"/>
      <scheme val="minor"/>
    </font>
    <font>
      <b/>
      <sz val="9"/>
      <color rgb="FF000000"/>
      <name val="Arial"/>
      <family val="2"/>
    </font>
    <font>
      <sz val="9"/>
      <color rgb="FF333333"/>
      <name val="Arial"/>
      <family val="2"/>
    </font>
    <font>
      <sz val="9"/>
      <name val="Simplified Arabic"/>
      <family val="1"/>
    </font>
    <font>
      <b/>
      <sz val="9"/>
      <name val="Simplified Arabic"/>
      <family val="1"/>
    </font>
    <font>
      <sz val="10"/>
      <name val="Simplified Arabic"/>
      <family val="1"/>
    </font>
    <font>
      <b/>
      <sz val="11"/>
      <name val="Simplified Arabic"/>
      <family val="1"/>
    </font>
    <font>
      <b/>
      <sz val="9"/>
      <color rgb="FFFF0000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11"/>
      <color rgb="FF9C0006"/>
      <name val="Arial"/>
      <family val="2"/>
      <scheme val="minor"/>
    </font>
    <font>
      <sz val="10"/>
      <color rgb="FFFF0000"/>
      <name val="Simplified Arabic"/>
      <family val="1"/>
    </font>
    <font>
      <sz val="10"/>
      <color rgb="FFFF0000"/>
      <name val="Arial"/>
      <family val="2"/>
    </font>
    <font>
      <sz val="9"/>
      <color theme="1"/>
      <name val="Simplified Arabic"/>
      <family val="1"/>
    </font>
    <font>
      <b/>
      <sz val="8"/>
      <color theme="1"/>
      <name val="Times New Roman"/>
      <family val="1"/>
      <charset val="178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11"/>
      <color theme="1"/>
      <name val="Arial Unicode MS"/>
      <family val="2"/>
    </font>
    <font>
      <b/>
      <sz val="9"/>
      <color theme="1"/>
      <name val="Simplified Arabic"/>
      <family val="1"/>
    </font>
    <font>
      <sz val="9"/>
      <name val="Arial"/>
      <family val="2"/>
      <charset val="17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1">
    <xf numFmtId="0" fontId="0" fillId="0" borderId="0" applyFont="0"/>
    <xf numFmtId="0" fontId="4" fillId="0" borderId="0" applyNumberFormat="0">
      <alignment horizontal="left"/>
    </xf>
    <xf numFmtId="0" fontId="3" fillId="0" borderId="0"/>
    <xf numFmtId="0" fontId="18" fillId="0" borderId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2" fillId="0" borderId="0" applyFont="0"/>
    <xf numFmtId="0" fontId="64" fillId="5" borderId="0" applyNumberFormat="0" applyBorder="0" applyAlignment="0" applyProtection="0"/>
  </cellStyleXfs>
  <cellXfs count="679">
    <xf numFmtId="0" fontId="0" fillId="0" borderId="0" xfId="0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169" fontId="4" fillId="0" borderId="0" xfId="0" applyNumberFormat="1" applyFont="1" applyAlignment="1">
      <alignment horizontal="center" vertical="center" readingOrder="1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1" fillId="0" borderId="0" xfId="0" quotePrefix="1" applyFont="1" applyAlignment="1">
      <alignment horizontal="center" vertical="center"/>
    </xf>
    <xf numFmtId="0" fontId="10" fillId="0" borderId="0" xfId="0" applyFont="1" applyAlignment="1">
      <alignment horizontal="justify" vertical="center"/>
    </xf>
    <xf numFmtId="0" fontId="13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170" fontId="23" fillId="0" borderId="0" xfId="0" applyNumberFormat="1" applyFont="1" applyAlignment="1">
      <alignment horizontal="right" vertical="center" readingOrder="1"/>
    </xf>
    <xf numFmtId="0" fontId="21" fillId="0" borderId="0" xfId="0" applyFont="1" applyAlignment="1">
      <alignment vertical="center"/>
    </xf>
    <xf numFmtId="0" fontId="6" fillId="0" borderId="0" xfId="0" quotePrefix="1" applyFont="1" applyAlignment="1">
      <alignment horizontal="right" vertical="center"/>
    </xf>
    <xf numFmtId="171" fontId="23" fillId="0" borderId="0" xfId="0" applyNumberFormat="1" applyFont="1" applyAlignment="1">
      <alignment horizontal="right" vertical="center" readingOrder="1"/>
    </xf>
    <xf numFmtId="170" fontId="24" fillId="0" borderId="0" xfId="0" applyNumberFormat="1" applyFont="1" applyAlignment="1">
      <alignment horizontal="right" vertical="center" readingOrder="1"/>
    </xf>
    <xf numFmtId="0" fontId="23" fillId="0" borderId="0" xfId="0" applyFont="1"/>
    <xf numFmtId="0" fontId="6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6" fillId="0" borderId="0" xfId="2" quotePrefix="1" applyFont="1" applyAlignment="1">
      <alignment horizontal="center" vertical="center" readingOrder="2"/>
    </xf>
    <xf numFmtId="0" fontId="6" fillId="0" borderId="0" xfId="2" quotePrefix="1" applyFont="1" applyAlignment="1">
      <alignment horizontal="center" vertical="center"/>
    </xf>
    <xf numFmtId="0" fontId="0" fillId="0" borderId="0" xfId="0" applyAlignment="1">
      <alignment horizontal="right"/>
    </xf>
    <xf numFmtId="0" fontId="5" fillId="0" borderId="0" xfId="0" quotePrefix="1" applyFont="1" applyAlignment="1">
      <alignment horizontal="left" vertical="center"/>
    </xf>
    <xf numFmtId="0" fontId="19" fillId="0" borderId="0" xfId="0" applyFont="1" applyAlignment="1">
      <alignment vertical="center"/>
    </xf>
    <xf numFmtId="0" fontId="6" fillId="0" borderId="0" xfId="0" quotePrefix="1" applyFont="1" applyAlignment="1">
      <alignment horizontal="left" vertical="center" readingOrder="1"/>
    </xf>
    <xf numFmtId="0" fontId="26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7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27" fillId="0" borderId="0" xfId="0" applyFont="1"/>
    <xf numFmtId="0" fontId="25" fillId="0" borderId="0" xfId="0" applyFont="1" applyAlignment="1">
      <alignment vertical="center"/>
    </xf>
    <xf numFmtId="0" fontId="25" fillId="0" borderId="0" xfId="0" quotePrefix="1" applyFont="1" applyAlignment="1">
      <alignment horizontal="left" vertical="center"/>
    </xf>
    <xf numFmtId="0" fontId="25" fillId="0" borderId="7" xfId="0" applyFont="1" applyBorder="1" applyAlignment="1">
      <alignment horizontal="center" vertical="center"/>
    </xf>
    <xf numFmtId="0" fontId="25" fillId="0" borderId="0" xfId="0" applyFont="1" applyAlignment="1">
      <alignment horizontal="right" vertical="center" indent="1"/>
    </xf>
    <xf numFmtId="0" fontId="25" fillId="0" borderId="0" xfId="0" applyFont="1" applyAlignment="1">
      <alignment horizontal="right" vertical="center" indent="3"/>
    </xf>
    <xf numFmtId="0" fontId="25" fillId="0" borderId="6" xfId="0" applyFont="1" applyBorder="1" applyAlignment="1">
      <alignment horizontal="right" vertical="center" indent="1"/>
    </xf>
    <xf numFmtId="0" fontId="25" fillId="0" borderId="0" xfId="0" applyFont="1" applyAlignment="1">
      <alignment horizontal="right" vertical="center" indent="2"/>
    </xf>
    <xf numFmtId="0" fontId="25" fillId="0" borderId="0" xfId="0" applyFont="1"/>
    <xf numFmtId="0" fontId="15" fillId="0" borderId="1" xfId="0" applyFont="1" applyBorder="1" applyAlignment="1">
      <alignment horizontal="center" vertical="top"/>
    </xf>
    <xf numFmtId="3" fontId="31" fillId="0" borderId="0" xfId="0" applyNumberFormat="1" applyFont="1" applyAlignment="1">
      <alignment horizontal="right" vertical="center" indent="1"/>
    </xf>
    <xf numFmtId="0" fontId="22" fillId="0" borderId="0" xfId="0" applyFont="1"/>
    <xf numFmtId="0" fontId="16" fillId="0" borderId="0" xfId="0" quotePrefix="1" applyFont="1" applyAlignment="1">
      <alignment horizontal="center" vertical="center"/>
    </xf>
    <xf numFmtId="0" fontId="16" fillId="0" borderId="0" xfId="0" quotePrefix="1" applyFont="1" applyAlignment="1">
      <alignment vertical="center"/>
    </xf>
    <xf numFmtId="0" fontId="34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30" fillId="0" borderId="9" xfId="0" quotePrefix="1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52" fillId="0" borderId="0" xfId="0" quotePrefix="1" applyFont="1" applyAlignment="1">
      <alignment horizontal="center" vertical="center"/>
    </xf>
    <xf numFmtId="0" fontId="49" fillId="0" borderId="0" xfId="0" applyFont="1" applyAlignment="1">
      <alignment horizontal="center"/>
    </xf>
    <xf numFmtId="3" fontId="25" fillId="0" borderId="0" xfId="0" applyNumberFormat="1" applyFont="1" applyAlignment="1">
      <alignment horizontal="right" vertical="center" wrapText="1" indent="1"/>
    </xf>
    <xf numFmtId="3" fontId="25" fillId="0" borderId="6" xfId="0" applyNumberFormat="1" applyFont="1" applyBorder="1" applyAlignment="1">
      <alignment horizontal="right" vertical="center" wrapText="1" indent="1"/>
    </xf>
    <xf numFmtId="0" fontId="51" fillId="0" borderId="0" xfId="0" applyFont="1" applyAlignment="1">
      <alignment vertical="center"/>
    </xf>
    <xf numFmtId="0" fontId="25" fillId="0" borderId="0" xfId="0" applyFont="1" applyAlignment="1">
      <alignment vertical="center" wrapText="1" readingOrder="2"/>
    </xf>
    <xf numFmtId="0" fontId="29" fillId="0" borderId="0" xfId="0" applyFont="1" applyAlignment="1">
      <alignment horizontal="center" vertical="center" readingOrder="2"/>
    </xf>
    <xf numFmtId="0" fontId="31" fillId="0" borderId="0" xfId="0" applyFont="1" applyAlignment="1">
      <alignment horizontal="right" vertical="center" indent="1"/>
    </xf>
    <xf numFmtId="0" fontId="31" fillId="0" borderId="13" xfId="0" applyFont="1" applyBorder="1" applyAlignment="1">
      <alignment horizontal="right" vertical="center" indent="1"/>
    </xf>
    <xf numFmtId="0" fontId="49" fillId="0" borderId="0" xfId="0" applyFont="1" applyAlignment="1">
      <alignment horizontal="center" vertical="center"/>
    </xf>
    <xf numFmtId="0" fontId="52" fillId="2" borderId="0" xfId="0" quotePrefix="1" applyFont="1" applyFill="1" applyAlignment="1">
      <alignment horizontal="center"/>
    </xf>
    <xf numFmtId="0" fontId="52" fillId="2" borderId="0" xfId="0" applyFont="1" applyFill="1" applyAlignment="1">
      <alignment horizontal="center"/>
    </xf>
    <xf numFmtId="3" fontId="25" fillId="0" borderId="0" xfId="0" applyNumberFormat="1" applyFont="1" applyAlignment="1">
      <alignment horizontal="right" vertical="center" indent="1"/>
    </xf>
    <xf numFmtId="0" fontId="25" fillId="0" borderId="0" xfId="0" applyFont="1" applyAlignment="1">
      <alignment horizontal="left" vertical="center"/>
    </xf>
    <xf numFmtId="0" fontId="39" fillId="0" borderId="0" xfId="0" applyFont="1" applyAlignment="1">
      <alignment vertical="center"/>
    </xf>
    <xf numFmtId="0" fontId="52" fillId="0" borderId="0" xfId="0" quotePrefix="1" applyFont="1" applyAlignment="1">
      <alignment horizontal="center"/>
    </xf>
    <xf numFmtId="0" fontId="52" fillId="0" borderId="0" xfId="0" applyFont="1" applyAlignment="1">
      <alignment horizontal="center"/>
    </xf>
    <xf numFmtId="0" fontId="49" fillId="0" borderId="0" xfId="0" applyFont="1"/>
    <xf numFmtId="0" fontId="37" fillId="0" borderId="14" xfId="0" applyFont="1" applyBorder="1" applyAlignment="1">
      <alignment horizontal="center" vertical="center" readingOrder="2"/>
    </xf>
    <xf numFmtId="0" fontId="42" fillId="0" borderId="0" xfId="0" applyFont="1" applyAlignment="1">
      <alignment horizontal="center"/>
    </xf>
    <xf numFmtId="0" fontId="35" fillId="0" borderId="0" xfId="0" applyFont="1"/>
    <xf numFmtId="0" fontId="40" fillId="0" borderId="0" xfId="0" applyFont="1" applyAlignment="1">
      <alignment vertical="center"/>
    </xf>
    <xf numFmtId="3" fontId="25" fillId="0" borderId="6" xfId="0" applyNumberFormat="1" applyFont="1" applyBorder="1" applyAlignment="1">
      <alignment horizontal="right" vertical="center" indent="1"/>
    </xf>
    <xf numFmtId="0" fontId="16" fillId="0" borderId="0" xfId="0" applyFont="1" applyAlignment="1">
      <alignment horizontal="right" vertical="center"/>
    </xf>
    <xf numFmtId="3" fontId="31" fillId="0" borderId="13" xfId="0" applyNumberFormat="1" applyFont="1" applyBorder="1" applyAlignment="1">
      <alignment horizontal="right" vertical="center" indent="1"/>
    </xf>
    <xf numFmtId="3" fontId="25" fillId="0" borderId="14" xfId="0" applyNumberFormat="1" applyFont="1" applyBorder="1" applyAlignment="1">
      <alignment horizontal="right" vertical="center" indent="1"/>
    </xf>
    <xf numFmtId="0" fontId="28" fillId="0" borderId="0" xfId="0" applyFont="1" applyAlignment="1">
      <alignment horizontal="center" vertical="center" readingOrder="2"/>
    </xf>
    <xf numFmtId="0" fontId="31" fillId="0" borderId="4" xfId="0" applyFont="1" applyBorder="1" applyAlignment="1">
      <alignment horizontal="left" vertical="center" indent="1"/>
    </xf>
    <xf numFmtId="0" fontId="0" fillId="0" borderId="0" xfId="0" applyAlignment="1">
      <alignment horizontal="left" indent="1"/>
    </xf>
    <xf numFmtId="0" fontId="25" fillId="0" borderId="4" xfId="0" applyFont="1" applyBorder="1" applyAlignment="1">
      <alignment horizontal="left" vertical="center" indent="1"/>
    </xf>
    <xf numFmtId="0" fontId="34" fillId="0" borderId="4" xfId="0" applyFont="1" applyBorder="1" applyAlignment="1">
      <alignment horizontal="right" vertical="center" indent="1" readingOrder="2"/>
    </xf>
    <xf numFmtId="0" fontId="25" fillId="0" borderId="4" xfId="0" applyFont="1" applyBorder="1" applyAlignment="1">
      <alignment horizontal="left" vertical="center" wrapText="1" indent="1"/>
    </xf>
    <xf numFmtId="0" fontId="45" fillId="0" borderId="0" xfId="0" applyFont="1" applyAlignment="1">
      <alignment horizontal="center" vertical="center" readingOrder="2"/>
    </xf>
    <xf numFmtId="3" fontId="31" fillId="0" borderId="10" xfId="0" applyNumberFormat="1" applyFont="1" applyBorder="1" applyAlignment="1">
      <alignment horizontal="right" vertical="center" indent="1"/>
    </xf>
    <xf numFmtId="0" fontId="0" fillId="0" borderId="0" xfId="0" applyAlignment="1">
      <alignment readingOrder="1"/>
    </xf>
    <xf numFmtId="0" fontId="49" fillId="0" borderId="0" xfId="0" applyFont="1" applyAlignment="1">
      <alignment readingOrder="1"/>
    </xf>
    <xf numFmtId="0" fontId="25" fillId="0" borderId="14" xfId="0" applyFont="1" applyBorder="1" applyAlignment="1">
      <alignment horizontal="right" vertical="center" indent="1"/>
    </xf>
    <xf numFmtId="0" fontId="34" fillId="0" borderId="6" xfId="0" applyFont="1" applyBorder="1" applyAlignment="1">
      <alignment horizontal="right" vertical="center" indent="1" readingOrder="2"/>
    </xf>
    <xf numFmtId="0" fontId="25" fillId="0" borderId="13" xfId="0" applyFont="1" applyBorder="1" applyAlignment="1">
      <alignment horizontal="left" vertical="center" indent="1"/>
    </xf>
    <xf numFmtId="0" fontId="25" fillId="0" borderId="13" xfId="0" applyFont="1" applyBorder="1" applyAlignment="1">
      <alignment horizontal="left" vertical="center" wrapText="1" indent="1"/>
    </xf>
    <xf numFmtId="0" fontId="31" fillId="0" borderId="13" xfId="0" applyFont="1" applyBorder="1" applyAlignment="1">
      <alignment horizontal="left" vertical="center" indent="1"/>
    </xf>
    <xf numFmtId="0" fontId="16" fillId="0" borderId="6" xfId="0" applyFont="1" applyBorder="1" applyAlignment="1">
      <alignment horizontal="right" vertical="center" indent="1"/>
    </xf>
    <xf numFmtId="0" fontId="15" fillId="0" borderId="5" xfId="0" applyFont="1" applyBorder="1" applyAlignment="1">
      <alignment horizontal="right" vertical="center" indent="1"/>
    </xf>
    <xf numFmtId="3" fontId="25" fillId="0" borderId="8" xfId="0" applyNumberFormat="1" applyFont="1" applyBorder="1" applyAlignment="1">
      <alignment horizontal="right" vertical="center" indent="1"/>
    </xf>
    <xf numFmtId="0" fontId="25" fillId="0" borderId="7" xfId="0" applyFont="1" applyBorder="1" applyAlignment="1">
      <alignment horizontal="left" vertical="center" indent="1"/>
    </xf>
    <xf numFmtId="0" fontId="15" fillId="0" borderId="2" xfId="0" applyFont="1" applyBorder="1" applyAlignment="1">
      <alignment horizontal="right" vertical="center" indent="1"/>
    </xf>
    <xf numFmtId="0" fontId="31" fillId="0" borderId="4" xfId="0" applyFont="1" applyBorder="1" applyAlignment="1">
      <alignment horizontal="left" vertical="center" wrapText="1" indent="1"/>
    </xf>
    <xf numFmtId="0" fontId="15" fillId="0" borderId="0" xfId="0" quotePrefix="1" applyFont="1" applyAlignment="1">
      <alignment horizontal="left" vertical="center"/>
    </xf>
    <xf numFmtId="0" fontId="16" fillId="0" borderId="4" xfId="0" applyFont="1" applyBorder="1" applyAlignment="1">
      <alignment horizontal="right" vertical="center" indent="1"/>
    </xf>
    <xf numFmtId="1" fontId="25" fillId="0" borderId="4" xfId="0" applyNumberFormat="1" applyFont="1" applyBorder="1" applyAlignment="1">
      <alignment horizontal="right" vertical="center" indent="1"/>
    </xf>
    <xf numFmtId="0" fontId="25" fillId="0" borderId="4" xfId="0" quotePrefix="1" applyFont="1" applyBorder="1" applyAlignment="1">
      <alignment horizontal="right" vertical="center" indent="1"/>
    </xf>
    <xf numFmtId="0" fontId="25" fillId="0" borderId="4" xfId="0" applyFont="1" applyBorder="1" applyAlignment="1">
      <alignment horizontal="left" vertical="center" wrapText="1" indent="1" readingOrder="1"/>
    </xf>
    <xf numFmtId="0" fontId="25" fillId="0" borderId="1" xfId="0" applyFont="1" applyBorder="1" applyAlignment="1">
      <alignment horizontal="left" vertical="center" indent="1"/>
    </xf>
    <xf numFmtId="0" fontId="34" fillId="0" borderId="0" xfId="0" applyFont="1" applyAlignment="1">
      <alignment horizontal="right"/>
    </xf>
    <xf numFmtId="168" fontId="25" fillId="0" borderId="0" xfId="0" applyNumberFormat="1" applyFont="1" applyAlignment="1">
      <alignment horizontal="right" vertical="center" indent="1"/>
    </xf>
    <xf numFmtId="0" fontId="25" fillId="0" borderId="0" xfId="0" quotePrefix="1" applyFont="1" applyAlignment="1">
      <alignment vertical="center"/>
    </xf>
    <xf numFmtId="168" fontId="25" fillId="0" borderId="6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 vertical="center" indent="1"/>
    </xf>
    <xf numFmtId="0" fontId="0" fillId="0" borderId="0" xfId="0" applyAlignment="1">
      <alignment horizontal="right" vertical="center" indent="1"/>
    </xf>
    <xf numFmtId="0" fontId="14" fillId="0" borderId="0" xfId="0" applyFont="1" applyAlignment="1">
      <alignment horizontal="right" vertical="center" indent="1"/>
    </xf>
    <xf numFmtId="0" fontId="31" fillId="0" borderId="7" xfId="0" applyFont="1" applyBorder="1" applyAlignment="1">
      <alignment horizontal="left" vertical="center" wrapText="1" indent="1"/>
    </xf>
    <xf numFmtId="0" fontId="16" fillId="0" borderId="2" xfId="0" applyFont="1" applyBorder="1" applyAlignment="1">
      <alignment horizontal="right" vertical="center" indent="1"/>
    </xf>
    <xf numFmtId="0" fontId="25" fillId="0" borderId="10" xfId="0" applyFont="1" applyBorder="1" applyAlignment="1">
      <alignment horizontal="left" vertical="center" indent="1"/>
    </xf>
    <xf numFmtId="0" fontId="25" fillId="0" borderId="0" xfId="0" applyFont="1" applyAlignment="1">
      <alignment horizontal="right" vertical="center" readingOrder="2"/>
    </xf>
    <xf numFmtId="0" fontId="25" fillId="0" borderId="0" xfId="0" applyFont="1" applyAlignment="1">
      <alignment horizontal="left" vertical="center" readingOrder="2"/>
    </xf>
    <xf numFmtId="0" fontId="25" fillId="0" borderId="8" xfId="0" applyFont="1" applyBorder="1" applyAlignment="1">
      <alignment vertical="center"/>
    </xf>
    <xf numFmtId="0" fontId="48" fillId="0" borderId="6" xfId="0" applyFont="1" applyBorder="1" applyAlignment="1">
      <alignment horizontal="right" vertical="center" indent="1" readingOrder="2"/>
    </xf>
    <xf numFmtId="0" fontId="48" fillId="0" borderId="6" xfId="0" applyFont="1" applyBorder="1" applyAlignment="1">
      <alignment horizontal="right" vertical="center" indent="1"/>
    </xf>
    <xf numFmtId="0" fontId="29" fillId="0" borderId="0" xfId="0" applyFont="1" applyAlignment="1">
      <alignment vertical="center" readingOrder="2"/>
    </xf>
    <xf numFmtId="0" fontId="54" fillId="0" borderId="0" xfId="0" applyFont="1" applyAlignment="1">
      <alignment horizontal="left" indent="1"/>
    </xf>
    <xf numFmtId="0" fontId="15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15" fillId="0" borderId="9" xfId="0" applyFont="1" applyBorder="1" applyAlignment="1">
      <alignment horizontal="left" vertical="top"/>
    </xf>
    <xf numFmtId="0" fontId="15" fillId="2" borderId="1" xfId="0" applyFont="1" applyFill="1" applyBorder="1" applyAlignment="1">
      <alignment horizontal="center" vertical="top"/>
    </xf>
    <xf numFmtId="0" fontId="15" fillId="2" borderId="2" xfId="0" applyFont="1" applyFill="1" applyBorder="1" applyAlignment="1">
      <alignment horizontal="center" vertical="top"/>
    </xf>
    <xf numFmtId="0" fontId="15" fillId="0" borderId="3" xfId="0" quotePrefix="1" applyFont="1" applyBorder="1" applyAlignment="1">
      <alignment horizontal="center" vertical="top"/>
    </xf>
    <xf numFmtId="0" fontId="15" fillId="0" borderId="3" xfId="0" applyFont="1" applyBorder="1" applyAlignment="1">
      <alignment horizontal="center" vertical="top"/>
    </xf>
    <xf numFmtId="0" fontId="31" fillId="0" borderId="10" xfId="0" applyFont="1" applyBorder="1" applyAlignment="1">
      <alignment horizontal="center" vertical="top" wrapText="1"/>
    </xf>
    <xf numFmtId="0" fontId="15" fillId="3" borderId="1" xfId="0" applyFont="1" applyFill="1" applyBorder="1" applyAlignment="1">
      <alignment horizontal="center" vertical="top" readingOrder="2"/>
    </xf>
    <xf numFmtId="0" fontId="36" fillId="3" borderId="1" xfId="0" applyFont="1" applyFill="1" applyBorder="1" applyAlignment="1">
      <alignment horizontal="center" vertical="top" readingOrder="2"/>
    </xf>
    <xf numFmtId="0" fontId="31" fillId="3" borderId="7" xfId="0" applyFont="1" applyFill="1" applyBorder="1" applyAlignment="1">
      <alignment horizontal="center" vertical="top" readingOrder="2"/>
    </xf>
    <xf numFmtId="0" fontId="31" fillId="0" borderId="4" xfId="0" applyFont="1" applyBorder="1" applyAlignment="1">
      <alignment horizontal="center" vertical="top" readingOrder="2"/>
    </xf>
    <xf numFmtId="0" fontId="31" fillId="3" borderId="10" xfId="0" applyFont="1" applyFill="1" applyBorder="1" applyAlignment="1">
      <alignment horizontal="center" vertical="top" readingOrder="2"/>
    </xf>
    <xf numFmtId="0" fontId="31" fillId="3" borderId="5" xfId="0" applyFont="1" applyFill="1" applyBorder="1" applyAlignment="1">
      <alignment horizontal="center" vertical="top" readingOrder="2"/>
    </xf>
    <xf numFmtId="0" fontId="15" fillId="0" borderId="0" xfId="0" applyFont="1" applyAlignment="1">
      <alignment horizontal="center" vertical="top"/>
    </xf>
    <xf numFmtId="3" fontId="31" fillId="0" borderId="16" xfId="0" applyNumberFormat="1" applyFont="1" applyBorder="1" applyAlignment="1">
      <alignment horizontal="right" vertical="center" indent="1"/>
    </xf>
    <xf numFmtId="0" fontId="25" fillId="0" borderId="0" xfId="0" applyFont="1" applyAlignment="1">
      <alignment horizontal="left" vertical="center" indent="1"/>
    </xf>
    <xf numFmtId="0" fontId="55" fillId="0" borderId="0" xfId="0" applyFont="1" applyAlignment="1">
      <alignment horizontal="right" vertical="center" indent="5" readingOrder="2"/>
    </xf>
    <xf numFmtId="0" fontId="55" fillId="0" borderId="0" xfId="0" applyFont="1" applyAlignment="1">
      <alignment horizontal="right" wrapText="1" readingOrder="2"/>
    </xf>
    <xf numFmtId="0" fontId="57" fillId="0" borderId="0" xfId="0" applyFont="1"/>
    <xf numFmtId="0" fontId="16" fillId="0" borderId="2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1" fillId="0" borderId="16" xfId="0" applyFont="1" applyBorder="1" applyAlignment="1">
      <alignment horizontal="left" vertical="center" wrapText="1" indent="1"/>
    </xf>
    <xf numFmtId="0" fontId="31" fillId="0" borderId="16" xfId="0" applyFont="1" applyBorder="1" applyAlignment="1">
      <alignment horizontal="right" vertical="center" indent="1"/>
    </xf>
    <xf numFmtId="3" fontId="25" fillId="0" borderId="5" xfId="0" applyNumberFormat="1" applyFont="1" applyBorder="1" applyAlignment="1">
      <alignment horizontal="right" vertical="center" indent="1"/>
    </xf>
    <xf numFmtId="0" fontId="25" fillId="0" borderId="8" xfId="0" applyFont="1" applyBorder="1" applyAlignment="1">
      <alignment horizontal="left" vertical="center"/>
    </xf>
    <xf numFmtId="0" fontId="55" fillId="0" borderId="8" xfId="0" applyFont="1" applyBorder="1" applyAlignment="1">
      <alignment horizontal="right" vertical="center" readingOrder="2"/>
    </xf>
    <xf numFmtId="0" fontId="55" fillId="0" borderId="8" xfId="0" applyFont="1" applyBorder="1" applyAlignment="1">
      <alignment vertical="center" readingOrder="2"/>
    </xf>
    <xf numFmtId="0" fontId="34" fillId="0" borderId="8" xfId="0" quotePrefix="1" applyFont="1" applyBorder="1" applyAlignment="1">
      <alignment horizontal="right" vertical="center" readingOrder="2"/>
    </xf>
    <xf numFmtId="0" fontId="25" fillId="0" borderId="16" xfId="0" applyFont="1" applyBorder="1" applyAlignment="1">
      <alignment horizontal="left" vertical="center" wrapText="1" indent="1"/>
    </xf>
    <xf numFmtId="0" fontId="25" fillId="0" borderId="0" xfId="0" applyFont="1" applyAlignment="1">
      <alignment vertical="top"/>
    </xf>
    <xf numFmtId="0" fontId="15" fillId="3" borderId="3" xfId="0" applyFont="1" applyFill="1" applyBorder="1" applyAlignment="1">
      <alignment horizontal="center" vertical="top" readingOrder="2"/>
    </xf>
    <xf numFmtId="0" fontId="31" fillId="0" borderId="9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16" fillId="0" borderId="1" xfId="0" quotePrefix="1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25" fillId="0" borderId="10" xfId="0" applyFont="1" applyBorder="1" applyAlignment="1">
      <alignment horizontal="center" vertical="center"/>
    </xf>
    <xf numFmtId="173" fontId="31" fillId="0" borderId="0" xfId="0" applyNumberFormat="1" applyFont="1" applyAlignment="1">
      <alignment horizontal="right" vertical="center" indent="1"/>
    </xf>
    <xf numFmtId="173" fontId="31" fillId="0" borderId="6" xfId="0" applyNumberFormat="1" applyFont="1" applyBorder="1" applyAlignment="1">
      <alignment horizontal="right" vertical="center" indent="1"/>
    </xf>
    <xf numFmtId="0" fontId="25" fillId="0" borderId="4" xfId="0" quotePrefix="1" applyFont="1" applyBorder="1" applyAlignment="1">
      <alignment horizontal="left" vertical="center" indent="1"/>
    </xf>
    <xf numFmtId="173" fontId="25" fillId="0" borderId="0" xfId="0" applyNumberFormat="1" applyFont="1" applyAlignment="1">
      <alignment horizontal="right" vertical="center" indent="1"/>
    </xf>
    <xf numFmtId="173" fontId="25" fillId="0" borderId="6" xfId="0" applyNumberFormat="1" applyFont="1" applyBorder="1" applyAlignment="1">
      <alignment horizontal="right" vertical="center" indent="1"/>
    </xf>
    <xf numFmtId="0" fontId="16" fillId="0" borderId="6" xfId="0" applyFont="1" applyBorder="1" applyAlignment="1">
      <alignment horizontal="right" indent="1"/>
    </xf>
    <xf numFmtId="0" fontId="25" fillId="0" borderId="4" xfId="0" quotePrefix="1" applyFont="1" applyBorder="1" applyAlignment="1">
      <alignment horizontal="left" vertical="center" wrapText="1" indent="1"/>
    </xf>
    <xf numFmtId="0" fontId="15" fillId="0" borderId="0" xfId="0" applyFont="1" applyAlignment="1">
      <alignment horizontal="center" vertical="center"/>
    </xf>
    <xf numFmtId="0" fontId="25" fillId="0" borderId="0" xfId="0" applyFont="1" applyAlignment="1">
      <alignment horizontal="left"/>
    </xf>
    <xf numFmtId="0" fontId="2" fillId="0" borderId="0" xfId="0" applyFont="1"/>
    <xf numFmtId="0" fontId="36" fillId="0" borderId="0" xfId="0" applyFont="1" applyAlignment="1">
      <alignment horizontal="right" vertical="center" indent="1"/>
    </xf>
    <xf numFmtId="0" fontId="2" fillId="0" borderId="0" xfId="0" applyFont="1" applyAlignment="1">
      <alignment horizontal="center"/>
    </xf>
    <xf numFmtId="0" fontId="59" fillId="0" borderId="0" xfId="0" applyFont="1" applyAlignment="1">
      <alignment horizontal="right" vertical="center" indent="1"/>
    </xf>
    <xf numFmtId="0" fontId="25" fillId="0" borderId="16" xfId="0" applyFont="1" applyBorder="1" applyAlignment="1">
      <alignment horizontal="left" vertical="center" indent="1"/>
    </xf>
    <xf numFmtId="0" fontId="9" fillId="0" borderId="0" xfId="0" applyFont="1"/>
    <xf numFmtId="0" fontId="3" fillId="0" borderId="0" xfId="0" applyFont="1"/>
    <xf numFmtId="0" fontId="48" fillId="0" borderId="4" xfId="0" applyFont="1" applyBorder="1" applyAlignment="1">
      <alignment horizontal="right" vertical="center" indent="1" readingOrder="2"/>
    </xf>
    <xf numFmtId="0" fontId="48" fillId="0" borderId="4" xfId="0" applyFont="1" applyBorder="1" applyAlignment="1">
      <alignment horizontal="right" vertical="center" indent="1"/>
    </xf>
    <xf numFmtId="0" fontId="0" fillId="0" borderId="0" xfId="0" applyAlignment="1">
      <alignment horizontal="left"/>
    </xf>
    <xf numFmtId="0" fontId="28" fillId="0" borderId="0" xfId="0" applyFont="1" applyAlignment="1">
      <alignment horizontal="left" vertical="center" readingOrder="2"/>
    </xf>
    <xf numFmtId="0" fontId="31" fillId="0" borderId="5" xfId="0" applyFont="1" applyBorder="1" applyAlignment="1">
      <alignment horizontal="center" vertical="center"/>
    </xf>
    <xf numFmtId="0" fontId="0" fillId="0" borderId="0" xfId="0" applyAlignment="1">
      <alignment horizontal="right" indent="1"/>
    </xf>
    <xf numFmtId="0" fontId="23" fillId="0" borderId="0" xfId="0" applyFont="1" applyAlignment="1">
      <alignment horizontal="right" indent="1"/>
    </xf>
    <xf numFmtId="0" fontId="23" fillId="0" borderId="0" xfId="0" applyFont="1" applyAlignment="1">
      <alignment horizontal="right" vertical="center" indent="1" readingOrder="1"/>
    </xf>
    <xf numFmtId="0" fontId="23" fillId="0" borderId="0" xfId="0" applyFont="1" applyAlignment="1">
      <alignment horizontal="right" vertical="center" indent="1"/>
    </xf>
    <xf numFmtId="0" fontId="41" fillId="0" borderId="0" xfId="0" applyFont="1" applyAlignment="1">
      <alignment horizontal="right" vertical="center" indent="1"/>
    </xf>
    <xf numFmtId="0" fontId="34" fillId="0" borderId="0" xfId="0" applyFont="1" applyAlignment="1">
      <alignment horizontal="right" vertical="center" indent="1"/>
    </xf>
    <xf numFmtId="0" fontId="15" fillId="0" borderId="12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3" fontId="25" fillId="0" borderId="0" xfId="0" applyNumberFormat="1" applyFont="1" applyAlignment="1">
      <alignment horizontal="right" vertical="center" indent="1" readingOrder="2"/>
    </xf>
    <xf numFmtId="0" fontId="52" fillId="0" borderId="0" xfId="0" quotePrefix="1" applyFont="1" applyAlignment="1">
      <alignment horizontal="right" indent="1" readingOrder="2"/>
    </xf>
    <xf numFmtId="0" fontId="52" fillId="0" borderId="0" xfId="0" applyFont="1" applyAlignment="1">
      <alignment horizontal="right" indent="1" readingOrder="2"/>
    </xf>
    <xf numFmtId="0" fontId="25" fillId="0" borderId="0" xfId="0" quotePrefix="1" applyFont="1" applyAlignment="1">
      <alignment horizontal="right" vertical="center" indent="1" readingOrder="2"/>
    </xf>
    <xf numFmtId="0" fontId="27" fillId="0" borderId="0" xfId="0" applyFont="1" applyAlignment="1">
      <alignment horizontal="right" vertical="center" indent="1" readingOrder="2"/>
    </xf>
    <xf numFmtId="0" fontId="15" fillId="0" borderId="1" xfId="0" applyFont="1" applyBorder="1" applyAlignment="1">
      <alignment horizontal="center" vertical="top" readingOrder="2"/>
    </xf>
    <xf numFmtId="0" fontId="31" fillId="2" borderId="4" xfId="0" applyFont="1" applyFill="1" applyBorder="1" applyAlignment="1">
      <alignment horizontal="center" vertical="top" readingOrder="2"/>
    </xf>
    <xf numFmtId="0" fontId="31" fillId="2" borderId="4" xfId="0" quotePrefix="1" applyFont="1" applyFill="1" applyBorder="1" applyAlignment="1">
      <alignment horizontal="center" vertical="top" readingOrder="2"/>
    </xf>
    <xf numFmtId="0" fontId="25" fillId="0" borderId="0" xfId="0" quotePrefix="1" applyFont="1" applyAlignment="1">
      <alignment horizontal="left" vertical="center" indent="1" readingOrder="2"/>
    </xf>
    <xf numFmtId="0" fontId="37" fillId="0" borderId="0" xfId="0" applyFont="1" applyAlignment="1">
      <alignment horizontal="right" vertical="center" indent="1" readingOrder="2"/>
    </xf>
    <xf numFmtId="0" fontId="37" fillId="0" borderId="14" xfId="0" applyFont="1" applyBorder="1" applyAlignment="1">
      <alignment horizontal="right" vertical="center" indent="1" readingOrder="2"/>
    </xf>
    <xf numFmtId="0" fontId="16" fillId="0" borderId="1" xfId="0" applyFont="1" applyBorder="1" applyAlignment="1">
      <alignment horizontal="right" indent="1"/>
    </xf>
    <xf numFmtId="0" fontId="16" fillId="0" borderId="4" xfId="0" applyFont="1" applyBorder="1" applyAlignment="1">
      <alignment horizontal="right" indent="1"/>
    </xf>
    <xf numFmtId="0" fontId="16" fillId="0" borderId="0" xfId="0" applyFont="1" applyAlignment="1">
      <alignment horizontal="right" vertical="center" readingOrder="2"/>
    </xf>
    <xf numFmtId="0" fontId="25" fillId="0" borderId="16" xfId="0" applyFont="1" applyBorder="1" applyAlignment="1">
      <alignment horizontal="left" vertical="center" indent="1" readingOrder="1"/>
    </xf>
    <xf numFmtId="0" fontId="25" fillId="0" borderId="16" xfId="0" applyFont="1" applyBorder="1" applyAlignment="1">
      <alignment horizontal="left" vertical="center" wrapText="1" indent="1" readingOrder="1"/>
    </xf>
    <xf numFmtId="0" fontId="25" fillId="0" borderId="8" xfId="0" applyFont="1" applyBorder="1" applyAlignment="1">
      <alignment horizontal="right" vertical="center" indent="1" readingOrder="2"/>
    </xf>
    <xf numFmtId="0" fontId="16" fillId="0" borderId="0" xfId="0" applyFont="1" applyAlignment="1">
      <alignment horizontal="center" vertical="center" readingOrder="2"/>
    </xf>
    <xf numFmtId="0" fontId="52" fillId="0" borderId="14" xfId="0" quotePrefix="1" applyFont="1" applyBorder="1" applyAlignment="1">
      <alignment horizontal="center" vertical="center" readingOrder="2"/>
    </xf>
    <xf numFmtId="0" fontId="52" fillId="0" borderId="14" xfId="0" applyFont="1" applyBorder="1" applyAlignment="1">
      <alignment horizontal="center" vertical="center" readingOrder="2"/>
    </xf>
    <xf numFmtId="0" fontId="35" fillId="0" borderId="0" xfId="0" applyFont="1" applyAlignment="1">
      <alignment horizontal="right" indent="1"/>
    </xf>
    <xf numFmtId="0" fontId="9" fillId="4" borderId="0" xfId="0" applyFont="1" applyFill="1" applyAlignment="1">
      <alignment vertical="center"/>
    </xf>
    <xf numFmtId="0" fontId="31" fillId="0" borderId="16" xfId="0" applyFont="1" applyBorder="1" applyAlignment="1">
      <alignment horizontal="left" vertical="center" indent="1" readingOrder="1"/>
    </xf>
    <xf numFmtId="0" fontId="16" fillId="0" borderId="8" xfId="0" applyFont="1" applyBorder="1" applyAlignment="1">
      <alignment horizontal="right" vertical="center" readingOrder="2"/>
    </xf>
    <xf numFmtId="0" fontId="16" fillId="0" borderId="5" xfId="0" applyFont="1" applyBorder="1" applyAlignment="1">
      <alignment horizontal="right" vertical="center" indent="1" readingOrder="2"/>
    </xf>
    <xf numFmtId="0" fontId="0" fillId="0" borderId="8" xfId="0" applyBorder="1"/>
    <xf numFmtId="3" fontId="3" fillId="0" borderId="0" xfId="0" applyNumberFormat="1" applyFont="1" applyAlignment="1">
      <alignment horizontal="left" indent="1"/>
    </xf>
    <xf numFmtId="0" fontId="16" fillId="0" borderId="0" xfId="0" applyFont="1" applyAlignment="1">
      <alignment horizontal="right"/>
    </xf>
    <xf numFmtId="0" fontId="15" fillId="0" borderId="4" xfId="0" applyFont="1" applyBorder="1" applyAlignment="1">
      <alignment horizontal="right" vertical="center" indent="1" readingOrder="2"/>
    </xf>
    <xf numFmtId="0" fontId="37" fillId="0" borderId="14" xfId="0" quotePrefix="1" applyFont="1" applyBorder="1" applyAlignment="1">
      <alignment vertical="center" readingOrder="1"/>
    </xf>
    <xf numFmtId="0" fontId="15" fillId="0" borderId="6" xfId="0" applyFont="1" applyBorder="1" applyAlignment="1">
      <alignment horizontal="right" vertical="center" indent="1" readingOrder="1"/>
    </xf>
    <xf numFmtId="0" fontId="15" fillId="0" borderId="1" xfId="0" applyFont="1" applyBorder="1" applyAlignment="1">
      <alignment horizontal="right" vertical="center" indent="1" readingOrder="2"/>
    </xf>
    <xf numFmtId="0" fontId="16" fillId="0" borderId="4" xfId="0" applyFont="1" applyBorder="1" applyAlignment="1">
      <alignment horizontal="right" vertical="center" indent="1" readingOrder="2"/>
    </xf>
    <xf numFmtId="3" fontId="31" fillId="0" borderId="16" xfId="0" applyNumberFormat="1" applyFont="1" applyBorder="1" applyAlignment="1">
      <alignment horizontal="right" vertical="center" wrapText="1" indent="1"/>
    </xf>
    <xf numFmtId="3" fontId="31" fillId="0" borderId="0" xfId="0" applyNumberFormat="1" applyFont="1" applyAlignment="1">
      <alignment horizontal="right" vertical="center" wrapText="1" indent="1"/>
    </xf>
    <xf numFmtId="0" fontId="49" fillId="0" borderId="0" xfId="0" applyFont="1" applyAlignment="1">
      <alignment vertical="center" readingOrder="2"/>
    </xf>
    <xf numFmtId="0" fontId="31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37" fillId="0" borderId="0" xfId="0" quotePrefix="1" applyFont="1" applyAlignment="1">
      <alignment vertical="center" readingOrder="1"/>
    </xf>
    <xf numFmtId="0" fontId="29" fillId="0" borderId="14" xfId="0" applyFont="1" applyBorder="1" applyAlignment="1">
      <alignment horizontal="center" vertical="center" readingOrder="2"/>
    </xf>
    <xf numFmtId="0" fontId="0" fillId="0" borderId="14" xfId="0" applyBorder="1" applyAlignment="1">
      <alignment vertical="center"/>
    </xf>
    <xf numFmtId="0" fontId="25" fillId="0" borderId="11" xfId="0" applyFont="1" applyBorder="1" applyAlignment="1">
      <alignment horizontal="center" vertical="center"/>
    </xf>
    <xf numFmtId="168" fontId="9" fillId="0" borderId="0" xfId="0" applyNumberFormat="1" applyFont="1" applyAlignment="1">
      <alignment vertical="center"/>
    </xf>
    <xf numFmtId="0" fontId="15" fillId="0" borderId="1" xfId="0" quotePrefix="1" applyFont="1" applyBorder="1" applyAlignment="1">
      <alignment horizontal="right" vertical="center" wrapText="1" indent="1"/>
    </xf>
    <xf numFmtId="0" fontId="15" fillId="0" borderId="4" xfId="0" quotePrefix="1" applyFont="1" applyBorder="1" applyAlignment="1">
      <alignment horizontal="right" vertical="center" wrapText="1" indent="1"/>
    </xf>
    <xf numFmtId="0" fontId="16" fillId="0" borderId="4" xfId="0" applyFont="1" applyBorder="1" applyAlignment="1">
      <alignment horizontal="right" vertical="center" wrapText="1" indent="1"/>
    </xf>
    <xf numFmtId="0" fontId="16" fillId="0" borderId="7" xfId="0" applyFont="1" applyBorder="1" applyAlignment="1">
      <alignment horizontal="right" vertical="center" wrapText="1" indent="1"/>
    </xf>
    <xf numFmtId="0" fontId="31" fillId="0" borderId="10" xfId="0" applyFont="1" applyBorder="1" applyAlignment="1">
      <alignment horizontal="left" vertical="center" indent="1"/>
    </xf>
    <xf numFmtId="0" fontId="50" fillId="0" borderId="0" xfId="0" applyFont="1" applyAlignment="1">
      <alignment vertical="center"/>
    </xf>
    <xf numFmtId="3" fontId="25" fillId="0" borderId="8" xfId="0" applyNumberFormat="1" applyFont="1" applyBorder="1" applyAlignment="1">
      <alignment horizontal="right" vertical="center" indent="1" readingOrder="2"/>
    </xf>
    <xf numFmtId="3" fontId="9" fillId="0" borderId="0" xfId="0" applyNumberFormat="1" applyFont="1" applyAlignment="1">
      <alignment vertical="center"/>
    </xf>
    <xf numFmtId="0" fontId="50" fillId="0" borderId="0" xfId="0" applyFont="1" applyAlignment="1">
      <alignment horizontal="right" vertical="center" readingOrder="2"/>
    </xf>
    <xf numFmtId="0" fontId="16" fillId="0" borderId="5" xfId="0" applyFont="1" applyBorder="1" applyAlignment="1">
      <alignment horizontal="right" vertical="center" indent="1"/>
    </xf>
    <xf numFmtId="3" fontId="25" fillId="0" borderId="16" xfId="0" applyNumberFormat="1" applyFont="1" applyBorder="1" applyAlignment="1">
      <alignment horizontal="right" vertical="center" wrapText="1" indent="1"/>
    </xf>
    <xf numFmtId="3" fontId="25" fillId="0" borderId="16" xfId="0" applyNumberFormat="1" applyFont="1" applyBorder="1" applyAlignment="1">
      <alignment horizontal="right" vertical="center" indent="1"/>
    </xf>
    <xf numFmtId="0" fontId="25" fillId="0" borderId="16" xfId="0" applyFont="1" applyBorder="1" applyAlignment="1">
      <alignment horizontal="right" vertical="center" indent="1"/>
    </xf>
    <xf numFmtId="0" fontId="34" fillId="0" borderId="6" xfId="0" applyFont="1" applyBorder="1" applyAlignment="1">
      <alignment horizontal="right" vertical="center" indent="1"/>
    </xf>
    <xf numFmtId="0" fontId="16" fillId="0" borderId="3" xfId="0" applyFont="1" applyBorder="1" applyAlignment="1">
      <alignment horizontal="center"/>
    </xf>
    <xf numFmtId="1" fontId="25" fillId="0" borderId="6" xfId="0" applyNumberFormat="1" applyFont="1" applyBorder="1" applyAlignment="1">
      <alignment horizontal="right" vertical="center" indent="1"/>
    </xf>
    <xf numFmtId="1" fontId="25" fillId="0" borderId="5" xfId="0" applyNumberFormat="1" applyFont="1" applyBorder="1" applyAlignment="1">
      <alignment horizontal="right" vertical="center" indent="1"/>
    </xf>
    <xf numFmtId="0" fontId="15" fillId="0" borderId="12" xfId="0" applyFont="1" applyBorder="1" applyAlignment="1">
      <alignment horizontal="right" vertical="center" wrapText="1" indent="1"/>
    </xf>
    <xf numFmtId="0" fontId="31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readingOrder="2"/>
    </xf>
    <xf numFmtId="0" fontId="25" fillId="0" borderId="9" xfId="0" applyFont="1" applyBorder="1" applyAlignment="1">
      <alignment vertical="center"/>
    </xf>
    <xf numFmtId="0" fontId="25" fillId="0" borderId="11" xfId="0" applyFont="1" applyBorder="1" applyAlignment="1">
      <alignment horizontal="center" vertical="center" readingOrder="1"/>
    </xf>
    <xf numFmtId="0" fontId="31" fillId="0" borderId="15" xfId="0" applyFont="1" applyBorder="1" applyAlignment="1">
      <alignment horizontal="left" vertical="center" indent="1"/>
    </xf>
    <xf numFmtId="0" fontId="31" fillId="0" borderId="12" xfId="0" applyFont="1" applyBorder="1" applyAlignment="1">
      <alignment horizontal="right" vertical="center" indent="1"/>
    </xf>
    <xf numFmtId="0" fontId="16" fillId="0" borderId="0" xfId="0" applyFont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47" fillId="0" borderId="9" xfId="0" applyFont="1" applyBorder="1" applyAlignment="1">
      <alignment vertical="center" wrapText="1"/>
    </xf>
    <xf numFmtId="0" fontId="31" fillId="0" borderId="15" xfId="0" applyFont="1" applyBorder="1" applyAlignment="1">
      <alignment horizontal="left" vertical="center" wrapText="1" indent="1"/>
    </xf>
    <xf numFmtId="0" fontId="16" fillId="0" borderId="7" xfId="0" applyFont="1" applyBorder="1" applyAlignment="1">
      <alignment horizontal="right" vertical="center" indent="1" readingOrder="2"/>
    </xf>
    <xf numFmtId="3" fontId="31" fillId="0" borderId="14" xfId="0" applyNumberFormat="1" applyFont="1" applyBorder="1" applyAlignment="1">
      <alignment horizontal="right" vertical="center" indent="1"/>
    </xf>
    <xf numFmtId="0" fontId="31" fillId="0" borderId="15" xfId="0" applyFont="1" applyBorder="1" applyAlignment="1">
      <alignment vertical="center"/>
    </xf>
    <xf numFmtId="0" fontId="15" fillId="0" borderId="9" xfId="0" applyFont="1" applyBorder="1" applyAlignment="1">
      <alignment horizontal="right" vertical="center"/>
    </xf>
    <xf numFmtId="0" fontId="15" fillId="0" borderId="12" xfId="0" applyFont="1" applyBorder="1" applyAlignment="1">
      <alignment horizontal="right" vertical="center"/>
    </xf>
    <xf numFmtId="0" fontId="31" fillId="0" borderId="9" xfId="0" applyFont="1" applyBorder="1" applyAlignment="1">
      <alignment horizontal="right" vertical="center"/>
    </xf>
    <xf numFmtId="0" fontId="30" fillId="0" borderId="9" xfId="0" applyFont="1" applyBorder="1" applyAlignment="1">
      <alignment horizontal="right" vertical="center"/>
    </xf>
    <xf numFmtId="0" fontId="16" fillId="0" borderId="1" xfId="0" applyFont="1" applyBorder="1" applyAlignment="1">
      <alignment horizontal="center" vertical="top" readingOrder="2"/>
    </xf>
    <xf numFmtId="3" fontId="31" fillId="0" borderId="0" xfId="0" applyNumberFormat="1" applyFont="1" applyAlignment="1">
      <alignment horizontal="right" vertical="center" indent="1" readingOrder="1"/>
    </xf>
    <xf numFmtId="174" fontId="61" fillId="0" borderId="0" xfId="8" applyNumberFormat="1" applyFont="1" applyFill="1" applyBorder="1" applyAlignment="1">
      <alignment horizontal="right" vertical="center" wrapText="1" indent="1" readingOrder="1"/>
    </xf>
    <xf numFmtId="0" fontId="14" fillId="0" borderId="0" xfId="0" applyFont="1" applyAlignment="1">
      <alignment vertical="center"/>
    </xf>
    <xf numFmtId="175" fontId="16" fillId="0" borderId="0" xfId="0" quotePrefix="1" applyNumberFormat="1" applyFont="1" applyAlignment="1">
      <alignment horizontal="right" vertical="center"/>
    </xf>
    <xf numFmtId="175" fontId="16" fillId="0" borderId="0" xfId="0" applyNumberFormat="1" applyFont="1" applyAlignment="1">
      <alignment horizontal="right" vertical="center"/>
    </xf>
    <xf numFmtId="0" fontId="25" fillId="2" borderId="8" xfId="0" applyFont="1" applyFill="1" applyBorder="1" applyAlignment="1">
      <alignment horizontal="left" vertical="center" indent="1"/>
    </xf>
    <xf numFmtId="0" fontId="15" fillId="2" borderId="12" xfId="0" applyFont="1" applyFill="1" applyBorder="1" applyAlignment="1">
      <alignment horizontal="right" vertical="center"/>
    </xf>
    <xf numFmtId="0" fontId="25" fillId="0" borderId="3" xfId="0" applyFont="1" applyBorder="1" applyAlignment="1">
      <alignment horizontal="left" vertical="center" indent="1"/>
    </xf>
    <xf numFmtId="0" fontId="34" fillId="0" borderId="0" xfId="0" applyFont="1" applyAlignment="1">
      <alignment horizontal="right" vertical="center" readingOrder="2"/>
    </xf>
    <xf numFmtId="173" fontId="31" fillId="0" borderId="14" xfId="0" applyNumberFormat="1" applyFont="1" applyBorder="1" applyAlignment="1">
      <alignment horizontal="right" vertical="center" indent="1"/>
    </xf>
    <xf numFmtId="173" fontId="25" fillId="0" borderId="14" xfId="0" applyNumberFormat="1" applyFont="1" applyBorder="1" applyAlignment="1">
      <alignment horizontal="right" vertical="center" indent="1"/>
    </xf>
    <xf numFmtId="173" fontId="25" fillId="0" borderId="5" xfId="0" applyNumberFormat="1" applyFont="1" applyBorder="1" applyAlignment="1">
      <alignment horizontal="right" vertical="center" indent="1"/>
    </xf>
    <xf numFmtId="0" fontId="16" fillId="0" borderId="5" xfId="0" applyFont="1" applyBorder="1" applyAlignment="1">
      <alignment horizontal="right" indent="1"/>
    </xf>
    <xf numFmtId="0" fontId="16" fillId="0" borderId="0" xfId="0" applyFont="1" applyAlignment="1">
      <alignment horizontal="left" vertical="center" readingOrder="2"/>
    </xf>
    <xf numFmtId="172" fontId="8" fillId="0" borderId="0" xfId="0" applyNumberFormat="1" applyFont="1" applyAlignment="1">
      <alignment horizontal="center" vertical="center"/>
    </xf>
    <xf numFmtId="3" fontId="31" fillId="0" borderId="9" xfId="0" applyNumberFormat="1" applyFont="1" applyBorder="1" applyAlignment="1">
      <alignment horizontal="right" vertical="center" indent="1"/>
    </xf>
    <xf numFmtId="0" fontId="51" fillId="0" borderId="15" xfId="0" quotePrefix="1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 readingOrder="2"/>
    </xf>
    <xf numFmtId="0" fontId="25" fillId="0" borderId="7" xfId="0" applyFont="1" applyBorder="1" applyAlignment="1">
      <alignment horizontal="center" vertical="center" readingOrder="2"/>
    </xf>
    <xf numFmtId="0" fontId="25" fillId="0" borderId="6" xfId="0" quotePrefix="1" applyFont="1" applyBorder="1" applyAlignment="1">
      <alignment horizontal="right" vertical="center" indent="1"/>
    </xf>
    <xf numFmtId="0" fontId="21" fillId="0" borderId="9" xfId="0" applyFont="1" applyBorder="1" applyAlignment="1">
      <alignment vertical="center"/>
    </xf>
    <xf numFmtId="0" fontId="15" fillId="0" borderId="9" xfId="0" applyFont="1" applyBorder="1" applyAlignment="1">
      <alignment horizontal="center" vertical="top" wrapText="1"/>
    </xf>
    <xf numFmtId="0" fontId="15" fillId="0" borderId="1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right" vertical="center" indent="1"/>
    </xf>
    <xf numFmtId="168" fontId="25" fillId="0" borderId="1" xfId="0" applyNumberFormat="1" applyFont="1" applyBorder="1" applyAlignment="1">
      <alignment horizontal="center" vertical="center"/>
    </xf>
    <xf numFmtId="168" fontId="25" fillId="0" borderId="4" xfId="0" applyNumberFormat="1" applyFont="1" applyBorder="1" applyAlignment="1">
      <alignment horizontal="center" vertical="center"/>
    </xf>
    <xf numFmtId="2" fontId="25" fillId="0" borderId="4" xfId="0" applyNumberFormat="1" applyFont="1" applyBorder="1" applyAlignment="1">
      <alignment horizontal="center" vertical="center"/>
    </xf>
    <xf numFmtId="168" fontId="31" fillId="0" borderId="7" xfId="0" applyNumberFormat="1" applyFont="1" applyBorder="1" applyAlignment="1">
      <alignment horizontal="center" vertical="center"/>
    </xf>
    <xf numFmtId="0" fontId="16" fillId="0" borderId="0" xfId="0" quotePrefix="1" applyFont="1" applyAlignment="1">
      <alignment horizontal="right" vertical="center"/>
    </xf>
    <xf numFmtId="168" fontId="25" fillId="0" borderId="14" xfId="0" applyNumberFormat="1" applyFont="1" applyBorder="1" applyAlignment="1">
      <alignment horizontal="right" vertical="center" indent="1"/>
    </xf>
    <xf numFmtId="0" fontId="31" fillId="0" borderId="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 indent="1" readingOrder="2"/>
    </xf>
    <xf numFmtId="0" fontId="15" fillId="0" borderId="5" xfId="0" applyFont="1" applyBorder="1" applyAlignment="1">
      <alignment horizontal="right" vertical="center" wrapText="1" indent="1" readingOrder="2"/>
    </xf>
    <xf numFmtId="174" fontId="31" fillId="0" borderId="10" xfId="8" applyNumberFormat="1" applyFont="1" applyFill="1" applyBorder="1" applyAlignment="1" applyProtection="1">
      <alignment horizontal="right" vertical="center" wrapText="1" indent="1"/>
    </xf>
    <xf numFmtId="0" fontId="31" fillId="2" borderId="7" xfId="0" applyFont="1" applyFill="1" applyBorder="1" applyAlignment="1">
      <alignment horizontal="center" vertical="top"/>
    </xf>
    <xf numFmtId="0" fontId="25" fillId="0" borderId="16" xfId="0" applyFont="1" applyBorder="1" applyAlignment="1">
      <alignment horizontal="left" vertical="center" wrapText="1" indent="1" readingOrder="2"/>
    </xf>
    <xf numFmtId="0" fontId="25" fillId="0" borderId="10" xfId="0" applyFont="1" applyBorder="1" applyAlignment="1">
      <alignment horizontal="left" vertical="center" wrapText="1" indent="1" readingOrder="2"/>
    </xf>
    <xf numFmtId="0" fontId="48" fillId="0" borderId="2" xfId="0" applyFont="1" applyBorder="1" applyAlignment="1">
      <alignment horizontal="right" vertical="center" wrapText="1" indent="1" readingOrder="2"/>
    </xf>
    <xf numFmtId="0" fontId="48" fillId="0" borderId="6" xfId="0" applyFont="1" applyBorder="1" applyAlignment="1">
      <alignment horizontal="right" vertical="center" wrapText="1" indent="1" readingOrder="2"/>
    </xf>
    <xf numFmtId="0" fontId="48" fillId="0" borderId="5" xfId="0" applyFont="1" applyBorder="1" applyAlignment="1">
      <alignment horizontal="right" vertical="center" wrapText="1" indent="1" readingOrder="2"/>
    </xf>
    <xf numFmtId="0" fontId="31" fillId="2" borderId="5" xfId="0" applyFont="1" applyFill="1" applyBorder="1" applyAlignment="1">
      <alignment horizontal="center" vertical="top"/>
    </xf>
    <xf numFmtId="0" fontId="31" fillId="0" borderId="1" xfId="0" applyFont="1" applyBorder="1" applyAlignment="1">
      <alignment horizontal="left" vertical="center" wrapText="1" indent="1"/>
    </xf>
    <xf numFmtId="0" fontId="25" fillId="0" borderId="7" xfId="0" applyFont="1" applyBorder="1" applyAlignment="1">
      <alignment horizontal="left" vertical="center" wrapText="1" indent="1"/>
    </xf>
    <xf numFmtId="3" fontId="31" fillId="0" borderId="8" xfId="0" applyNumberFormat="1" applyFont="1" applyBorder="1" applyAlignment="1">
      <alignment horizontal="right" vertical="center" wrapText="1" indent="1"/>
    </xf>
    <xf numFmtId="0" fontId="25" fillId="0" borderId="0" xfId="0" applyFont="1" applyAlignment="1">
      <alignment horizontal="right" vertical="center" wrapText="1" indent="1"/>
    </xf>
    <xf numFmtId="0" fontId="25" fillId="0" borderId="14" xfId="0" applyFont="1" applyBorder="1" applyAlignment="1">
      <alignment horizontal="right" vertical="center" wrapText="1" indent="1"/>
    </xf>
    <xf numFmtId="0" fontId="25" fillId="0" borderId="0" xfId="0" applyFont="1" applyAlignment="1">
      <alignment horizontal="left" vertical="center" readingOrder="1"/>
    </xf>
    <xf numFmtId="0" fontId="25" fillId="0" borderId="8" xfId="0" applyFont="1" applyBorder="1" applyAlignment="1">
      <alignment vertical="center" readingOrder="1"/>
    </xf>
    <xf numFmtId="0" fontId="15" fillId="3" borderId="2" xfId="0" applyFont="1" applyFill="1" applyBorder="1" applyAlignment="1">
      <alignment horizontal="center" vertical="top" readingOrder="2"/>
    </xf>
    <xf numFmtId="0" fontId="16" fillId="0" borderId="6" xfId="0" applyFont="1" applyBorder="1" applyAlignment="1">
      <alignment horizontal="right" vertical="center" indent="1" readingOrder="2"/>
    </xf>
    <xf numFmtId="0" fontId="31" fillId="0" borderId="12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168" fontId="25" fillId="0" borderId="5" xfId="0" applyNumberFormat="1" applyFont="1" applyBorder="1" applyAlignment="1">
      <alignment horizontal="right" vertical="center" indent="1"/>
    </xf>
    <xf numFmtId="0" fontId="25" fillId="0" borderId="5" xfId="0" applyFont="1" applyBorder="1" applyAlignment="1">
      <alignment horizontal="right" vertical="center" indent="1"/>
    </xf>
    <xf numFmtId="0" fontId="25" fillId="0" borderId="10" xfId="0" applyFont="1" applyBorder="1" applyAlignment="1">
      <alignment horizontal="left" vertical="center" wrapText="1" indent="1" readingOrder="1"/>
    </xf>
    <xf numFmtId="173" fontId="63" fillId="0" borderId="0" xfId="0" applyNumberFormat="1" applyFont="1" applyAlignment="1">
      <alignment horizontal="right" vertical="center" indent="1"/>
    </xf>
    <xf numFmtId="174" fontId="0" fillId="0" borderId="0" xfId="0" applyNumberFormat="1"/>
    <xf numFmtId="3" fontId="0" fillId="0" borderId="0" xfId="0" applyNumberFormat="1"/>
    <xf numFmtId="3" fontId="0" fillId="0" borderId="0" xfId="0" applyNumberFormat="1" applyAlignment="1">
      <alignment horizontal="center" vertical="center"/>
    </xf>
    <xf numFmtId="3" fontId="14" fillId="0" borderId="0" xfId="0" applyNumberFormat="1" applyFont="1" applyAlignment="1">
      <alignment horizontal="right" vertical="center" indent="1"/>
    </xf>
    <xf numFmtId="3" fontId="0" fillId="0" borderId="0" xfId="0" applyNumberFormat="1" applyAlignment="1">
      <alignment horizontal="left" indent="1"/>
    </xf>
    <xf numFmtId="3" fontId="0" fillId="0" borderId="0" xfId="0" applyNumberFormat="1" applyAlignment="1">
      <alignment vertical="center"/>
    </xf>
    <xf numFmtId="176" fontId="0" fillId="0" borderId="0" xfId="0" applyNumberFormat="1" applyAlignment="1">
      <alignment readingOrder="1"/>
    </xf>
    <xf numFmtId="2" fontId="51" fillId="0" borderId="9" xfId="0" quotePrefix="1" applyNumberFormat="1" applyFont="1" applyBorder="1" applyAlignment="1">
      <alignment horizontal="left" vertical="center" wrapText="1" indent="1"/>
    </xf>
    <xf numFmtId="0" fontId="31" fillId="0" borderId="15" xfId="0" applyFont="1" applyBorder="1" applyAlignment="1">
      <alignment horizontal="left" vertical="center"/>
    </xf>
    <xf numFmtId="0" fontId="51" fillId="0" borderId="9" xfId="0" applyFont="1" applyBorder="1" applyAlignment="1">
      <alignment horizontal="left" vertical="center" indent="1"/>
    </xf>
    <xf numFmtId="0" fontId="15" fillId="0" borderId="9" xfId="0" applyFont="1" applyBorder="1" applyAlignment="1">
      <alignment horizontal="right" vertical="center" indent="1"/>
    </xf>
    <xf numFmtId="0" fontId="15" fillId="0" borderId="6" xfId="0" applyFont="1" applyBorder="1" applyAlignment="1">
      <alignment horizontal="right" vertical="distributed" wrapText="1" indent="1" readingOrder="2"/>
    </xf>
    <xf numFmtId="0" fontId="15" fillId="0" borderId="1" xfId="0" applyFont="1" applyBorder="1" applyAlignment="1">
      <alignment horizontal="center" vertical="top" wrapText="1" readingOrder="2"/>
    </xf>
    <xf numFmtId="0" fontId="0" fillId="4" borderId="0" xfId="0" applyFill="1" applyAlignment="1">
      <alignment horizontal="left"/>
    </xf>
    <xf numFmtId="0" fontId="1" fillId="4" borderId="0" xfId="0" applyFont="1" applyFill="1" applyAlignment="1">
      <alignment horizontal="left"/>
    </xf>
    <xf numFmtId="174" fontId="31" fillId="0" borderId="6" xfId="8" applyNumberFormat="1" applyFont="1" applyFill="1" applyBorder="1" applyAlignment="1" applyProtection="1">
      <alignment horizontal="right" vertical="center" wrapText="1" indent="1"/>
    </xf>
    <xf numFmtId="174" fontId="31" fillId="0" borderId="5" xfId="8" applyNumberFormat="1" applyFont="1" applyFill="1" applyBorder="1" applyAlignment="1" applyProtection="1">
      <alignment horizontal="right" vertical="center" wrapText="1" indent="1"/>
    </xf>
    <xf numFmtId="0" fontId="25" fillId="0" borderId="0" xfId="0" applyFont="1" applyAlignment="1">
      <alignment vertical="center" readingOrder="1"/>
    </xf>
    <xf numFmtId="0" fontId="15" fillId="0" borderId="1" xfId="0" applyFont="1" applyBorder="1" applyAlignment="1">
      <alignment horizontal="center" vertical="center" wrapText="1"/>
    </xf>
    <xf numFmtId="165" fontId="0" fillId="0" borderId="0" xfId="6" applyFont="1"/>
    <xf numFmtId="165" fontId="64" fillId="5" borderId="0" xfId="6" applyFont="1" applyFill="1"/>
    <xf numFmtId="165" fontId="64" fillId="5" borderId="0" xfId="10" applyNumberFormat="1"/>
    <xf numFmtId="165" fontId="15" fillId="0" borderId="12" xfId="6" applyFont="1" applyFill="1" applyBorder="1" applyAlignment="1">
      <alignment horizontal="right" vertical="center"/>
    </xf>
    <xf numFmtId="165" fontId="37" fillId="0" borderId="0" xfId="6" applyFont="1" applyBorder="1" applyAlignment="1">
      <alignment horizontal="center" vertical="center"/>
    </xf>
    <xf numFmtId="3" fontId="59" fillId="0" borderId="16" xfId="0" applyNumberFormat="1" applyFont="1" applyBorder="1" applyAlignment="1">
      <alignment horizontal="right" vertical="center" wrapText="1" indent="1"/>
    </xf>
    <xf numFmtId="0" fontId="65" fillId="0" borderId="0" xfId="0" applyFont="1" applyAlignment="1">
      <alignment vertical="center"/>
    </xf>
    <xf numFmtId="3" fontId="66" fillId="0" borderId="0" xfId="0" applyNumberFormat="1" applyFont="1" applyAlignment="1">
      <alignment horizontal="left" indent="1"/>
    </xf>
    <xf numFmtId="0" fontId="66" fillId="0" borderId="0" xfId="0" applyFont="1"/>
    <xf numFmtId="3" fontId="13" fillId="0" borderId="0" xfId="0" applyNumberFormat="1" applyFont="1" applyAlignment="1">
      <alignment vertical="center"/>
    </xf>
    <xf numFmtId="165" fontId="0" fillId="0" borderId="0" xfId="0" applyNumberFormat="1"/>
    <xf numFmtId="167" fontId="25" fillId="0" borderId="0" xfId="0" applyNumberFormat="1" applyFont="1" applyAlignment="1">
      <alignment vertical="center"/>
    </xf>
    <xf numFmtId="0" fontId="68" fillId="0" borderId="0" xfId="0" applyFont="1" applyAlignment="1">
      <alignment vertical="center"/>
    </xf>
    <xf numFmtId="0" fontId="63" fillId="0" borderId="0" xfId="0" applyFont="1" applyAlignment="1">
      <alignment vertical="center"/>
    </xf>
    <xf numFmtId="0" fontId="63" fillId="0" borderId="0" xfId="0" quotePrefix="1" applyFont="1" applyAlignment="1">
      <alignment horizontal="left" vertical="center"/>
    </xf>
    <xf numFmtId="0" fontId="73" fillId="2" borderId="2" xfId="0" applyFont="1" applyFill="1" applyBorder="1" applyAlignment="1">
      <alignment horizontal="center" vertical="top"/>
    </xf>
    <xf numFmtId="0" fontId="73" fillId="2" borderId="1" xfId="0" applyFont="1" applyFill="1" applyBorder="1" applyAlignment="1">
      <alignment horizontal="center" vertical="top"/>
    </xf>
    <xf numFmtId="0" fontId="73" fillId="0" borderId="8" xfId="0" applyFont="1" applyBorder="1" applyAlignment="1">
      <alignment horizontal="center" vertical="center" wrapText="1"/>
    </xf>
    <xf numFmtId="0" fontId="71" fillId="0" borderId="4" xfId="0" applyFont="1" applyBorder="1" applyAlignment="1">
      <alignment horizontal="center" vertical="center" wrapText="1"/>
    </xf>
    <xf numFmtId="0" fontId="63" fillId="0" borderId="0" xfId="0" quotePrefix="1" applyFont="1" applyAlignment="1">
      <alignment vertical="center"/>
    </xf>
    <xf numFmtId="3" fontId="63" fillId="0" borderId="0" xfId="0" applyNumberFormat="1" applyFont="1" applyAlignment="1">
      <alignment horizontal="right" vertical="center" indent="1"/>
    </xf>
    <xf numFmtId="0" fontId="67" fillId="0" borderId="4" xfId="0" applyFont="1" applyBorder="1" applyAlignment="1">
      <alignment horizontal="right" vertical="center" indent="1" readingOrder="2"/>
    </xf>
    <xf numFmtId="0" fontId="63" fillId="0" borderId="13" xfId="0" applyFont="1" applyBorder="1" applyAlignment="1">
      <alignment horizontal="left" vertical="center" wrapText="1" indent="1"/>
    </xf>
    <xf numFmtId="0" fontId="63" fillId="0" borderId="4" xfId="0" applyFont="1" applyBorder="1" applyAlignment="1">
      <alignment horizontal="left" vertical="center" wrapText="1" indent="1"/>
    </xf>
    <xf numFmtId="0" fontId="25" fillId="0" borderId="10" xfId="0" applyFont="1" applyBorder="1" applyAlignment="1">
      <alignment horizontal="left" vertical="center" indent="1" readingOrder="1"/>
    </xf>
    <xf numFmtId="168" fontId="25" fillId="0" borderId="16" xfId="0" applyNumberFormat="1" applyFont="1" applyBorder="1" applyAlignment="1">
      <alignment horizontal="right" vertical="center" indent="1"/>
    </xf>
    <xf numFmtId="168" fontId="25" fillId="0" borderId="10" xfId="0" applyNumberFormat="1" applyFont="1" applyBorder="1" applyAlignment="1">
      <alignment horizontal="right" vertical="center" indent="1"/>
    </xf>
    <xf numFmtId="0" fontId="16" fillId="0" borderId="0" xfId="0" applyFont="1" applyAlignment="1">
      <alignment horizontal="right" vertical="top" readingOrder="2"/>
    </xf>
    <xf numFmtId="0" fontId="15" fillId="0" borderId="6" xfId="0" applyFont="1" applyBorder="1" applyAlignment="1">
      <alignment horizontal="right" vertical="center" indent="1" readingOrder="2"/>
    </xf>
    <xf numFmtId="0" fontId="31" fillId="0" borderId="16" xfId="0" applyFont="1" applyBorder="1" applyAlignment="1">
      <alignment horizontal="left" vertical="center" indent="1"/>
    </xf>
    <xf numFmtId="0" fontId="31" fillId="0" borderId="6" xfId="0" applyFont="1" applyBorder="1" applyAlignment="1">
      <alignment horizontal="right" vertical="center" indent="1"/>
    </xf>
    <xf numFmtId="0" fontId="25" fillId="0" borderId="8" xfId="0" applyFont="1" applyBorder="1" applyAlignment="1">
      <alignment vertical="top" readingOrder="1"/>
    </xf>
    <xf numFmtId="173" fontId="31" fillId="0" borderId="16" xfId="0" applyNumberFormat="1" applyFont="1" applyBorder="1" applyAlignment="1">
      <alignment horizontal="right" vertical="center" wrapText="1" indent="1"/>
    </xf>
    <xf numFmtId="0" fontId="35" fillId="0" borderId="0" xfId="0" applyFont="1" applyAlignment="1">
      <alignment horizontal="center"/>
    </xf>
    <xf numFmtId="165" fontId="25" fillId="0" borderId="7" xfId="6" applyFont="1" applyBorder="1" applyAlignment="1">
      <alignment horizontal="center" vertical="center"/>
    </xf>
    <xf numFmtId="0" fontId="16" fillId="3" borderId="16" xfId="0" applyFont="1" applyFill="1" applyBorder="1" applyAlignment="1">
      <alignment horizontal="right" vertical="center" indent="1"/>
    </xf>
    <xf numFmtId="0" fontId="25" fillId="0" borderId="6" xfId="0" applyFont="1" applyBorder="1" applyAlignment="1">
      <alignment horizontal="left" vertical="center" indent="1"/>
    </xf>
    <xf numFmtId="3" fontId="25" fillId="0" borderId="14" xfId="0" applyNumberFormat="1" applyFont="1" applyBorder="1" applyAlignment="1">
      <alignment horizontal="right" vertical="center" indent="1" readingOrder="2"/>
    </xf>
    <xf numFmtId="0" fontId="15" fillId="0" borderId="12" xfId="0" applyFont="1" applyBorder="1" applyAlignment="1">
      <alignment horizontal="right" vertical="center" indent="1"/>
    </xf>
    <xf numFmtId="3" fontId="31" fillId="0" borderId="15" xfId="0" applyNumberFormat="1" applyFont="1" applyBorder="1" applyAlignment="1">
      <alignment horizontal="right" vertical="center" indent="1"/>
    </xf>
    <xf numFmtId="3" fontId="31" fillId="0" borderId="12" xfId="0" applyNumberFormat="1" applyFont="1" applyBorder="1" applyAlignment="1">
      <alignment horizontal="right" vertical="center" indent="1"/>
    </xf>
    <xf numFmtId="0" fontId="25" fillId="0" borderId="10" xfId="0" quotePrefix="1" applyFont="1" applyBorder="1" applyAlignment="1">
      <alignment horizontal="center" vertical="center"/>
    </xf>
    <xf numFmtId="0" fontId="25" fillId="0" borderId="7" xfId="0" quotePrefix="1" applyFont="1" applyBorder="1" applyAlignment="1">
      <alignment horizontal="center" vertical="center"/>
    </xf>
    <xf numFmtId="0" fontId="25" fillId="0" borderId="0" xfId="0" applyFont="1" applyAlignment="1">
      <alignment vertical="top" readingOrder="1"/>
    </xf>
    <xf numFmtId="174" fontId="31" fillId="0" borderId="16" xfId="8" applyNumberFormat="1" applyFont="1" applyFill="1" applyBorder="1" applyAlignment="1" applyProtection="1">
      <alignment horizontal="right" vertical="center" wrapText="1" indent="1"/>
    </xf>
    <xf numFmtId="0" fontId="16" fillId="0" borderId="2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16" fillId="3" borderId="3" xfId="0" applyFont="1" applyFill="1" applyBorder="1" applyAlignment="1">
      <alignment horizontal="right" vertical="center" indent="1"/>
    </xf>
    <xf numFmtId="0" fontId="3" fillId="0" borderId="5" xfId="0" applyFont="1" applyBorder="1" applyAlignment="1">
      <alignment horizontal="left" indent="1"/>
    </xf>
    <xf numFmtId="3" fontId="31" fillId="0" borderId="5" xfId="0" applyNumberFormat="1" applyFont="1" applyBorder="1" applyAlignment="1">
      <alignment horizontal="right" vertical="center" indent="1"/>
    </xf>
    <xf numFmtId="0" fontId="31" fillId="0" borderId="4" xfId="0" applyFont="1" applyBorder="1" applyAlignment="1">
      <alignment horizontal="center" vertical="center"/>
    </xf>
    <xf numFmtId="0" fontId="31" fillId="0" borderId="3" xfId="0" applyFont="1" applyBorder="1" applyAlignment="1">
      <alignment horizontal="left" vertical="center" indent="1"/>
    </xf>
    <xf numFmtId="0" fontId="25" fillId="0" borderId="5" xfId="0" quotePrefix="1" applyFont="1" applyBorder="1" applyAlignment="1">
      <alignment horizontal="right" vertical="center" indent="1"/>
    </xf>
    <xf numFmtId="3" fontId="31" fillId="0" borderId="6" xfId="0" applyNumberFormat="1" applyFont="1" applyBorder="1" applyAlignment="1">
      <alignment horizontal="right" vertical="center" wrapText="1" indent="1"/>
    </xf>
    <xf numFmtId="174" fontId="25" fillId="0" borderId="16" xfId="8" applyNumberFormat="1" applyFont="1" applyFill="1" applyBorder="1" applyAlignment="1" applyProtection="1">
      <alignment horizontal="right" vertical="center" wrapText="1" indent="1"/>
    </xf>
    <xf numFmtId="174" fontId="25" fillId="0" borderId="6" xfId="8" applyNumberFormat="1" applyFont="1" applyFill="1" applyBorder="1" applyAlignment="1" applyProtection="1">
      <alignment horizontal="right" vertical="center" wrapText="1" indent="1"/>
    </xf>
    <xf numFmtId="176" fontId="25" fillId="0" borderId="0" xfId="0" applyNumberFormat="1" applyFont="1" applyAlignment="1">
      <alignment horizontal="right" vertical="center"/>
    </xf>
    <xf numFmtId="3" fontId="63" fillId="0" borderId="6" xfId="0" applyNumberFormat="1" applyFont="1" applyBorder="1" applyAlignment="1">
      <alignment horizontal="right" vertical="center" wrapText="1" indent="1"/>
    </xf>
    <xf numFmtId="3" fontId="63" fillId="0" borderId="0" xfId="0" applyNumberFormat="1" applyFont="1" applyAlignment="1">
      <alignment horizontal="right" vertical="center" wrapText="1" indent="1"/>
    </xf>
    <xf numFmtId="3" fontId="63" fillId="0" borderId="16" xfId="0" applyNumberFormat="1" applyFont="1" applyBorder="1" applyAlignment="1">
      <alignment horizontal="right" vertical="center" wrapText="1" indent="1"/>
    </xf>
    <xf numFmtId="3" fontId="71" fillId="0" borderId="16" xfId="0" applyNumberFormat="1" applyFont="1" applyBorder="1" applyAlignment="1">
      <alignment horizontal="right" vertical="center" wrapText="1" indent="1"/>
    </xf>
    <xf numFmtId="3" fontId="31" fillId="0" borderId="10" xfId="0" applyNumberFormat="1" applyFont="1" applyBorder="1" applyAlignment="1">
      <alignment horizontal="right" vertical="center" wrapText="1" indent="1"/>
    </xf>
    <xf numFmtId="0" fontId="67" fillId="0" borderId="6" xfId="0" applyFont="1" applyBorder="1" applyAlignment="1">
      <alignment horizontal="right" vertical="center" indent="1" readingOrder="2"/>
    </xf>
    <xf numFmtId="0" fontId="31" fillId="0" borderId="2" xfId="0" applyFont="1" applyBorder="1" applyAlignment="1">
      <alignment horizontal="center" vertical="center"/>
    </xf>
    <xf numFmtId="0" fontId="16" fillId="0" borderId="0" xfId="0" quotePrefix="1" applyFont="1" applyAlignment="1">
      <alignment horizontal="right" vertical="center" readingOrder="2"/>
    </xf>
    <xf numFmtId="0" fontId="34" fillId="0" borderId="0" xfId="0" quotePrefix="1" applyFont="1" applyAlignment="1">
      <alignment horizontal="right" vertical="center" readingOrder="2"/>
    </xf>
    <xf numFmtId="0" fontId="0" fillId="0" borderId="0" xfId="0" applyAlignment="1">
      <alignment vertical="center" wrapText="1"/>
    </xf>
    <xf numFmtId="0" fontId="31" fillId="0" borderId="5" xfId="0" applyFont="1" applyBorder="1" applyAlignment="1">
      <alignment horizontal="center" vertical="top" wrapText="1"/>
    </xf>
    <xf numFmtId="0" fontId="31" fillId="0" borderId="7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top" wrapText="1"/>
    </xf>
    <xf numFmtId="0" fontId="31" fillId="0" borderId="7" xfId="0" applyFont="1" applyBorder="1" applyAlignment="1">
      <alignment horizontal="center" vertical="top" wrapText="1" readingOrder="2"/>
    </xf>
    <xf numFmtId="0" fontId="31" fillId="0" borderId="14" xfId="0" applyFont="1" applyBorder="1" applyAlignment="1">
      <alignment horizontal="center" vertical="top" wrapText="1"/>
    </xf>
    <xf numFmtId="3" fontId="25" fillId="0" borderId="10" xfId="0" applyNumberFormat="1" applyFont="1" applyBorder="1" applyAlignment="1">
      <alignment horizontal="right" vertical="center" wrapText="1" indent="1"/>
    </xf>
    <xf numFmtId="3" fontId="25" fillId="0" borderId="14" xfId="0" applyNumberFormat="1" applyFont="1" applyBorder="1" applyAlignment="1">
      <alignment horizontal="right" vertical="center" wrapText="1" indent="1"/>
    </xf>
    <xf numFmtId="3" fontId="25" fillId="0" borderId="5" xfId="0" applyNumberFormat="1" applyFont="1" applyBorder="1" applyAlignment="1">
      <alignment horizontal="right" vertical="center" wrapText="1" indent="1"/>
    </xf>
    <xf numFmtId="0" fontId="31" fillId="0" borderId="6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center" indent="1"/>
    </xf>
    <xf numFmtId="0" fontId="25" fillId="0" borderId="6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indent="1"/>
    </xf>
    <xf numFmtId="0" fontId="16" fillId="3" borderId="2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25" fillId="0" borderId="6" xfId="0" applyFont="1" applyBorder="1" applyAlignment="1">
      <alignment horizontal="center"/>
    </xf>
    <xf numFmtId="0" fontId="0" fillId="0" borderId="6" xfId="0" applyBorder="1"/>
    <xf numFmtId="0" fontId="16" fillId="3" borderId="3" xfId="0" applyFont="1" applyFill="1" applyBorder="1" applyAlignment="1">
      <alignment horizontal="center" vertical="center"/>
    </xf>
    <xf numFmtId="0" fontId="16" fillId="3" borderId="16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4" fillId="0" borderId="5" xfId="0" applyFont="1" applyBorder="1" applyAlignment="1">
      <alignment horizontal="right" vertical="center" indent="1"/>
    </xf>
    <xf numFmtId="0" fontId="31" fillId="0" borderId="4" xfId="0" applyFont="1" applyBorder="1" applyAlignment="1">
      <alignment horizontal="center" vertical="top"/>
    </xf>
    <xf numFmtId="3" fontId="31" fillId="0" borderId="2" xfId="0" applyNumberFormat="1" applyFont="1" applyBorder="1" applyAlignment="1">
      <alignment horizontal="right" vertical="center" indent="1"/>
    </xf>
    <xf numFmtId="3" fontId="31" fillId="0" borderId="3" xfId="0" applyNumberFormat="1" applyFont="1" applyBorder="1" applyAlignment="1">
      <alignment horizontal="right" vertical="center" indent="1"/>
    </xf>
    <xf numFmtId="0" fontId="31" fillId="0" borderId="11" xfId="0" applyFont="1" applyBorder="1" applyAlignment="1">
      <alignment horizontal="left" vertical="center" indent="1"/>
    </xf>
    <xf numFmtId="0" fontId="16" fillId="0" borderId="1" xfId="0" applyFont="1" applyBorder="1" applyAlignment="1">
      <alignment horizontal="right" vertical="center" indent="1"/>
    </xf>
    <xf numFmtId="0" fontId="15" fillId="0" borderId="11" xfId="0" applyFont="1" applyBorder="1" applyAlignment="1">
      <alignment horizontal="right" vertical="center" indent="1"/>
    </xf>
    <xf numFmtId="0" fontId="25" fillId="0" borderId="2" xfId="0" applyFont="1" applyBorder="1" applyAlignment="1">
      <alignment horizontal="right" vertical="center" indent="1"/>
    </xf>
    <xf numFmtId="0" fontId="31" fillId="0" borderId="5" xfId="0" applyFont="1" applyBorder="1" applyAlignment="1">
      <alignment horizontal="right" vertical="center" indent="1"/>
    </xf>
    <xf numFmtId="0" fontId="31" fillId="0" borderId="16" xfId="0" applyFont="1" applyBorder="1" applyAlignment="1">
      <alignment horizontal="center" vertical="top" wrapText="1"/>
    </xf>
    <xf numFmtId="3" fontId="25" fillId="0" borderId="2" xfId="0" applyNumberFormat="1" applyFont="1" applyBorder="1" applyAlignment="1">
      <alignment horizontal="right" vertical="center" indent="1"/>
    </xf>
    <xf numFmtId="0" fontId="0" fillId="0" borderId="0" xfId="0" applyAlignment="1">
      <alignment vertical="top"/>
    </xf>
    <xf numFmtId="0" fontId="31" fillId="2" borderId="4" xfId="0" applyFont="1" applyFill="1" applyBorder="1" applyAlignment="1">
      <alignment horizontal="center" vertical="top"/>
    </xf>
    <xf numFmtId="0" fontId="71" fillId="2" borderId="4" xfId="0" applyFont="1" applyFill="1" applyBorder="1" applyAlignment="1">
      <alignment horizontal="center" vertical="top"/>
    </xf>
    <xf numFmtId="174" fontId="25" fillId="0" borderId="3" xfId="8" applyNumberFormat="1" applyFont="1" applyFill="1" applyBorder="1" applyAlignment="1" applyProtection="1">
      <alignment horizontal="right" vertical="center" wrapText="1" indent="1"/>
    </xf>
    <xf numFmtId="174" fontId="25" fillId="0" borderId="2" xfId="8" applyNumberFormat="1" applyFont="1" applyFill="1" applyBorder="1" applyAlignment="1" applyProtection="1">
      <alignment horizontal="right" vertical="center" wrapText="1" indent="1"/>
    </xf>
    <xf numFmtId="0" fontId="31" fillId="0" borderId="7" xfId="0" applyFont="1" applyBorder="1" applyAlignment="1">
      <alignment horizontal="center" vertical="center" readingOrder="1"/>
    </xf>
    <xf numFmtId="0" fontId="25" fillId="0" borderId="7" xfId="0" applyFont="1" applyBorder="1" applyAlignment="1">
      <alignment horizontal="center" vertical="center" readingOrder="1"/>
    </xf>
    <xf numFmtId="3" fontId="53" fillId="0" borderId="0" xfId="0" applyNumberFormat="1" applyFont="1" applyAlignment="1">
      <alignment horizontal="right" vertical="center" wrapText="1" indent="1" readingOrder="1"/>
    </xf>
    <xf numFmtId="3" fontId="53" fillId="0" borderId="8" xfId="0" applyNumberFormat="1" applyFont="1" applyBorder="1" applyAlignment="1">
      <alignment horizontal="right" vertical="center" wrapText="1" indent="1" readingOrder="1"/>
    </xf>
    <xf numFmtId="3" fontId="53" fillId="0" borderId="2" xfId="0" applyNumberFormat="1" applyFont="1" applyBorder="1" applyAlignment="1">
      <alignment horizontal="right" vertical="center" wrapText="1" indent="1" readingOrder="1"/>
    </xf>
    <xf numFmtId="0" fontId="25" fillId="0" borderId="0" xfId="0" applyFont="1" applyAlignment="1">
      <alignment horizontal="right" vertical="center" wrapText="1" indent="1" readingOrder="1"/>
    </xf>
    <xf numFmtId="3" fontId="25" fillId="0" borderId="6" xfId="0" applyNumberFormat="1" applyFont="1" applyBorder="1" applyAlignment="1">
      <alignment horizontal="right" vertical="center" wrapText="1" indent="1" readingOrder="1"/>
    </xf>
    <xf numFmtId="0" fontId="25" fillId="0" borderId="6" xfId="0" applyFont="1" applyBorder="1" applyAlignment="1">
      <alignment horizontal="right" vertical="center" wrapText="1" indent="1" readingOrder="1"/>
    </xf>
    <xf numFmtId="3" fontId="25" fillId="0" borderId="0" xfId="0" applyNumberFormat="1" applyFont="1" applyAlignment="1">
      <alignment horizontal="right" vertical="center" wrapText="1" indent="1" readingOrder="1"/>
    </xf>
    <xf numFmtId="3" fontId="53" fillId="0" borderId="10" xfId="0" applyNumberFormat="1" applyFont="1" applyBorder="1" applyAlignment="1">
      <alignment horizontal="right" vertical="center" wrapText="1" indent="1" readingOrder="1"/>
    </xf>
    <xf numFmtId="0" fontId="63" fillId="0" borderId="14" xfId="0" applyFont="1" applyBorder="1" applyAlignment="1">
      <alignment horizontal="right" vertical="center" wrapText="1" indent="1" readingOrder="1"/>
    </xf>
    <xf numFmtId="0" fontId="63" fillId="0" borderId="0" xfId="0" applyFont="1" applyAlignment="1">
      <alignment horizontal="right" vertical="center" wrapText="1" indent="1" readingOrder="1"/>
    </xf>
    <xf numFmtId="3" fontId="63" fillId="0" borderId="6" xfId="0" applyNumberFormat="1" applyFont="1" applyBorder="1" applyAlignment="1">
      <alignment horizontal="right" vertical="center" wrapText="1" indent="1" readingOrder="1"/>
    </xf>
    <xf numFmtId="3" fontId="31" fillId="0" borderId="13" xfId="0" applyNumberFormat="1" applyFont="1" applyBorder="1" applyAlignment="1">
      <alignment horizontal="right" vertical="center" indent="1" readingOrder="1"/>
    </xf>
    <xf numFmtId="3" fontId="25" fillId="0" borderId="0" xfId="0" applyNumberFormat="1" applyFont="1" applyAlignment="1">
      <alignment horizontal="right" vertical="center" indent="1" readingOrder="1"/>
    </xf>
    <xf numFmtId="3" fontId="63" fillId="0" borderId="0" xfId="0" applyNumberFormat="1" applyFont="1" applyAlignment="1">
      <alignment horizontal="right" vertical="center" indent="1" readingOrder="1"/>
    </xf>
    <xf numFmtId="3" fontId="25" fillId="0" borderId="14" xfId="0" applyNumberFormat="1" applyFont="1" applyBorder="1" applyAlignment="1">
      <alignment horizontal="right" vertical="center" indent="1" readingOrder="1"/>
    </xf>
    <xf numFmtId="0" fontId="31" fillId="0" borderId="7" xfId="0" applyFont="1" applyBorder="1" applyAlignment="1">
      <alignment horizontal="center" vertical="center" wrapText="1" readingOrder="1"/>
    </xf>
    <xf numFmtId="3" fontId="71" fillId="0" borderId="16" xfId="0" applyNumberFormat="1" applyFont="1" applyBorder="1" applyAlignment="1">
      <alignment horizontal="right" vertical="center" indent="1" readingOrder="1"/>
    </xf>
    <xf numFmtId="3" fontId="71" fillId="0" borderId="0" xfId="0" applyNumberFormat="1" applyFont="1" applyAlignment="1">
      <alignment horizontal="right" vertical="center" indent="1" readingOrder="1"/>
    </xf>
    <xf numFmtId="3" fontId="71" fillId="0" borderId="6" xfId="0" applyNumberFormat="1" applyFont="1" applyBorder="1" applyAlignment="1">
      <alignment horizontal="right" vertical="center" indent="1" readingOrder="1"/>
    </xf>
    <xf numFmtId="3" fontId="25" fillId="0" borderId="16" xfId="0" applyNumberFormat="1" applyFont="1" applyBorder="1" applyAlignment="1">
      <alignment horizontal="right" vertical="center" indent="1" readingOrder="1"/>
    </xf>
    <xf numFmtId="0" fontId="25" fillId="0" borderId="0" xfId="0" applyFont="1" applyAlignment="1">
      <alignment horizontal="right" vertical="center" indent="1" readingOrder="1"/>
    </xf>
    <xf numFmtId="0" fontId="63" fillId="0" borderId="6" xfId="0" applyFont="1" applyBorder="1" applyAlignment="1">
      <alignment horizontal="right" vertical="center" indent="1" readingOrder="1"/>
    </xf>
    <xf numFmtId="3" fontId="25" fillId="0" borderId="10" xfId="0" applyNumberFormat="1" applyFont="1" applyBorder="1" applyAlignment="1">
      <alignment horizontal="right" vertical="center" indent="1" readingOrder="1"/>
    </xf>
    <xf numFmtId="0" fontId="25" fillId="0" borderId="14" xfId="0" applyFont="1" applyBorder="1" applyAlignment="1">
      <alignment horizontal="right" vertical="center" indent="1" readingOrder="1"/>
    </xf>
    <xf numFmtId="0" fontId="63" fillId="0" borderId="5" xfId="0" applyFont="1" applyBorder="1" applyAlignment="1">
      <alignment horizontal="right" vertical="center" indent="1" readingOrder="1"/>
    </xf>
    <xf numFmtId="3" fontId="25" fillId="0" borderId="8" xfId="0" applyNumberFormat="1" applyFont="1" applyBorder="1" applyAlignment="1">
      <alignment horizontal="right" vertical="center" indent="1" readingOrder="1"/>
    </xf>
    <xf numFmtId="3" fontId="25" fillId="0" borderId="2" xfId="0" applyNumberFormat="1" applyFont="1" applyBorder="1" applyAlignment="1">
      <alignment horizontal="right" vertical="center" indent="1" readingOrder="1"/>
    </xf>
    <xf numFmtId="3" fontId="25" fillId="0" borderId="6" xfId="0" applyNumberFormat="1" applyFont="1" applyBorder="1" applyAlignment="1">
      <alignment horizontal="right" vertical="center" indent="1" readingOrder="1"/>
    </xf>
    <xf numFmtId="3" fontId="31" fillId="0" borderId="14" xfId="0" applyNumberFormat="1" applyFont="1" applyBorder="1" applyAlignment="1">
      <alignment horizontal="right" vertical="center" indent="1" readingOrder="1"/>
    </xf>
    <xf numFmtId="3" fontId="31" fillId="0" borderId="8" xfId="0" applyNumberFormat="1" applyFont="1" applyBorder="1" applyAlignment="1">
      <alignment horizontal="right" vertical="center" indent="1" readingOrder="1"/>
    </xf>
    <xf numFmtId="3" fontId="31" fillId="0" borderId="16" xfId="0" applyNumberFormat="1" applyFont="1" applyBorder="1" applyAlignment="1">
      <alignment horizontal="right" vertical="center" indent="1" readingOrder="1"/>
    </xf>
    <xf numFmtId="3" fontId="71" fillId="0" borderId="10" xfId="0" applyNumberFormat="1" applyFont="1" applyBorder="1" applyAlignment="1">
      <alignment horizontal="right" vertical="center" indent="1" readingOrder="1"/>
    </xf>
    <xf numFmtId="3" fontId="25" fillId="0" borderId="2" xfId="0" applyNumberFormat="1" applyFont="1" applyBorder="1" applyAlignment="1">
      <alignment horizontal="right" vertical="center" wrapText="1" indent="1" readingOrder="1"/>
    </xf>
    <xf numFmtId="3" fontId="25" fillId="0" borderId="10" xfId="0" applyNumberFormat="1" applyFont="1" applyBorder="1" applyAlignment="1">
      <alignment horizontal="right" vertical="center" wrapText="1" indent="1" readingOrder="1"/>
    </xf>
    <xf numFmtId="3" fontId="25" fillId="0" borderId="5" xfId="0" applyNumberFormat="1" applyFont="1" applyBorder="1" applyAlignment="1">
      <alignment horizontal="right" vertical="center" wrapText="1" indent="1" readingOrder="1"/>
    </xf>
    <xf numFmtId="0" fontId="25" fillId="0" borderId="6" xfId="0" applyFont="1" applyBorder="1" applyAlignment="1">
      <alignment horizontal="center" vertical="top" wrapText="1"/>
    </xf>
    <xf numFmtId="168" fontId="25" fillId="0" borderId="3" xfId="0" applyNumberFormat="1" applyFont="1" applyBorder="1" applyAlignment="1">
      <alignment horizontal="right" vertical="center" indent="1"/>
    </xf>
    <xf numFmtId="168" fontId="25" fillId="0" borderId="8" xfId="0" applyNumberFormat="1" applyFont="1" applyBorder="1" applyAlignment="1">
      <alignment horizontal="right" vertical="center" indent="1"/>
    </xf>
    <xf numFmtId="168" fontId="25" fillId="0" borderId="2" xfId="0" applyNumberFormat="1" applyFont="1" applyBorder="1" applyAlignment="1">
      <alignment horizontal="right" vertical="center" indent="1"/>
    </xf>
    <xf numFmtId="177" fontId="31" fillId="0" borderId="8" xfId="0" applyNumberFormat="1" applyFont="1" applyBorder="1" applyAlignment="1">
      <alignment horizontal="right" vertical="center" indent="1" readingOrder="1"/>
    </xf>
    <xf numFmtId="177" fontId="25" fillId="0" borderId="0" xfId="0" applyNumberFormat="1" applyFont="1" applyAlignment="1">
      <alignment horizontal="right" vertical="center" readingOrder="2"/>
    </xf>
    <xf numFmtId="3" fontId="31" fillId="0" borderId="2" xfId="0" applyNumberFormat="1" applyFont="1" applyBorder="1" applyAlignment="1">
      <alignment horizontal="right" vertical="center" indent="1" readingOrder="1"/>
    </xf>
    <xf numFmtId="177" fontId="25" fillId="0" borderId="14" xfId="0" applyNumberFormat="1" applyFont="1" applyBorder="1" applyAlignment="1">
      <alignment horizontal="right" vertical="center" readingOrder="2"/>
    </xf>
    <xf numFmtId="3" fontId="74" fillId="0" borderId="6" xfId="0" applyNumberFormat="1" applyFont="1" applyBorder="1" applyAlignment="1">
      <alignment horizontal="right" vertical="center" indent="1" readingOrder="1"/>
    </xf>
    <xf numFmtId="3" fontId="74" fillId="0" borderId="5" xfId="0" applyNumberFormat="1" applyFont="1" applyBorder="1" applyAlignment="1">
      <alignment horizontal="right" vertical="center" indent="1" readingOrder="1"/>
    </xf>
    <xf numFmtId="0" fontId="25" fillId="0" borderId="0" xfId="0" applyFont="1" applyAlignment="1">
      <alignment horizontal="right" vertical="center" indent="1" readingOrder="2"/>
    </xf>
    <xf numFmtId="0" fontId="25" fillId="0" borderId="6" xfId="0" applyFont="1" applyBorder="1" applyAlignment="1">
      <alignment horizontal="right" vertical="center" indent="1" readingOrder="2"/>
    </xf>
    <xf numFmtId="0" fontId="25" fillId="0" borderId="14" xfId="0" applyFont="1" applyBorder="1" applyAlignment="1">
      <alignment horizontal="right" vertical="center" indent="1" readingOrder="2"/>
    </xf>
    <xf numFmtId="0" fontId="31" fillId="0" borderId="7" xfId="0" applyFont="1" applyBorder="1" applyAlignment="1">
      <alignment horizontal="center" vertical="top" wrapText="1" readingOrder="1"/>
    </xf>
    <xf numFmtId="0" fontId="31" fillId="0" borderId="7" xfId="0" applyFont="1" applyBorder="1" applyAlignment="1">
      <alignment horizontal="center" vertical="top" readingOrder="2"/>
    </xf>
    <xf numFmtId="3" fontId="31" fillId="0" borderId="3" xfId="0" applyNumberFormat="1" applyFont="1" applyBorder="1" applyAlignment="1">
      <alignment horizontal="right" vertical="center" wrapText="1" indent="1" readingOrder="1"/>
    </xf>
    <xf numFmtId="3" fontId="31" fillId="0" borderId="16" xfId="0" applyNumberFormat="1" applyFont="1" applyBorder="1" applyAlignment="1">
      <alignment horizontal="right" vertical="center" wrapText="1" indent="1" readingOrder="1"/>
    </xf>
    <xf numFmtId="3" fontId="31" fillId="0" borderId="10" xfId="0" applyNumberFormat="1" applyFont="1" applyBorder="1" applyAlignment="1">
      <alignment horizontal="right" vertical="center" wrapText="1" indent="1" readingOrder="1"/>
    </xf>
    <xf numFmtId="3" fontId="25" fillId="0" borderId="3" xfId="0" applyNumberFormat="1" applyFont="1" applyBorder="1" applyAlignment="1">
      <alignment horizontal="right" vertical="center" wrapText="1" indent="1" readingOrder="1"/>
    </xf>
    <xf numFmtId="3" fontId="25" fillId="0" borderId="16" xfId="0" applyNumberFormat="1" applyFont="1" applyBorder="1" applyAlignment="1">
      <alignment horizontal="right" vertical="center" wrapText="1" indent="1" readingOrder="1"/>
    </xf>
    <xf numFmtId="0" fontId="15" fillId="0" borderId="8" xfId="0" applyFont="1" applyBorder="1" applyAlignment="1">
      <alignment horizontal="center" vertical="top" wrapText="1"/>
    </xf>
    <xf numFmtId="176" fontId="25" fillId="0" borderId="2" xfId="0" applyNumberFormat="1" applyFont="1" applyBorder="1" applyAlignment="1">
      <alignment horizontal="right" vertical="center"/>
    </xf>
    <xf numFmtId="176" fontId="25" fillId="0" borderId="6" xfId="0" applyNumberFormat="1" applyFont="1" applyBorder="1" applyAlignment="1">
      <alignment horizontal="right" vertical="center"/>
    </xf>
    <xf numFmtId="176" fontId="25" fillId="0" borderId="5" xfId="0" applyNumberFormat="1" applyFont="1" applyBorder="1" applyAlignment="1">
      <alignment horizontal="right" vertical="center"/>
    </xf>
    <xf numFmtId="0" fontId="16" fillId="0" borderId="0" xfId="0" applyFont="1" applyAlignment="1">
      <alignment horizontal="right" vertical="center" readingOrder="2"/>
    </xf>
    <xf numFmtId="0" fontId="15" fillId="0" borderId="1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31" fillId="0" borderId="10" xfId="0" applyFont="1" applyBorder="1" applyAlignment="1">
      <alignment horizontal="center" vertical="center" wrapText="1"/>
    </xf>
    <xf numFmtId="0" fontId="25" fillId="0" borderId="0" xfId="0" applyFont="1" applyAlignment="1">
      <alignment horizontal="left" vertical="top" wrapText="1"/>
    </xf>
    <xf numFmtId="0" fontId="16" fillId="0" borderId="0" xfId="0" applyFont="1" applyAlignment="1">
      <alignment horizontal="right" vertical="top" wrapText="1"/>
    </xf>
    <xf numFmtId="0" fontId="15" fillId="0" borderId="1" xfId="0" applyFont="1" applyBorder="1" applyAlignment="1">
      <alignment horizontal="center" vertical="top" wrapText="1" readingOrder="2"/>
    </xf>
    <xf numFmtId="0" fontId="36" fillId="0" borderId="4" xfId="0" applyFont="1" applyBorder="1" applyAlignment="1">
      <alignment horizontal="center" vertical="top" wrapText="1" readingOrder="2"/>
    </xf>
    <xf numFmtId="0" fontId="28" fillId="0" borderId="0" xfId="0" applyFont="1" applyAlignment="1">
      <alignment horizontal="center" vertical="center"/>
    </xf>
    <xf numFmtId="0" fontId="51" fillId="0" borderId="1" xfId="0" applyFont="1" applyBorder="1" applyAlignment="1">
      <alignment horizontal="center" vertical="center" wrapText="1"/>
    </xf>
    <xf numFmtId="0" fontId="51" fillId="0" borderId="4" xfId="0" applyFont="1" applyBorder="1" applyAlignment="1">
      <alignment horizontal="center" vertical="center" wrapText="1"/>
    </xf>
    <xf numFmtId="0" fontId="51" fillId="0" borderId="7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1" fillId="0" borderId="10" xfId="0" applyFont="1" applyBorder="1" applyAlignment="1">
      <alignment horizontal="center" vertical="top" wrapText="1"/>
    </xf>
    <xf numFmtId="0" fontId="31" fillId="0" borderId="5" xfId="0" applyFont="1" applyBorder="1" applyAlignment="1">
      <alignment horizontal="center" vertical="top" wrapText="1"/>
    </xf>
    <xf numFmtId="0" fontId="49" fillId="0" borderId="14" xfId="0" applyFont="1" applyBorder="1" applyAlignment="1">
      <alignment horizontal="center" vertical="center" readingOrder="2"/>
    </xf>
    <xf numFmtId="0" fontId="15" fillId="0" borderId="8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31" fillId="0" borderId="14" xfId="0" applyFont="1" applyBorder="1" applyAlignment="1">
      <alignment horizontal="center" vertical="top" wrapText="1" readingOrder="2"/>
    </xf>
    <xf numFmtId="0" fontId="31" fillId="0" borderId="5" xfId="0" applyFont="1" applyBorder="1" applyAlignment="1">
      <alignment horizontal="center" vertical="top" wrapText="1" readingOrder="2"/>
    </xf>
    <xf numFmtId="0" fontId="31" fillId="0" borderId="4" xfId="0" applyFont="1" applyBorder="1" applyAlignment="1">
      <alignment horizontal="center" vertical="top" wrapText="1"/>
    </xf>
    <xf numFmtId="0" fontId="16" fillId="0" borderId="0" xfId="0" applyFont="1" applyAlignment="1">
      <alignment horizontal="right" vertical="center" readingOrder="2"/>
    </xf>
    <xf numFmtId="0" fontId="67" fillId="0" borderId="0" xfId="0" applyFont="1" applyAlignment="1">
      <alignment horizontal="right" vertical="center" indent="1"/>
    </xf>
    <xf numFmtId="0" fontId="35" fillId="0" borderId="0" xfId="0" applyFont="1" applyAlignment="1">
      <alignment horizontal="center"/>
    </xf>
    <xf numFmtId="0" fontId="31" fillId="0" borderId="0" xfId="0" applyFont="1" applyAlignment="1">
      <alignment horizontal="left" vertical="center"/>
    </xf>
    <xf numFmtId="0" fontId="25" fillId="0" borderId="14" xfId="0" applyFont="1" applyBorder="1" applyAlignment="1">
      <alignment vertical="center"/>
    </xf>
    <xf numFmtId="0" fontId="15" fillId="0" borderId="14" xfId="0" applyFont="1" applyBorder="1" applyAlignment="1">
      <alignment horizontal="right" vertical="center"/>
    </xf>
    <xf numFmtId="0" fontId="25" fillId="0" borderId="0" xfId="0" applyFont="1" applyAlignment="1">
      <alignment vertical="center"/>
    </xf>
    <xf numFmtId="0" fontId="31" fillId="0" borderId="1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15" fillId="0" borderId="1" xfId="0" quotePrefix="1" applyFont="1" applyBorder="1" applyAlignment="1">
      <alignment horizontal="center" vertical="center"/>
    </xf>
    <xf numFmtId="0" fontId="16" fillId="0" borderId="4" xfId="0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31" fillId="0" borderId="4" xfId="0" applyFont="1" applyBorder="1" applyAlignment="1">
      <alignment horizontal="center" vertical="top"/>
    </xf>
    <xf numFmtId="0" fontId="31" fillId="0" borderId="7" xfId="0" applyFont="1" applyBorder="1" applyAlignment="1">
      <alignment horizontal="center" vertical="top"/>
    </xf>
    <xf numFmtId="0" fontId="58" fillId="0" borderId="0" xfId="0" applyFont="1" applyAlignment="1">
      <alignment horizontal="center" vertical="center"/>
    </xf>
    <xf numFmtId="0" fontId="16" fillId="0" borderId="0" xfId="0" quotePrefix="1" applyFont="1" applyAlignment="1">
      <alignment horizontal="right" vertical="center" readingOrder="1"/>
    </xf>
    <xf numFmtId="0" fontId="31" fillId="0" borderId="1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4" fillId="0" borderId="0" xfId="0" applyFont="1" applyAlignment="1">
      <alignment horizontal="right" vertical="center" readingOrder="2"/>
    </xf>
    <xf numFmtId="0" fontId="25" fillId="0" borderId="0" xfId="0" applyFont="1" applyAlignment="1">
      <alignment horizontal="left" vertical="center"/>
    </xf>
    <xf numFmtId="0" fontId="20" fillId="0" borderId="0" xfId="0" applyFont="1" applyAlignment="1">
      <alignment horizontal="right" vertical="center" readingOrder="1"/>
    </xf>
    <xf numFmtId="0" fontId="33" fillId="0" borderId="0" xfId="0" applyFont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55" fillId="0" borderId="0" xfId="0" applyFont="1" applyAlignment="1">
      <alignment horizontal="right" vertical="center"/>
    </xf>
    <xf numFmtId="0" fontId="25" fillId="0" borderId="0" xfId="0" quotePrefix="1" applyFont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 readingOrder="2"/>
    </xf>
    <xf numFmtId="0" fontId="16" fillId="0" borderId="8" xfId="0" applyFont="1" applyBorder="1" applyAlignment="1">
      <alignment horizontal="center" vertical="top" readingOrder="2"/>
    </xf>
    <xf numFmtId="0" fontId="25" fillId="0" borderId="8" xfId="0" applyFont="1" applyBorder="1" applyAlignment="1">
      <alignment horizontal="left" vertical="top" wrapText="1" readingOrder="1"/>
    </xf>
    <xf numFmtId="0" fontId="15" fillId="0" borderId="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9" xfId="0" applyFont="1" applyBorder="1" applyAlignment="1">
      <alignment horizontal="right" vertical="center"/>
    </xf>
    <xf numFmtId="0" fontId="15" fillId="0" borderId="12" xfId="0" applyFont="1" applyBorder="1" applyAlignment="1">
      <alignment horizontal="right" vertical="center"/>
    </xf>
    <xf numFmtId="0" fontId="29" fillId="0" borderId="0" xfId="0" applyFont="1" applyAlignment="1">
      <alignment horizontal="center" vertical="center" readingOrder="2"/>
    </xf>
    <xf numFmtId="0" fontId="9" fillId="0" borderId="0" xfId="0" applyFont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37" fillId="0" borderId="14" xfId="0" applyFont="1" applyBorder="1" applyAlignment="1">
      <alignment horizontal="center"/>
    </xf>
    <xf numFmtId="0" fontId="25" fillId="0" borderId="0" xfId="0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 readingOrder="2"/>
    </xf>
    <xf numFmtId="0" fontId="55" fillId="0" borderId="0" xfId="0" applyFont="1" applyAlignment="1">
      <alignment horizontal="right" vertical="center" readingOrder="2"/>
    </xf>
    <xf numFmtId="0" fontId="25" fillId="0" borderId="8" xfId="0" applyFont="1" applyBorder="1" applyAlignment="1">
      <alignment horizontal="left" vertical="center" wrapText="1"/>
    </xf>
    <xf numFmtId="0" fontId="28" fillId="0" borderId="0" xfId="0" applyFont="1" applyAlignment="1">
      <alignment horizontal="center" vertical="center" readingOrder="1"/>
    </xf>
    <xf numFmtId="0" fontId="67" fillId="0" borderId="8" xfId="0" applyFont="1" applyBorder="1" applyAlignment="1">
      <alignment horizontal="right" vertical="center" readingOrder="2"/>
    </xf>
    <xf numFmtId="0" fontId="63" fillId="0" borderId="8" xfId="0" applyFont="1" applyBorder="1" applyAlignment="1">
      <alignment horizontal="left" vertical="center" readingOrder="1"/>
    </xf>
    <xf numFmtId="0" fontId="69" fillId="0" borderId="0" xfId="0" applyFont="1" applyAlignment="1">
      <alignment horizontal="center" vertical="center" readingOrder="2"/>
    </xf>
    <xf numFmtId="0" fontId="70" fillId="0" borderId="0" xfId="0" applyFont="1" applyAlignment="1">
      <alignment horizontal="center" vertical="center"/>
    </xf>
    <xf numFmtId="0" fontId="31" fillId="2" borderId="1" xfId="0" applyFont="1" applyFill="1" applyBorder="1" applyAlignment="1">
      <alignment horizontal="center" vertical="center"/>
    </xf>
    <xf numFmtId="0" fontId="31" fillId="2" borderId="7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6" fillId="0" borderId="0" xfId="0" applyFont="1" applyAlignment="1">
      <alignment horizontal="right"/>
    </xf>
    <xf numFmtId="0" fontId="55" fillId="0" borderId="0" xfId="0" applyFont="1" applyAlignment="1">
      <alignment horizontal="right"/>
    </xf>
    <xf numFmtId="0" fontId="15" fillId="0" borderId="3" xfId="0" applyFont="1" applyBorder="1" applyAlignment="1">
      <alignment horizontal="center" vertical="center" readingOrder="2"/>
    </xf>
    <xf numFmtId="0" fontId="15" fillId="0" borderId="2" xfId="0" applyFont="1" applyBorder="1" applyAlignment="1">
      <alignment horizontal="center" vertical="center" readingOrder="2"/>
    </xf>
    <xf numFmtId="0" fontId="15" fillId="0" borderId="10" xfId="0" applyFont="1" applyBorder="1" applyAlignment="1">
      <alignment horizontal="center" vertical="center" readingOrder="2"/>
    </xf>
    <xf numFmtId="0" fontId="15" fillId="0" borderId="5" xfId="0" applyFont="1" applyBorder="1" applyAlignment="1">
      <alignment horizontal="center" vertical="center" readingOrder="2"/>
    </xf>
    <xf numFmtId="0" fontId="31" fillId="0" borderId="10" xfId="0" applyFont="1" applyBorder="1" applyAlignment="1">
      <alignment horizontal="right" vertical="center"/>
    </xf>
    <xf numFmtId="0" fontId="31" fillId="0" borderId="5" xfId="0" applyFont="1" applyBorder="1" applyAlignment="1">
      <alignment horizontal="right" vertical="center"/>
    </xf>
    <xf numFmtId="0" fontId="31" fillId="0" borderId="3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16" fillId="0" borderId="0" xfId="0" applyFont="1" applyAlignment="1">
      <alignment horizontal="right" vertical="center" wrapText="1" readingOrder="1"/>
    </xf>
    <xf numFmtId="0" fontId="25" fillId="0" borderId="0" xfId="0" applyFont="1" applyAlignment="1">
      <alignment horizontal="left" vertical="center" wrapText="1" readingOrder="1"/>
    </xf>
    <xf numFmtId="0" fontId="25" fillId="0" borderId="8" xfId="0" applyFont="1" applyBorder="1" applyAlignment="1">
      <alignment horizontal="left" vertical="center" wrapText="1" readingOrder="1"/>
    </xf>
    <xf numFmtId="0" fontId="55" fillId="0" borderId="8" xfId="0" applyFont="1" applyBorder="1" applyAlignment="1">
      <alignment horizontal="center" vertical="center" wrapText="1" readingOrder="2"/>
    </xf>
    <xf numFmtId="0" fontId="16" fillId="0" borderId="0" xfId="0" quotePrefix="1" applyFont="1" applyAlignment="1">
      <alignment horizontal="right" vertical="center"/>
    </xf>
    <xf numFmtId="0" fontId="16" fillId="0" borderId="8" xfId="0" applyFont="1" applyBorder="1" applyAlignment="1">
      <alignment horizontal="right" vertical="top" wrapText="1" readingOrder="2"/>
    </xf>
    <xf numFmtId="0" fontId="28" fillId="0" borderId="0" xfId="0" applyFont="1" applyAlignment="1">
      <alignment horizontal="center"/>
    </xf>
    <xf numFmtId="0" fontId="29" fillId="0" borderId="0" xfId="0" quotePrefix="1" applyFont="1" applyAlignment="1">
      <alignment horizontal="center" vertical="center" readingOrder="1"/>
    </xf>
    <xf numFmtId="0" fontId="36" fillId="0" borderId="1" xfId="0" applyFont="1" applyBorder="1" applyAlignment="1">
      <alignment horizontal="center" vertical="center"/>
    </xf>
    <xf numFmtId="0" fontId="31" fillId="0" borderId="15" xfId="0" applyFont="1" applyBorder="1" applyAlignment="1">
      <alignment horizontal="left" vertical="center" wrapText="1"/>
    </xf>
    <xf numFmtId="0" fontId="31" fillId="0" borderId="9" xfId="0" applyFont="1" applyBorder="1" applyAlignment="1">
      <alignment horizontal="left" vertical="center" wrapText="1"/>
    </xf>
    <xf numFmtId="0" fontId="16" fillId="0" borderId="0" xfId="0" applyFont="1" applyAlignment="1">
      <alignment horizontal="right" vertical="center" indent="1" readingOrder="2"/>
    </xf>
    <xf numFmtId="0" fontId="34" fillId="0" borderId="0" xfId="0" applyFont="1" applyAlignment="1">
      <alignment horizontal="right" vertical="center" indent="1" readingOrder="2"/>
    </xf>
    <xf numFmtId="0" fontId="25" fillId="0" borderId="8" xfId="0" applyFont="1" applyBorder="1" applyAlignment="1">
      <alignment vertical="center"/>
    </xf>
    <xf numFmtId="0" fontId="28" fillId="0" borderId="0" xfId="0" quotePrefix="1" applyFont="1" applyAlignment="1">
      <alignment horizontal="center" vertical="center" readingOrder="2"/>
    </xf>
    <xf numFmtId="0" fontId="29" fillId="0" borderId="0" xfId="0" quotePrefix="1" applyFont="1" applyAlignment="1">
      <alignment horizontal="center" vertical="center" readingOrder="2"/>
    </xf>
    <xf numFmtId="0" fontId="31" fillId="0" borderId="1" xfId="0" applyFont="1" applyBorder="1" applyAlignment="1">
      <alignment horizontal="center" vertical="center" wrapText="1" readingOrder="2"/>
    </xf>
    <xf numFmtId="0" fontId="31" fillId="0" borderId="7" xfId="0" applyFont="1" applyBorder="1" applyAlignment="1">
      <alignment horizontal="center" vertical="center" wrapText="1" readingOrder="2"/>
    </xf>
    <xf numFmtId="0" fontId="15" fillId="0" borderId="1" xfId="0" applyFont="1" applyBorder="1" applyAlignment="1">
      <alignment horizontal="center" vertical="center" wrapText="1" readingOrder="2"/>
    </xf>
    <xf numFmtId="0" fontId="15" fillId="0" borderId="7" xfId="0" applyFont="1" applyBorder="1" applyAlignment="1">
      <alignment horizontal="center" vertical="center" wrapText="1" readingOrder="2"/>
    </xf>
    <xf numFmtId="0" fontId="16" fillId="0" borderId="8" xfId="0" applyFont="1" applyBorder="1" applyAlignment="1">
      <alignment horizontal="right" vertical="center" readingOrder="2"/>
    </xf>
    <xf numFmtId="0" fontId="63" fillId="0" borderId="0" xfId="0" applyFont="1" applyAlignment="1">
      <alignment horizontal="left" vertical="center" readingOrder="2"/>
    </xf>
    <xf numFmtId="0" fontId="15" fillId="0" borderId="4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right" vertical="top" wrapText="1" readingOrder="2"/>
    </xf>
    <xf numFmtId="0" fontId="0" fillId="0" borderId="4" xfId="0" applyBorder="1"/>
    <xf numFmtId="0" fontId="0" fillId="0" borderId="7" xfId="0" applyBorder="1"/>
    <xf numFmtId="0" fontId="31" fillId="0" borderId="10" xfId="0" quotePrefix="1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/>
    </xf>
    <xf numFmtId="0" fontId="15" fillId="0" borderId="8" xfId="0" quotePrefix="1" applyFont="1" applyBorder="1" applyAlignment="1">
      <alignment horizontal="center" vertical="center"/>
    </xf>
    <xf numFmtId="0" fontId="46" fillId="0" borderId="0" xfId="0" applyFont="1" applyAlignment="1">
      <alignment horizontal="center" vertical="center" readingOrder="2"/>
    </xf>
    <xf numFmtId="0" fontId="33" fillId="0" borderId="0" xfId="0" applyFont="1" applyAlignment="1">
      <alignment horizontal="center" vertical="center" readingOrder="2"/>
    </xf>
    <xf numFmtId="0" fontId="25" fillId="0" borderId="0" xfId="0" applyFont="1" applyAlignment="1">
      <alignment horizontal="left" vertical="center" readingOrder="1"/>
    </xf>
    <xf numFmtId="0" fontId="16" fillId="0" borderId="0" xfId="0" applyFont="1" applyAlignment="1">
      <alignment horizontal="right" vertical="top" readingOrder="2"/>
    </xf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top"/>
    </xf>
    <xf numFmtId="0" fontId="34" fillId="0" borderId="0" xfId="0" applyFont="1" applyAlignment="1">
      <alignment horizontal="right" vertical="top"/>
    </xf>
    <xf numFmtId="0" fontId="25" fillId="0" borderId="8" xfId="0" applyFont="1" applyBorder="1" applyAlignment="1">
      <alignment horizontal="left" vertical="center"/>
    </xf>
    <xf numFmtId="0" fontId="31" fillId="0" borderId="15" xfId="0" applyFont="1" applyBorder="1" applyAlignment="1">
      <alignment horizontal="left" vertical="center"/>
    </xf>
    <xf numFmtId="0" fontId="31" fillId="0" borderId="9" xfId="0" applyFont="1" applyBorder="1" applyAlignment="1">
      <alignment horizontal="left" vertical="center"/>
    </xf>
    <xf numFmtId="0" fontId="15" fillId="0" borderId="6" xfId="0" applyFont="1" applyBorder="1" applyAlignment="1">
      <alignment horizontal="center" vertical="center"/>
    </xf>
    <xf numFmtId="174" fontId="16" fillId="0" borderId="0" xfId="8" applyNumberFormat="1" applyFont="1" applyFill="1" applyBorder="1" applyAlignment="1" applyProtection="1">
      <alignment horizontal="right" vertical="top" wrapText="1" readingOrder="2"/>
    </xf>
    <xf numFmtId="174" fontId="16" fillId="0" borderId="8" xfId="8" applyNumberFormat="1" applyFont="1" applyFill="1" applyBorder="1" applyAlignment="1" applyProtection="1">
      <alignment horizontal="right" vertical="top" wrapText="1" readingOrder="2"/>
    </xf>
    <xf numFmtId="0" fontId="31" fillId="0" borderId="16" xfId="0" applyFont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71" fillId="2" borderId="16" xfId="0" applyFont="1" applyFill="1" applyBorder="1" applyAlignment="1">
      <alignment horizontal="center" vertical="top"/>
    </xf>
    <xf numFmtId="0" fontId="71" fillId="2" borderId="10" xfId="0" applyFont="1" applyFill="1" applyBorder="1" applyAlignment="1">
      <alignment horizontal="center" vertical="top"/>
    </xf>
    <xf numFmtId="0" fontId="28" fillId="0" borderId="0" xfId="0" quotePrefix="1" applyFont="1" applyAlignment="1">
      <alignment horizontal="center" vertical="center"/>
    </xf>
    <xf numFmtId="0" fontId="29" fillId="0" borderId="0" xfId="0" quotePrefix="1" applyFont="1" applyAlignment="1">
      <alignment horizontal="center" vertical="center"/>
    </xf>
    <xf numFmtId="0" fontId="37" fillId="0" borderId="14" xfId="0" applyFont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47" fillId="0" borderId="1" xfId="0" applyFont="1" applyBorder="1" applyAlignment="1">
      <alignment horizontal="center" vertical="center" wrapText="1"/>
    </xf>
    <xf numFmtId="0" fontId="47" fillId="0" borderId="4" xfId="0" applyFont="1" applyBorder="1" applyAlignment="1">
      <alignment horizontal="center" vertical="center" wrapText="1"/>
    </xf>
    <xf numFmtId="0" fontId="47" fillId="0" borderId="7" xfId="0" applyFont="1" applyBorder="1" applyAlignment="1">
      <alignment horizontal="center" vertical="center" wrapText="1"/>
    </xf>
    <xf numFmtId="0" fontId="69" fillId="0" borderId="0" xfId="0" applyFont="1" applyAlignment="1">
      <alignment horizontal="center"/>
    </xf>
    <xf numFmtId="0" fontId="70" fillId="0" borderId="0" xfId="0" applyFont="1" applyAlignment="1">
      <alignment horizontal="center"/>
    </xf>
    <xf numFmtId="0" fontId="31" fillId="0" borderId="4" xfId="0" applyFont="1" applyBorder="1" applyAlignment="1">
      <alignment horizontal="center" vertical="center" wrapText="1"/>
    </xf>
    <xf numFmtId="43" fontId="9" fillId="0" borderId="0" xfId="8" applyFont="1" applyAlignment="1">
      <alignment vertical="center"/>
    </xf>
  </cellXfs>
  <cellStyles count="11">
    <cellStyle name="Bad" xfId="10" builtinId="27"/>
    <cellStyle name="Comma" xfId="8" builtinId="3"/>
    <cellStyle name="MS_Latin" xfId="1"/>
    <cellStyle name="Normal" xfId="0" builtinId="0"/>
    <cellStyle name="Normal 2" xfId="9"/>
    <cellStyle name="Normal_share-tcs-csr-tables" xfId="2"/>
    <cellStyle name="عادي_Book2" xfId="3"/>
    <cellStyle name="عملة [0]_Book2" xfId="4"/>
    <cellStyle name="عملة_Book2" xfId="5"/>
    <cellStyle name="فاصلة [0]_Book2" xfId="6"/>
    <cellStyle name="فاصلة_Book2" xfId="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2904" name="Line 1">
          <a:extLst>
            <a:ext uri="{FF2B5EF4-FFF2-40B4-BE49-F238E27FC236}">
              <a16:creationId xmlns:a16="http://schemas.microsoft.com/office/drawing/2014/main" id="{00000000-0008-0000-0900-000018E00100}"/>
            </a:ext>
          </a:extLst>
        </xdr:cNvPr>
        <xdr:cNvSpPr>
          <a:spLocks noChangeShapeType="1"/>
        </xdr:cNvSpPr>
      </xdr:nvSpPr>
      <xdr:spPr bwMode="auto">
        <a:xfrm flipH="1">
          <a:off x="6838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2905" name="Line 2">
          <a:extLst>
            <a:ext uri="{FF2B5EF4-FFF2-40B4-BE49-F238E27FC236}">
              <a16:creationId xmlns:a16="http://schemas.microsoft.com/office/drawing/2014/main" id="{00000000-0008-0000-0900-000019E00100}"/>
            </a:ext>
          </a:extLst>
        </xdr:cNvPr>
        <xdr:cNvSpPr>
          <a:spLocks noChangeShapeType="1"/>
        </xdr:cNvSpPr>
      </xdr:nvSpPr>
      <xdr:spPr bwMode="auto">
        <a:xfrm flipH="1">
          <a:off x="6838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4952" name="Line 2">
          <a:extLst>
            <a:ext uri="{FF2B5EF4-FFF2-40B4-BE49-F238E27FC236}">
              <a16:creationId xmlns:a16="http://schemas.microsoft.com/office/drawing/2014/main" id="{00000000-0008-0000-1100-000018E80100}"/>
            </a:ext>
          </a:extLst>
        </xdr:cNvPr>
        <xdr:cNvSpPr>
          <a:spLocks noChangeShapeType="1"/>
        </xdr:cNvSpPr>
      </xdr:nvSpPr>
      <xdr:spPr bwMode="auto">
        <a:xfrm flipH="1">
          <a:off x="7839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4953" name="Line 3">
          <a:extLst>
            <a:ext uri="{FF2B5EF4-FFF2-40B4-BE49-F238E27FC236}">
              <a16:creationId xmlns:a16="http://schemas.microsoft.com/office/drawing/2014/main" id="{00000000-0008-0000-1100-000019E80100}"/>
            </a:ext>
          </a:extLst>
        </xdr:cNvPr>
        <xdr:cNvSpPr>
          <a:spLocks noChangeShapeType="1"/>
        </xdr:cNvSpPr>
      </xdr:nvSpPr>
      <xdr:spPr bwMode="auto">
        <a:xfrm flipH="1">
          <a:off x="7839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0" name="Line 2">
          <a:extLst>
            <a:ext uri="{FF2B5EF4-FFF2-40B4-BE49-F238E27FC236}">
              <a16:creationId xmlns:a16="http://schemas.microsoft.com/office/drawing/2014/main" id="{00000000-0008-0000-1300-000030EC0100}"/>
            </a:ext>
          </a:extLst>
        </xdr:cNvPr>
        <xdr:cNvSpPr>
          <a:spLocks noChangeShapeType="1"/>
        </xdr:cNvSpPr>
      </xdr:nvSpPr>
      <xdr:spPr bwMode="auto">
        <a:xfrm flipH="1">
          <a:off x="3057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1" name="Line 3">
          <a:extLst>
            <a:ext uri="{FF2B5EF4-FFF2-40B4-BE49-F238E27FC236}">
              <a16:creationId xmlns:a16="http://schemas.microsoft.com/office/drawing/2014/main" id="{00000000-0008-0000-1300-000031EC0100}"/>
            </a:ext>
          </a:extLst>
        </xdr:cNvPr>
        <xdr:cNvSpPr>
          <a:spLocks noChangeShapeType="1"/>
        </xdr:cNvSpPr>
      </xdr:nvSpPr>
      <xdr:spPr bwMode="auto">
        <a:xfrm flipH="1">
          <a:off x="3057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2" name="Line 5">
          <a:extLst>
            <a:ext uri="{FF2B5EF4-FFF2-40B4-BE49-F238E27FC236}">
              <a16:creationId xmlns:a16="http://schemas.microsoft.com/office/drawing/2014/main" id="{00000000-0008-0000-1300-000032EC0100}"/>
            </a:ext>
          </a:extLst>
        </xdr:cNvPr>
        <xdr:cNvSpPr>
          <a:spLocks noChangeShapeType="1"/>
        </xdr:cNvSpPr>
      </xdr:nvSpPr>
      <xdr:spPr bwMode="auto">
        <a:xfrm flipH="1">
          <a:off x="8915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3" name="Line 6">
          <a:extLst>
            <a:ext uri="{FF2B5EF4-FFF2-40B4-BE49-F238E27FC236}">
              <a16:creationId xmlns:a16="http://schemas.microsoft.com/office/drawing/2014/main" id="{00000000-0008-0000-1300-000033EC0100}"/>
            </a:ext>
          </a:extLst>
        </xdr:cNvPr>
        <xdr:cNvSpPr>
          <a:spLocks noChangeShapeType="1"/>
        </xdr:cNvSpPr>
      </xdr:nvSpPr>
      <xdr:spPr bwMode="auto">
        <a:xfrm flipH="1">
          <a:off x="8915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22"/>
  <sheetViews>
    <sheetView view="pageBreakPreview" zoomScaleNormal="100" zoomScaleSheetLayoutView="100" workbookViewId="0">
      <selection activeCell="B6" sqref="B6:C6"/>
    </sheetView>
  </sheetViews>
  <sheetFormatPr defaultColWidth="9.140625" defaultRowHeight="12" customHeight="1" outlineLevelCol="1" x14ac:dyDescent="0.2"/>
  <cols>
    <col min="1" max="1" width="18.7109375" style="1" customWidth="1"/>
    <col min="2" max="2" width="17.85546875" style="3" customWidth="1"/>
    <col min="3" max="3" width="25.28515625" style="3" customWidth="1"/>
    <col min="4" max="4" width="17" style="3" customWidth="1"/>
    <col min="5" max="5" width="20.28515625" style="3" customWidth="1"/>
    <col min="6" max="6" width="19.28515625" style="3" customWidth="1"/>
    <col min="7" max="7" width="22.5703125" style="7" customWidth="1"/>
    <col min="8" max="8" width="9.140625" style="3" customWidth="1" outlineLevel="1"/>
    <col min="9" max="16384" width="9.140625" style="3"/>
  </cols>
  <sheetData>
    <row r="1" spans="1:7" s="7" customFormat="1" ht="19.5" customHeight="1" x14ac:dyDescent="0.2">
      <c r="A1" s="534" t="s">
        <v>372</v>
      </c>
      <c r="B1" s="534"/>
      <c r="C1" s="534"/>
      <c r="D1" s="534"/>
      <c r="E1" s="534"/>
      <c r="F1" s="534"/>
      <c r="G1" s="534"/>
    </row>
    <row r="2" spans="1:7" s="7" customFormat="1" ht="19.5" customHeight="1" x14ac:dyDescent="0.2">
      <c r="A2" s="541" t="s">
        <v>373</v>
      </c>
      <c r="B2" s="541"/>
      <c r="C2" s="541"/>
      <c r="D2" s="541"/>
      <c r="E2" s="541"/>
      <c r="F2" s="541"/>
      <c r="G2" s="541"/>
    </row>
    <row r="3" spans="1:7" s="240" customFormat="1" ht="6" customHeight="1" x14ac:dyDescent="0.2">
      <c r="A3" s="544"/>
      <c r="B3" s="544"/>
      <c r="C3" s="544"/>
      <c r="D3" s="544"/>
      <c r="E3" s="544"/>
      <c r="F3" s="544"/>
      <c r="G3" s="544"/>
    </row>
    <row r="4" spans="1:7" s="7" customFormat="1" ht="16.5" customHeight="1" x14ac:dyDescent="0.2">
      <c r="A4" s="535" t="s">
        <v>317</v>
      </c>
      <c r="B4" s="348" t="s">
        <v>248</v>
      </c>
      <c r="C4" s="65"/>
      <c r="D4" s="65"/>
      <c r="E4" s="266" t="s">
        <v>115</v>
      </c>
      <c r="F4" s="532" t="s">
        <v>122</v>
      </c>
      <c r="G4" s="538" t="s">
        <v>43</v>
      </c>
    </row>
    <row r="5" spans="1:7" s="7" customFormat="1" ht="16.5" customHeight="1" x14ac:dyDescent="0.2">
      <c r="A5" s="536"/>
      <c r="B5" s="545" t="s">
        <v>225</v>
      </c>
      <c r="C5" s="546"/>
      <c r="D5" s="547" t="s">
        <v>56</v>
      </c>
      <c r="E5" s="546"/>
      <c r="F5" s="533"/>
      <c r="G5" s="539"/>
    </row>
    <row r="6" spans="1:7" s="1" customFormat="1" ht="16.5" customHeight="1" x14ac:dyDescent="0.2">
      <c r="A6" s="536"/>
      <c r="B6" s="548" t="s">
        <v>121</v>
      </c>
      <c r="C6" s="549"/>
      <c r="D6" s="542" t="s">
        <v>120</v>
      </c>
      <c r="E6" s="543"/>
      <c r="F6" s="533"/>
      <c r="G6" s="539"/>
    </row>
    <row r="7" spans="1:7" s="7" customFormat="1" ht="36" customHeight="1" x14ac:dyDescent="0.2">
      <c r="A7" s="536"/>
      <c r="B7" s="159" t="s">
        <v>281</v>
      </c>
      <c r="C7" s="159" t="s">
        <v>165</v>
      </c>
      <c r="D7" s="160" t="s">
        <v>281</v>
      </c>
      <c r="E7" s="159" t="s">
        <v>164</v>
      </c>
      <c r="F7" s="550" t="s">
        <v>204</v>
      </c>
      <c r="G7" s="539"/>
    </row>
    <row r="8" spans="1:7" s="1" customFormat="1" ht="37.5" customHeight="1" x14ac:dyDescent="0.2">
      <c r="A8" s="537"/>
      <c r="B8" s="501" t="s">
        <v>283</v>
      </c>
      <c r="C8" s="501" t="s">
        <v>205</v>
      </c>
      <c r="D8" s="501" t="s">
        <v>283</v>
      </c>
      <c r="E8" s="501" t="s">
        <v>230</v>
      </c>
      <c r="F8" s="550"/>
      <c r="G8" s="540"/>
    </row>
    <row r="9" spans="1:7" s="16" customFormat="1" ht="27" customHeight="1" x14ac:dyDescent="0.2">
      <c r="A9" s="219">
        <v>2021</v>
      </c>
      <c r="B9" s="502">
        <v>22.3</v>
      </c>
      <c r="C9" s="503">
        <v>23.8</v>
      </c>
      <c r="D9" s="503">
        <v>42.7</v>
      </c>
      <c r="E9" s="503">
        <v>45.6</v>
      </c>
      <c r="F9" s="504">
        <v>4.8</v>
      </c>
      <c r="G9" s="55">
        <v>2021</v>
      </c>
    </row>
    <row r="10" spans="1:7" s="16" customFormat="1" ht="30.75" customHeight="1" x14ac:dyDescent="0.2">
      <c r="A10" s="219">
        <v>2022</v>
      </c>
      <c r="B10" s="385">
        <v>22.6</v>
      </c>
      <c r="C10" s="121">
        <v>23.7</v>
      </c>
      <c r="D10" s="121">
        <v>43.3</v>
      </c>
      <c r="E10" s="121">
        <v>46.5</v>
      </c>
      <c r="F10" s="123">
        <v>5.3</v>
      </c>
      <c r="G10" s="55">
        <v>2022</v>
      </c>
    </row>
    <row r="11" spans="1:7" s="16" customFormat="1" ht="26.25" customHeight="1" x14ac:dyDescent="0.2">
      <c r="A11" s="219">
        <v>2023</v>
      </c>
      <c r="B11" s="385">
        <v>23</v>
      </c>
      <c r="C11" s="121">
        <v>23.9</v>
      </c>
      <c r="D11" s="121">
        <v>43.7</v>
      </c>
      <c r="E11" s="121">
        <v>44.9</v>
      </c>
      <c r="F11" s="123">
        <v>5.9</v>
      </c>
      <c r="G11" s="55">
        <v>2023</v>
      </c>
    </row>
    <row r="12" spans="1:7" s="16" customFormat="1" ht="22.5" customHeight="1" x14ac:dyDescent="0.2">
      <c r="A12" s="384">
        <v>2024</v>
      </c>
      <c r="B12" s="386">
        <v>22.4</v>
      </c>
      <c r="C12" s="314">
        <v>22.8</v>
      </c>
      <c r="D12" s="314">
        <v>42</v>
      </c>
      <c r="E12" s="314">
        <v>42.2</v>
      </c>
      <c r="F12" s="337">
        <v>6.8</v>
      </c>
      <c r="G12" s="338">
        <v>2024</v>
      </c>
    </row>
    <row r="13" spans="1:7" s="124" customFormat="1" ht="15" customHeight="1" x14ac:dyDescent="0.2">
      <c r="A13" s="331" t="s">
        <v>228</v>
      </c>
      <c r="B13" s="53"/>
      <c r="C13" s="54"/>
      <c r="D13" s="53"/>
      <c r="E13" s="56"/>
      <c r="F13" s="156"/>
      <c r="G13" s="218" t="s">
        <v>249</v>
      </c>
    </row>
    <row r="14" spans="1:7" s="124" customFormat="1" ht="15" customHeight="1" x14ac:dyDescent="0.2">
      <c r="A14" s="50" t="s">
        <v>296</v>
      </c>
      <c r="B14" s="50"/>
      <c r="C14" s="50"/>
      <c r="E14" s="551" t="s">
        <v>237</v>
      </c>
      <c r="F14" s="551"/>
      <c r="G14" s="551"/>
    </row>
    <row r="15" spans="1:7" s="124" customFormat="1" ht="24" customHeight="1" x14ac:dyDescent="0.2">
      <c r="A15" s="530" t="s">
        <v>404</v>
      </c>
      <c r="B15" s="530"/>
      <c r="C15" s="530"/>
      <c r="D15" s="531" t="s">
        <v>403</v>
      </c>
      <c r="E15" s="531"/>
      <c r="F15" s="531"/>
      <c r="G15" s="531"/>
    </row>
    <row r="16" spans="1:7" s="124" customFormat="1" ht="13.5" customHeight="1" x14ac:dyDescent="0.2">
      <c r="A16" s="1"/>
      <c r="B16" s="3"/>
      <c r="C16" s="3"/>
      <c r="D16" s="531"/>
      <c r="E16" s="531"/>
      <c r="F16" s="531"/>
      <c r="G16" s="531"/>
    </row>
    <row r="17" spans="1:7" s="125" customFormat="1" ht="13.5" customHeight="1" x14ac:dyDescent="0.2">
      <c r="A17" s="1"/>
      <c r="B17" s="3"/>
      <c r="C17" s="3"/>
      <c r="D17" s="3"/>
      <c r="E17" s="3"/>
      <c r="F17" s="3"/>
      <c r="G17" s="7"/>
    </row>
    <row r="18" spans="1:7" s="45" customFormat="1" ht="13.5" customHeight="1" x14ac:dyDescent="0.2">
      <c r="A18" s="1"/>
      <c r="B18" s="3"/>
      <c r="C18" s="3"/>
      <c r="D18" s="3"/>
      <c r="E18" s="3"/>
      <c r="F18" s="3"/>
      <c r="G18" s="7"/>
    </row>
    <row r="19" spans="1:7" s="45" customFormat="1" ht="18.75" customHeight="1" x14ac:dyDescent="0.2">
      <c r="A19" s="1"/>
      <c r="B19" s="3"/>
      <c r="C19" s="3"/>
      <c r="D19" s="3"/>
      <c r="E19" s="3"/>
      <c r="F19" s="3"/>
      <c r="G19" s="7"/>
    </row>
    <row r="20" spans="1:7" s="45" customFormat="1" ht="18.75" customHeight="1" x14ac:dyDescent="0.2">
      <c r="A20" s="1"/>
      <c r="B20" s="3"/>
      <c r="C20" s="3"/>
      <c r="D20" s="3"/>
      <c r="E20" s="3"/>
      <c r="F20" s="3"/>
      <c r="G20" s="7"/>
    </row>
    <row r="21" spans="1:7" ht="18.75" customHeight="1" x14ac:dyDescent="0.2"/>
    <row r="22" spans="1:7" ht="16.149999999999999" customHeight="1" x14ac:dyDescent="0.2"/>
  </sheetData>
  <mergeCells count="14">
    <mergeCell ref="A15:C15"/>
    <mergeCell ref="D15:G16"/>
    <mergeCell ref="F4:F6"/>
    <mergeCell ref="A1:G1"/>
    <mergeCell ref="A4:A8"/>
    <mergeCell ref="G4:G8"/>
    <mergeCell ref="A2:G2"/>
    <mergeCell ref="D6:E6"/>
    <mergeCell ref="A3:G3"/>
    <mergeCell ref="B5:C5"/>
    <mergeCell ref="D5:E5"/>
    <mergeCell ref="B6:C6"/>
    <mergeCell ref="F7:F8"/>
    <mergeCell ref="E14:G14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39" orientation="landscape" useFirstPageNumber="1" r:id="rId1"/>
  <headerFooter differentFirst="1" alignWithMargins="0">
    <oddHeader>&amp;L&amp;8PCBS:Transportaion and Communication Statistics, 2024&amp;R&amp;"Simplified Arabic,Regular"&amp;1&amp;K00+000م &amp;8&amp;K000000PCBS:  احصاءات النقل والاتصالات، 2024</oddHeader>
    <oddFooter>&amp;C41</oddFooter>
    <firstHeader>&amp;L&amp;8PCBS:Transportaion and Communication Statistics, 2024&amp;R&amp;"Simplified Arabic,Regular"&amp;1&amp;K00+000م &amp;8&amp;K000000PCBS:  احصاءات النقل والاتصالات، 2024</firstHeader>
    <firstFooter>&amp;C41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view="pageBreakPreview" zoomScaleNormal="100" zoomScaleSheetLayoutView="100" workbookViewId="0">
      <selection activeCell="C10" sqref="C10"/>
    </sheetView>
  </sheetViews>
  <sheetFormatPr defaultRowHeight="12.75" x14ac:dyDescent="0.2"/>
  <cols>
    <col min="1" max="1" width="24.5703125" customWidth="1"/>
    <col min="2" max="2" width="13.7109375" customWidth="1"/>
    <col min="3" max="3" width="15.5703125" customWidth="1"/>
    <col min="4" max="7" width="16" customWidth="1"/>
    <col min="8" max="8" width="23.5703125" customWidth="1"/>
  </cols>
  <sheetData>
    <row r="1" spans="1:8" ht="19.5" customHeight="1" x14ac:dyDescent="0.2">
      <c r="A1" s="534" t="s">
        <v>330</v>
      </c>
      <c r="B1" s="534"/>
      <c r="C1" s="534"/>
      <c r="D1" s="534"/>
      <c r="E1" s="534"/>
      <c r="F1" s="534"/>
      <c r="G1" s="534"/>
      <c r="H1" s="534"/>
    </row>
    <row r="2" spans="1:8" ht="19.5" customHeight="1" x14ac:dyDescent="0.2">
      <c r="A2" s="541" t="s">
        <v>331</v>
      </c>
      <c r="B2" s="541"/>
      <c r="C2" s="541"/>
      <c r="D2" s="541"/>
      <c r="E2" s="541"/>
      <c r="F2" s="541"/>
      <c r="G2" s="541"/>
      <c r="H2" s="541"/>
    </row>
    <row r="3" spans="1:8" s="87" customFormat="1" ht="5.25" customHeight="1" x14ac:dyDescent="0.15">
      <c r="A3" s="553"/>
      <c r="B3" s="553"/>
      <c r="C3" s="553"/>
      <c r="D3" s="553"/>
      <c r="E3" s="553"/>
      <c r="F3" s="553"/>
      <c r="G3" s="553"/>
      <c r="H3" s="553"/>
    </row>
    <row r="4" spans="1:8" ht="16.5" customHeight="1" x14ac:dyDescent="0.2">
      <c r="A4" s="554" t="s">
        <v>211</v>
      </c>
      <c r="B4" s="555"/>
      <c r="C4" s="555"/>
      <c r="D4" s="555"/>
      <c r="E4" s="555"/>
      <c r="F4" s="556" t="s">
        <v>212</v>
      </c>
      <c r="G4" s="555"/>
      <c r="H4" s="557"/>
    </row>
    <row r="5" spans="1:8" ht="18" customHeight="1" x14ac:dyDescent="0.2">
      <c r="A5" s="558" t="s">
        <v>30</v>
      </c>
      <c r="B5" s="145" t="s">
        <v>89</v>
      </c>
      <c r="C5" s="58" t="s">
        <v>177</v>
      </c>
      <c r="D5" s="350" t="s">
        <v>168</v>
      </c>
      <c r="E5" s="171"/>
      <c r="F5" s="11"/>
      <c r="G5" s="351" t="s">
        <v>179</v>
      </c>
      <c r="H5" s="561" t="s">
        <v>206</v>
      </c>
    </row>
    <row r="6" spans="1:8" ht="18" customHeight="1" x14ac:dyDescent="0.55000000000000004">
      <c r="A6" s="559"/>
      <c r="B6" s="564" t="s">
        <v>182</v>
      </c>
      <c r="C6" s="564" t="s">
        <v>244</v>
      </c>
      <c r="D6" s="172" t="s">
        <v>16</v>
      </c>
      <c r="E6" s="173" t="s">
        <v>169</v>
      </c>
      <c r="F6" s="174" t="s">
        <v>170</v>
      </c>
      <c r="G6" s="263" t="s">
        <v>171</v>
      </c>
      <c r="H6" s="562"/>
    </row>
    <row r="7" spans="1:8" ht="18" customHeight="1" x14ac:dyDescent="0.2">
      <c r="A7" s="560"/>
      <c r="B7" s="565"/>
      <c r="C7" s="565"/>
      <c r="D7" s="196" t="s">
        <v>15</v>
      </c>
      <c r="E7" s="52" t="s">
        <v>172</v>
      </c>
      <c r="F7" s="52" t="s">
        <v>173</v>
      </c>
      <c r="G7" s="175" t="s">
        <v>174</v>
      </c>
      <c r="H7" s="563"/>
    </row>
    <row r="8" spans="1:8" ht="18" customHeight="1" x14ac:dyDescent="0.2">
      <c r="A8" s="94" t="s">
        <v>82</v>
      </c>
      <c r="B8" s="176">
        <f>SUM(C8+D8)</f>
        <v>3930</v>
      </c>
      <c r="C8" s="176">
        <f>SUM(C9:C19)</f>
        <v>461</v>
      </c>
      <c r="D8" s="176">
        <f>SUM(E8:G8)</f>
        <v>3469</v>
      </c>
      <c r="E8" s="176">
        <f>SUM(E9:E19)</f>
        <v>1628</v>
      </c>
      <c r="F8" s="176">
        <f>SUM(F9:F19)</f>
        <v>1160</v>
      </c>
      <c r="G8" s="177">
        <f>SUM(G9:G19)</f>
        <v>681</v>
      </c>
      <c r="H8" s="308" t="s">
        <v>50</v>
      </c>
    </row>
    <row r="9" spans="1:8" ht="18" customHeight="1" x14ac:dyDescent="0.55000000000000004">
      <c r="A9" s="178" t="s">
        <v>109</v>
      </c>
      <c r="B9" s="176">
        <f>SUM(C9+D9)</f>
        <v>478</v>
      </c>
      <c r="C9" s="179">
        <v>63</v>
      </c>
      <c r="D9" s="176">
        <f t="shared" ref="D9:D19" si="0">SUM(E9:G9)</f>
        <v>415</v>
      </c>
      <c r="E9" s="179">
        <v>221</v>
      </c>
      <c r="F9" s="179">
        <v>138</v>
      </c>
      <c r="G9" s="180">
        <v>56</v>
      </c>
      <c r="H9" s="181" t="s">
        <v>108</v>
      </c>
    </row>
    <row r="10" spans="1:8" ht="18" customHeight="1" x14ac:dyDescent="0.2">
      <c r="A10" s="96" t="s">
        <v>239</v>
      </c>
      <c r="B10" s="176">
        <f t="shared" ref="B10:B19" si="1">SUM(C10+D10)</f>
        <v>131</v>
      </c>
      <c r="C10" s="179">
        <v>24</v>
      </c>
      <c r="D10" s="176">
        <f t="shared" si="0"/>
        <v>107</v>
      </c>
      <c r="E10" s="179">
        <v>53</v>
      </c>
      <c r="F10" s="179">
        <v>41</v>
      </c>
      <c r="G10" s="180">
        <v>13</v>
      </c>
      <c r="H10" s="108" t="s">
        <v>238</v>
      </c>
    </row>
    <row r="11" spans="1:8" ht="18" customHeight="1" x14ac:dyDescent="0.55000000000000004">
      <c r="A11" s="96" t="s">
        <v>31</v>
      </c>
      <c r="B11" s="176">
        <f t="shared" si="1"/>
        <v>249</v>
      </c>
      <c r="C11" s="179">
        <v>43</v>
      </c>
      <c r="D11" s="176">
        <f t="shared" si="0"/>
        <v>206</v>
      </c>
      <c r="E11" s="179">
        <v>117</v>
      </c>
      <c r="F11" s="179">
        <v>73</v>
      </c>
      <c r="G11" s="180">
        <v>16</v>
      </c>
      <c r="H11" s="181" t="s">
        <v>32</v>
      </c>
    </row>
    <row r="12" spans="1:8" ht="18" customHeight="1" x14ac:dyDescent="0.2">
      <c r="A12" s="182" t="s">
        <v>110</v>
      </c>
      <c r="B12" s="176">
        <f t="shared" si="1"/>
        <v>439</v>
      </c>
      <c r="C12" s="179">
        <v>36</v>
      </c>
      <c r="D12" s="176">
        <f t="shared" si="0"/>
        <v>403</v>
      </c>
      <c r="E12" s="179">
        <v>202</v>
      </c>
      <c r="F12" s="179">
        <v>90</v>
      </c>
      <c r="G12" s="180">
        <v>111</v>
      </c>
      <c r="H12" s="108" t="s">
        <v>60</v>
      </c>
    </row>
    <row r="13" spans="1:8" ht="18" customHeight="1" x14ac:dyDescent="0.55000000000000004">
      <c r="A13" s="96" t="s">
        <v>80</v>
      </c>
      <c r="B13" s="176">
        <f t="shared" si="1"/>
        <v>125</v>
      </c>
      <c r="C13" s="179">
        <v>16</v>
      </c>
      <c r="D13" s="176">
        <f t="shared" si="0"/>
        <v>109</v>
      </c>
      <c r="E13" s="179">
        <v>37</v>
      </c>
      <c r="F13" s="179">
        <v>40</v>
      </c>
      <c r="G13" s="180">
        <v>32</v>
      </c>
      <c r="H13" s="181" t="s">
        <v>33</v>
      </c>
    </row>
    <row r="14" spans="1:8" ht="18" customHeight="1" x14ac:dyDescent="0.2">
      <c r="A14" s="96" t="s">
        <v>88</v>
      </c>
      <c r="B14" s="176">
        <f t="shared" si="1"/>
        <v>166</v>
      </c>
      <c r="C14" s="179">
        <v>9</v>
      </c>
      <c r="D14" s="176">
        <f t="shared" si="0"/>
        <v>157</v>
      </c>
      <c r="E14" s="179">
        <v>58</v>
      </c>
      <c r="F14" s="179">
        <v>54</v>
      </c>
      <c r="G14" s="180">
        <v>45</v>
      </c>
      <c r="H14" s="108" t="s">
        <v>61</v>
      </c>
    </row>
    <row r="15" spans="1:8" ht="18" customHeight="1" x14ac:dyDescent="0.55000000000000004">
      <c r="A15" s="96" t="s">
        <v>81</v>
      </c>
      <c r="B15" s="176">
        <f t="shared" si="1"/>
        <v>631</v>
      </c>
      <c r="C15" s="179">
        <v>21</v>
      </c>
      <c r="D15" s="176">
        <f t="shared" si="0"/>
        <v>610</v>
      </c>
      <c r="E15" s="179">
        <v>235</v>
      </c>
      <c r="F15" s="179">
        <v>315</v>
      </c>
      <c r="G15" s="180">
        <v>60</v>
      </c>
      <c r="H15" s="181" t="s">
        <v>62</v>
      </c>
    </row>
    <row r="16" spans="1:8" ht="18" customHeight="1" x14ac:dyDescent="0.2">
      <c r="A16" s="96" t="s">
        <v>119</v>
      </c>
      <c r="B16" s="176">
        <f t="shared" si="1"/>
        <v>251</v>
      </c>
      <c r="C16" s="179">
        <v>7</v>
      </c>
      <c r="D16" s="176">
        <f t="shared" si="0"/>
        <v>244</v>
      </c>
      <c r="E16" s="179">
        <v>62</v>
      </c>
      <c r="F16" s="179">
        <v>53</v>
      </c>
      <c r="G16" s="180">
        <v>129</v>
      </c>
      <c r="H16" s="108" t="s">
        <v>175</v>
      </c>
    </row>
    <row r="17" spans="1:8" ht="18" customHeight="1" x14ac:dyDescent="0.55000000000000004">
      <c r="A17" s="96" t="s">
        <v>176</v>
      </c>
      <c r="B17" s="176">
        <f t="shared" si="1"/>
        <v>189</v>
      </c>
      <c r="C17" s="340">
        <v>2</v>
      </c>
      <c r="D17" s="176">
        <f t="shared" si="0"/>
        <v>187</v>
      </c>
      <c r="E17" s="179">
        <v>65</v>
      </c>
      <c r="F17" s="340">
        <v>66</v>
      </c>
      <c r="G17" s="180">
        <v>56</v>
      </c>
      <c r="H17" s="181" t="s">
        <v>268</v>
      </c>
    </row>
    <row r="18" spans="1:8" ht="18" customHeight="1" x14ac:dyDescent="0.2">
      <c r="A18" s="96" t="s">
        <v>34</v>
      </c>
      <c r="B18" s="176">
        <f t="shared" si="1"/>
        <v>424</v>
      </c>
      <c r="C18" s="179">
        <v>71</v>
      </c>
      <c r="D18" s="176">
        <f>SUM(E18:G18)</f>
        <v>353</v>
      </c>
      <c r="E18" s="340">
        <v>227</v>
      </c>
      <c r="F18" s="179">
        <v>65</v>
      </c>
      <c r="G18" s="180">
        <v>61</v>
      </c>
      <c r="H18" s="108" t="s">
        <v>35</v>
      </c>
    </row>
    <row r="19" spans="1:8" ht="18" customHeight="1" x14ac:dyDescent="0.55000000000000004">
      <c r="A19" s="111" t="s">
        <v>36</v>
      </c>
      <c r="B19" s="294">
        <f t="shared" si="1"/>
        <v>847</v>
      </c>
      <c r="C19" s="295">
        <v>169</v>
      </c>
      <c r="D19" s="294">
        <f t="shared" si="0"/>
        <v>678</v>
      </c>
      <c r="E19" s="295">
        <v>351</v>
      </c>
      <c r="F19" s="295">
        <v>225</v>
      </c>
      <c r="G19" s="296">
        <v>102</v>
      </c>
      <c r="H19" s="297" t="s">
        <v>37</v>
      </c>
    </row>
    <row r="20" spans="1:8" ht="20.25" customHeight="1" x14ac:dyDescent="0.2">
      <c r="A20" s="50" t="s">
        <v>333</v>
      </c>
      <c r="B20" s="50"/>
      <c r="C20" s="184"/>
      <c r="D20" s="15"/>
      <c r="E20" s="183"/>
      <c r="F20" s="552" t="s">
        <v>332</v>
      </c>
      <c r="G20" s="552"/>
      <c r="H20" s="552"/>
    </row>
    <row r="21" spans="1:8" ht="18" customHeight="1" x14ac:dyDescent="0.2"/>
    <row r="22" spans="1:8" ht="18" customHeight="1" x14ac:dyDescent="0.2"/>
    <row r="23" spans="1:8" ht="18" customHeight="1" x14ac:dyDescent="0.2"/>
    <row r="24" spans="1:8" ht="18" customHeight="1" x14ac:dyDescent="0.2"/>
    <row r="25" spans="1:8" ht="18" customHeight="1" x14ac:dyDescent="0.2"/>
    <row r="26" spans="1:8" ht="18" customHeight="1" x14ac:dyDescent="0.2"/>
    <row r="27" spans="1:8" ht="18" customHeight="1" x14ac:dyDescent="0.2"/>
  </sheetData>
  <mergeCells count="10">
    <mergeCell ref="F20:H20"/>
    <mergeCell ref="A1:H1"/>
    <mergeCell ref="A2:H2"/>
    <mergeCell ref="A3:H3"/>
    <mergeCell ref="A4:E4"/>
    <mergeCell ref="F4:H4"/>
    <mergeCell ref="A5:A7"/>
    <mergeCell ref="H5:H7"/>
    <mergeCell ref="C6:C7"/>
    <mergeCell ref="B6:B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41" orientation="landscape" useFirstPageNumber="1" r:id="rId1"/>
  <headerFooter>
    <oddHeader>&amp;L&amp;8PCBS:Transportaion and Communication Statistics, 2024&amp;R&amp;1&amp;K00+000م&amp;10&amp;K000000 &amp;8PCBS:  احصاءات النقل والاتصالات، 2024</oddHeader>
    <oddFooter xml:space="preserve">&amp;C42&amp;R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V41"/>
  <sheetViews>
    <sheetView view="pageBreakPreview" zoomScaleNormal="100" zoomScaleSheetLayoutView="100" workbookViewId="0">
      <selection activeCell="F7" sqref="F7"/>
    </sheetView>
  </sheetViews>
  <sheetFormatPr defaultColWidth="9.140625" defaultRowHeight="12" customHeight="1" x14ac:dyDescent="0.2"/>
  <cols>
    <col min="1" max="1" width="21.28515625" style="1" customWidth="1"/>
    <col min="2" max="2" width="10.140625" style="1" customWidth="1"/>
    <col min="3" max="3" width="8.42578125" style="1" customWidth="1"/>
    <col min="4" max="4" width="11.28515625" style="1" customWidth="1"/>
    <col min="5" max="5" width="7.7109375" style="1" customWidth="1"/>
    <col min="6" max="6" width="10.28515625" style="1" customWidth="1"/>
    <col min="7" max="7" width="12.5703125" style="1" customWidth="1"/>
    <col min="8" max="8" width="7.5703125" style="1" customWidth="1"/>
    <col min="9" max="9" width="7.85546875" style="1" customWidth="1"/>
    <col min="10" max="10" width="12.140625" style="1" customWidth="1"/>
    <col min="11" max="11" width="8.28515625" style="1" customWidth="1"/>
    <col min="12" max="12" width="9.140625" style="1" customWidth="1"/>
    <col min="13" max="13" width="15.28515625" style="7" customWidth="1"/>
    <col min="14" max="16384" width="9.140625" style="3"/>
  </cols>
  <sheetData>
    <row r="1" spans="1:15" s="7" customFormat="1" ht="16.5" customHeight="1" x14ac:dyDescent="0.2">
      <c r="A1" s="534" t="s">
        <v>334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</row>
    <row r="2" spans="1:15" ht="16.5" customHeight="1" x14ac:dyDescent="0.2">
      <c r="A2" s="541" t="s">
        <v>335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</row>
    <row r="3" spans="1:15" s="64" customFormat="1" ht="4.5" customHeight="1" x14ac:dyDescent="0.15">
      <c r="A3" s="67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15" s="7" customFormat="1" ht="39" customHeight="1" x14ac:dyDescent="0.2">
      <c r="A4" s="568" t="s">
        <v>217</v>
      </c>
      <c r="B4" s="137" t="s">
        <v>16</v>
      </c>
      <c r="C4" s="210" t="s">
        <v>71</v>
      </c>
      <c r="D4" s="139" t="s">
        <v>409</v>
      </c>
      <c r="E4" s="139" t="s">
        <v>38</v>
      </c>
      <c r="F4" s="138" t="s">
        <v>68</v>
      </c>
      <c r="G4" s="139" t="s">
        <v>70</v>
      </c>
      <c r="H4" s="139" t="s">
        <v>408</v>
      </c>
      <c r="I4" s="139" t="s">
        <v>407</v>
      </c>
      <c r="J4" s="139" t="s">
        <v>69</v>
      </c>
      <c r="K4" s="139" t="s">
        <v>406</v>
      </c>
      <c r="L4" s="521" t="s">
        <v>405</v>
      </c>
      <c r="M4" s="538" t="s">
        <v>297</v>
      </c>
    </row>
    <row r="5" spans="1:15" s="10" customFormat="1" ht="35.25" customHeight="1" x14ac:dyDescent="0.2">
      <c r="A5" s="569"/>
      <c r="B5" s="428" t="s">
        <v>15</v>
      </c>
      <c r="C5" s="431" t="s">
        <v>77</v>
      </c>
      <c r="D5" s="427" t="s">
        <v>411</v>
      </c>
      <c r="E5" s="427" t="s">
        <v>76</v>
      </c>
      <c r="F5" s="427" t="s">
        <v>75</v>
      </c>
      <c r="G5" s="427" t="s">
        <v>74</v>
      </c>
      <c r="H5" s="427" t="s">
        <v>111</v>
      </c>
      <c r="I5" s="427" t="s">
        <v>112</v>
      </c>
      <c r="J5" s="427" t="s">
        <v>73</v>
      </c>
      <c r="K5" s="427" t="s">
        <v>39</v>
      </c>
      <c r="L5" s="432" t="s">
        <v>410</v>
      </c>
      <c r="M5" s="540"/>
    </row>
    <row r="6" spans="1:15" s="46" customFormat="1" ht="19.5" customHeight="1" x14ac:dyDescent="0.2">
      <c r="A6" s="161" t="s">
        <v>161</v>
      </c>
      <c r="B6" s="238">
        <f>SUM(C6:L6)</f>
        <v>335292</v>
      </c>
      <c r="C6" s="238">
        <f t="shared" ref="C6:K6" si="0">SUM(C7:C18)</f>
        <v>504</v>
      </c>
      <c r="D6" s="239">
        <f t="shared" si="0"/>
        <v>27724</v>
      </c>
      <c r="E6" s="239">
        <f t="shared" si="0"/>
        <v>26</v>
      </c>
      <c r="F6" s="239">
        <f t="shared" si="0"/>
        <v>1497</v>
      </c>
      <c r="G6" s="239">
        <f t="shared" si="0"/>
        <v>4457</v>
      </c>
      <c r="H6" s="239">
        <f t="shared" si="0"/>
        <v>826</v>
      </c>
      <c r="I6" s="239">
        <f t="shared" si="0"/>
        <v>1542</v>
      </c>
      <c r="J6" s="239">
        <f t="shared" si="0"/>
        <v>1203</v>
      </c>
      <c r="K6" s="239">
        <f t="shared" si="0"/>
        <v>9462</v>
      </c>
      <c r="L6" s="413">
        <f>SUM(L7:L18)</f>
        <v>288051</v>
      </c>
      <c r="M6" s="352" t="s">
        <v>159</v>
      </c>
    </row>
    <row r="7" spans="1:15" s="46" customFormat="1" ht="19.5" customHeight="1" x14ac:dyDescent="0.2">
      <c r="A7" s="106" t="s">
        <v>58</v>
      </c>
      <c r="B7" s="238">
        <f>SUM(C7:L7)</f>
        <v>37841</v>
      </c>
      <c r="C7" s="259">
        <v>12</v>
      </c>
      <c r="D7" s="69">
        <v>4128</v>
      </c>
      <c r="E7" s="69">
        <v>2</v>
      </c>
      <c r="F7" s="69">
        <v>304</v>
      </c>
      <c r="G7" s="69">
        <v>1139</v>
      </c>
      <c r="H7" s="69">
        <v>117</v>
      </c>
      <c r="I7" s="69">
        <v>168</v>
      </c>
      <c r="J7" s="69">
        <v>50</v>
      </c>
      <c r="K7" s="69">
        <v>1039</v>
      </c>
      <c r="L7" s="70">
        <v>30882</v>
      </c>
      <c r="M7" s="133" t="s">
        <v>57</v>
      </c>
      <c r="N7" s="343"/>
      <c r="O7" s="343"/>
    </row>
    <row r="8" spans="1:15" s="46" customFormat="1" ht="19.5" customHeight="1" x14ac:dyDescent="0.2">
      <c r="A8" s="106" t="s">
        <v>239</v>
      </c>
      <c r="B8" s="238">
        <f t="shared" ref="B8:B16" si="1">SUM(C8:L8)</f>
        <v>2522</v>
      </c>
      <c r="C8" s="259">
        <v>2</v>
      </c>
      <c r="D8" s="69">
        <v>212</v>
      </c>
      <c r="E8" s="69">
        <v>4</v>
      </c>
      <c r="F8" s="69">
        <v>55</v>
      </c>
      <c r="G8" s="69">
        <v>19</v>
      </c>
      <c r="H8" s="69">
        <v>25</v>
      </c>
      <c r="I8" s="69">
        <v>31</v>
      </c>
      <c r="J8" s="69">
        <v>8</v>
      </c>
      <c r="K8" s="69">
        <v>91</v>
      </c>
      <c r="L8" s="70">
        <v>2075</v>
      </c>
      <c r="M8" s="334" t="s">
        <v>238</v>
      </c>
      <c r="N8" s="343"/>
      <c r="O8" s="343"/>
    </row>
    <row r="9" spans="1:15" s="46" customFormat="1" ht="19.5" customHeight="1" x14ac:dyDescent="0.2">
      <c r="A9" s="106" t="s">
        <v>31</v>
      </c>
      <c r="B9" s="238">
        <f t="shared" si="1"/>
        <v>21498</v>
      </c>
      <c r="C9" s="259">
        <v>13</v>
      </c>
      <c r="D9" s="69">
        <v>1114</v>
      </c>
      <c r="E9" s="69">
        <v>4</v>
      </c>
      <c r="F9" s="69">
        <v>68</v>
      </c>
      <c r="G9" s="69">
        <v>91</v>
      </c>
      <c r="H9" s="69">
        <v>26</v>
      </c>
      <c r="I9" s="69">
        <v>123</v>
      </c>
      <c r="J9" s="69">
        <v>23</v>
      </c>
      <c r="K9" s="69">
        <v>1061</v>
      </c>
      <c r="L9" s="70">
        <v>18975</v>
      </c>
      <c r="M9" s="133" t="s">
        <v>32</v>
      </c>
      <c r="N9" s="343"/>
      <c r="O9" s="343"/>
    </row>
    <row r="10" spans="1:15" s="46" customFormat="1" ht="19.5" customHeight="1" x14ac:dyDescent="0.2">
      <c r="A10" s="106" t="s">
        <v>110</v>
      </c>
      <c r="B10" s="238">
        <f t="shared" si="1"/>
        <v>43981</v>
      </c>
      <c r="C10" s="259">
        <v>30</v>
      </c>
      <c r="D10" s="69">
        <v>2482</v>
      </c>
      <c r="E10" s="69">
        <v>1</v>
      </c>
      <c r="F10" s="69">
        <v>150</v>
      </c>
      <c r="G10" s="69">
        <v>1237</v>
      </c>
      <c r="H10" s="69">
        <v>97</v>
      </c>
      <c r="I10" s="69">
        <v>270</v>
      </c>
      <c r="J10" s="69">
        <v>314</v>
      </c>
      <c r="K10" s="69">
        <v>1905</v>
      </c>
      <c r="L10" s="70">
        <v>37495</v>
      </c>
      <c r="M10" s="133" t="s">
        <v>66</v>
      </c>
      <c r="N10" s="343"/>
      <c r="O10" s="343"/>
    </row>
    <row r="11" spans="1:15" s="46" customFormat="1" ht="19.5" customHeight="1" x14ac:dyDescent="0.2">
      <c r="A11" s="106" t="s">
        <v>80</v>
      </c>
      <c r="B11" s="238">
        <f>SUM(C11:L11)</f>
        <v>7070</v>
      </c>
      <c r="C11" s="259">
        <v>2</v>
      </c>
      <c r="D11" s="69">
        <v>1040</v>
      </c>
      <c r="E11" s="69">
        <v>1</v>
      </c>
      <c r="F11" s="69">
        <v>54</v>
      </c>
      <c r="G11" s="69">
        <v>44</v>
      </c>
      <c r="H11" s="69">
        <v>10</v>
      </c>
      <c r="I11" s="69">
        <v>42</v>
      </c>
      <c r="J11" s="69">
        <v>60</v>
      </c>
      <c r="K11" s="69">
        <v>391</v>
      </c>
      <c r="L11" s="70">
        <v>5426</v>
      </c>
      <c r="M11" s="133" t="s">
        <v>33</v>
      </c>
      <c r="N11" s="343"/>
      <c r="O11" s="343"/>
    </row>
    <row r="12" spans="1:15" s="46" customFormat="1" ht="19.5" customHeight="1" x14ac:dyDescent="0.2">
      <c r="A12" s="106" t="s">
        <v>88</v>
      </c>
      <c r="B12" s="238">
        <f t="shared" si="1"/>
        <v>2961</v>
      </c>
      <c r="C12" s="259">
        <v>5</v>
      </c>
      <c r="D12" s="69">
        <v>157</v>
      </c>
      <c r="E12" s="69">
        <v>1</v>
      </c>
      <c r="F12" s="69">
        <v>6</v>
      </c>
      <c r="G12" s="69">
        <v>16</v>
      </c>
      <c r="H12" s="69">
        <v>6</v>
      </c>
      <c r="I12" s="69">
        <v>34</v>
      </c>
      <c r="J12" s="69">
        <v>17</v>
      </c>
      <c r="K12" s="69">
        <v>88</v>
      </c>
      <c r="L12" s="70">
        <v>2631</v>
      </c>
      <c r="M12" s="133" t="s">
        <v>61</v>
      </c>
      <c r="N12" s="343"/>
      <c r="O12" s="343"/>
    </row>
    <row r="13" spans="1:15" s="46" customFormat="1" ht="19.5" customHeight="1" x14ac:dyDescent="0.2">
      <c r="A13" s="106" t="s">
        <v>81</v>
      </c>
      <c r="B13" s="238">
        <f t="shared" si="1"/>
        <v>134043</v>
      </c>
      <c r="C13" s="259">
        <v>409</v>
      </c>
      <c r="D13" s="69">
        <v>10008</v>
      </c>
      <c r="E13" s="69">
        <v>4</v>
      </c>
      <c r="F13" s="69">
        <v>192</v>
      </c>
      <c r="G13" s="69">
        <v>1526</v>
      </c>
      <c r="H13" s="69">
        <v>213</v>
      </c>
      <c r="I13" s="69">
        <v>368</v>
      </c>
      <c r="J13" s="69">
        <v>487</v>
      </c>
      <c r="K13" s="69">
        <v>2532</v>
      </c>
      <c r="L13" s="70">
        <v>118304</v>
      </c>
      <c r="M13" s="133" t="s">
        <v>62</v>
      </c>
      <c r="N13" s="343"/>
      <c r="O13" s="343"/>
    </row>
    <row r="14" spans="1:15" s="46" customFormat="1" ht="19.5" customHeight="1" x14ac:dyDescent="0.2">
      <c r="A14" s="106" t="s">
        <v>119</v>
      </c>
      <c r="B14" s="238">
        <f t="shared" si="1"/>
        <v>3054</v>
      </c>
      <c r="C14" s="259">
        <v>2</v>
      </c>
      <c r="D14" s="69">
        <v>329</v>
      </c>
      <c r="E14" s="69">
        <v>1</v>
      </c>
      <c r="F14" s="69">
        <v>86</v>
      </c>
      <c r="G14" s="69">
        <v>32</v>
      </c>
      <c r="H14" s="69">
        <v>67</v>
      </c>
      <c r="I14" s="69">
        <v>25</v>
      </c>
      <c r="J14" s="69">
        <v>135</v>
      </c>
      <c r="K14" s="69">
        <v>128</v>
      </c>
      <c r="L14" s="70">
        <v>2249</v>
      </c>
      <c r="M14" s="134" t="s">
        <v>118</v>
      </c>
      <c r="N14" s="343"/>
      <c r="O14" s="343"/>
    </row>
    <row r="15" spans="1:15" s="46" customFormat="1" ht="19.5" customHeight="1" x14ac:dyDescent="0.2">
      <c r="A15" s="106" t="s">
        <v>125</v>
      </c>
      <c r="B15" s="238">
        <f t="shared" si="1"/>
        <v>1436</v>
      </c>
      <c r="C15" s="259">
        <v>0</v>
      </c>
      <c r="D15" s="69">
        <v>193</v>
      </c>
      <c r="E15" s="69">
        <v>0</v>
      </c>
      <c r="F15" s="69">
        <v>0</v>
      </c>
      <c r="G15" s="69">
        <v>7</v>
      </c>
      <c r="H15" s="69">
        <v>10</v>
      </c>
      <c r="I15" s="69">
        <v>43</v>
      </c>
      <c r="J15" s="69">
        <v>4</v>
      </c>
      <c r="K15" s="69">
        <v>43</v>
      </c>
      <c r="L15" s="70">
        <v>1136</v>
      </c>
      <c r="M15" s="133" t="s">
        <v>124</v>
      </c>
      <c r="N15" s="343"/>
      <c r="O15" s="343"/>
    </row>
    <row r="16" spans="1:15" s="46" customFormat="1" ht="19.5" customHeight="1" x14ac:dyDescent="0.2">
      <c r="A16" s="98" t="s">
        <v>34</v>
      </c>
      <c r="B16" s="238">
        <f t="shared" si="1"/>
        <v>26655</v>
      </c>
      <c r="C16" s="259">
        <v>6</v>
      </c>
      <c r="D16" s="69">
        <v>1539</v>
      </c>
      <c r="E16" s="69">
        <v>2</v>
      </c>
      <c r="F16" s="69">
        <v>55</v>
      </c>
      <c r="G16" s="69">
        <v>31</v>
      </c>
      <c r="H16" s="69">
        <v>57</v>
      </c>
      <c r="I16" s="69">
        <v>93</v>
      </c>
      <c r="J16" s="69">
        <v>71</v>
      </c>
      <c r="K16" s="69">
        <v>695</v>
      </c>
      <c r="L16" s="70">
        <v>24106</v>
      </c>
      <c r="M16" s="133" t="s">
        <v>35</v>
      </c>
      <c r="N16" s="343"/>
      <c r="O16" s="343"/>
    </row>
    <row r="17" spans="1:22" s="46" customFormat="1" ht="19.5" customHeight="1" x14ac:dyDescent="0.2">
      <c r="A17" s="98" t="s">
        <v>36</v>
      </c>
      <c r="B17" s="420">
        <f t="shared" ref="B17:B18" si="2">SUM(C17:L17)</f>
        <v>54066</v>
      </c>
      <c r="C17" s="419">
        <v>19</v>
      </c>
      <c r="D17" s="418">
        <v>6483</v>
      </c>
      <c r="E17" s="418">
        <v>6</v>
      </c>
      <c r="F17" s="418">
        <v>496</v>
      </c>
      <c r="G17" s="418">
        <v>306</v>
      </c>
      <c r="H17" s="418">
        <v>198</v>
      </c>
      <c r="I17" s="418">
        <v>341</v>
      </c>
      <c r="J17" s="418">
        <v>32</v>
      </c>
      <c r="K17" s="418">
        <v>1489</v>
      </c>
      <c r="L17" s="417">
        <v>44696</v>
      </c>
      <c r="M17" s="422" t="s">
        <v>37</v>
      </c>
      <c r="N17" s="343"/>
      <c r="O17" s="343"/>
    </row>
    <row r="18" spans="1:22" s="46" customFormat="1" ht="19.5" customHeight="1" x14ac:dyDescent="0.2">
      <c r="A18" s="327" t="s">
        <v>229</v>
      </c>
      <c r="B18" s="421">
        <f t="shared" si="2"/>
        <v>165</v>
      </c>
      <c r="C18" s="433">
        <v>4</v>
      </c>
      <c r="D18" s="434">
        <v>39</v>
      </c>
      <c r="E18" s="434">
        <v>0</v>
      </c>
      <c r="F18" s="434">
        <v>31</v>
      </c>
      <c r="G18" s="434">
        <v>9</v>
      </c>
      <c r="H18" s="434">
        <v>0</v>
      </c>
      <c r="I18" s="434">
        <v>4</v>
      </c>
      <c r="J18" s="434">
        <v>2</v>
      </c>
      <c r="K18" s="434">
        <v>0</v>
      </c>
      <c r="L18" s="435">
        <v>76</v>
      </c>
      <c r="M18" s="229" t="s">
        <v>250</v>
      </c>
      <c r="N18" s="343"/>
      <c r="O18" s="343"/>
    </row>
    <row r="19" spans="1:22" ht="20.25" customHeight="1" x14ac:dyDescent="0.2">
      <c r="A19" s="358" t="s">
        <v>243</v>
      </c>
      <c r="B19" s="358"/>
      <c r="C19" s="358"/>
      <c r="D19" s="358"/>
      <c r="E19" s="358"/>
      <c r="F19" s="358"/>
      <c r="G19" s="218"/>
      <c r="H19" s="293"/>
      <c r="I19" s="293"/>
      <c r="J19" s="293"/>
      <c r="K19" s="293"/>
      <c r="L19" s="293"/>
      <c r="M19" s="218" t="s">
        <v>219</v>
      </c>
    </row>
    <row r="20" spans="1:22" s="43" customFormat="1" ht="18.75" customHeight="1" x14ac:dyDescent="0.2">
      <c r="A20" s="571" t="s">
        <v>340</v>
      </c>
      <c r="B20" s="571"/>
      <c r="C20" s="571"/>
      <c r="D20" s="571"/>
      <c r="E20" s="50"/>
      <c r="F20" s="50"/>
      <c r="G20" s="63"/>
      <c r="H20" s="63"/>
      <c r="I20" s="63"/>
      <c r="J20" s="551" t="s">
        <v>348</v>
      </c>
      <c r="K20" s="570"/>
      <c r="L20" s="570"/>
      <c r="M20" s="570"/>
    </row>
    <row r="21" spans="1:22" ht="18.600000000000001" customHeight="1" x14ac:dyDescent="0.2">
      <c r="A21" s="51"/>
      <c r="B21" s="50"/>
      <c r="C21" s="50"/>
      <c r="D21" s="47"/>
      <c r="E21" s="11"/>
      <c r="F21" s="11"/>
      <c r="G21" s="11"/>
      <c r="H21" s="11"/>
      <c r="I21" s="9"/>
      <c r="J21" s="9"/>
      <c r="K21" s="567"/>
      <c r="L21" s="567"/>
      <c r="M21" s="567"/>
    </row>
    <row r="22" spans="1:22" ht="12" customHeight="1" x14ac:dyDescent="0.2">
      <c r="A22" s="51"/>
      <c r="B22" s="51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</row>
    <row r="23" spans="1:22" ht="12" customHeight="1" x14ac:dyDescent="0.2">
      <c r="B23" s="11"/>
      <c r="C23" s="11"/>
      <c r="D23" s="11"/>
      <c r="E23" s="11"/>
      <c r="F23" s="11"/>
      <c r="G23" s="11"/>
    </row>
    <row r="24" spans="1:22" ht="12" customHeight="1" x14ac:dyDescent="0.2">
      <c r="C24"/>
      <c r="D24"/>
      <c r="E24"/>
      <c r="F24"/>
      <c r="G24"/>
      <c r="H24"/>
      <c r="I24"/>
      <c r="J24"/>
      <c r="K24"/>
      <c r="L24"/>
      <c r="M24"/>
      <c r="N24"/>
    </row>
    <row r="25" spans="1:22" ht="12" customHeight="1" x14ac:dyDescent="0.2">
      <c r="B25" s="26"/>
      <c r="C25" s="18"/>
      <c r="D25" s="23"/>
      <c r="E25" s="11"/>
      <c r="F25" s="11"/>
      <c r="G25" s="3"/>
      <c r="H25" s="18"/>
      <c r="I25" s="3"/>
      <c r="J25" s="11"/>
      <c r="K25" s="11"/>
      <c r="L25" s="7"/>
      <c r="M25" s="3"/>
    </row>
    <row r="26" spans="1:22" ht="12" customHeight="1" x14ac:dyDescent="0.2">
      <c r="A26" s="3"/>
      <c r="B26" s="19"/>
      <c r="C26" s="18"/>
      <c r="D26" s="23"/>
      <c r="E26" s="11"/>
      <c r="F26" s="11"/>
      <c r="G26" s="24"/>
      <c r="H26" s="6"/>
      <c r="I26" s="3"/>
      <c r="J26" s="11"/>
      <c r="K26" s="11"/>
      <c r="L26" s="7"/>
      <c r="M26" s="3"/>
    </row>
    <row r="27" spans="1:22" ht="12" customHeight="1" x14ac:dyDescent="0.2">
      <c r="A27" s="3"/>
      <c r="B27" s="17"/>
      <c r="C27" s="17"/>
      <c r="D27" s="25"/>
      <c r="E27" s="11"/>
      <c r="F27" s="11"/>
      <c r="G27" s="3"/>
      <c r="H27" s="3"/>
      <c r="I27" s="3"/>
      <c r="J27" s="11"/>
      <c r="K27" s="11"/>
      <c r="L27" s="7"/>
      <c r="M27" s="3"/>
    </row>
    <row r="28" spans="1:22" ht="12" customHeight="1" x14ac:dyDescent="0.2">
      <c r="A28" s="3"/>
      <c r="B28" s="11"/>
      <c r="C28" s="11"/>
      <c r="G28" s="11"/>
      <c r="H28" s="3"/>
      <c r="I28" s="3"/>
      <c r="J28" s="3"/>
      <c r="K28" s="11"/>
      <c r="L28" s="11"/>
    </row>
    <row r="29" spans="1:22" ht="12" customHeight="1" x14ac:dyDescent="0.2">
      <c r="A29" s="3"/>
      <c r="B29" s="11"/>
      <c r="C29" s="11"/>
      <c r="G29" s="11"/>
      <c r="H29" s="11"/>
      <c r="I29" s="11"/>
      <c r="J29" s="11"/>
      <c r="K29" s="11"/>
      <c r="L29" s="11"/>
    </row>
    <row r="30" spans="1:22" ht="12" customHeight="1" x14ac:dyDescent="0.2">
      <c r="A30" s="3"/>
      <c r="B30" s="11"/>
      <c r="C30" s="11"/>
      <c r="G30" s="11"/>
      <c r="H30" s="11"/>
      <c r="I30" s="11"/>
      <c r="J30" s="11"/>
      <c r="K30" s="11"/>
      <c r="L30" s="11"/>
    </row>
    <row r="31" spans="1:22" ht="12" customHeight="1" x14ac:dyDescent="0.2">
      <c r="A31" s="3"/>
      <c r="B31" s="11"/>
      <c r="C31" s="11"/>
      <c r="G31" s="11"/>
      <c r="H31" s="11"/>
      <c r="I31" s="11"/>
      <c r="J31" s="11"/>
      <c r="K31" s="11"/>
      <c r="L31" s="11"/>
    </row>
    <row r="32" spans="1:22" ht="12" customHeight="1" x14ac:dyDescent="0.2">
      <c r="A32" s="3"/>
      <c r="B32" s="11"/>
      <c r="C32" s="11"/>
      <c r="G32" s="11"/>
      <c r="H32" s="11"/>
      <c r="I32" s="11"/>
      <c r="J32" s="11"/>
      <c r="K32" s="11"/>
      <c r="L32" s="11"/>
    </row>
    <row r="33" spans="1:13" ht="12" customHeight="1" x14ac:dyDescent="0.2">
      <c r="A33" s="3"/>
      <c r="B33" s="11"/>
      <c r="C33" s="11"/>
      <c r="G33" s="11"/>
      <c r="H33" s="11"/>
      <c r="I33" s="11"/>
      <c r="J33" s="11"/>
      <c r="K33" s="11"/>
      <c r="L33" s="11"/>
    </row>
    <row r="34" spans="1:13" ht="12" customHeight="1" x14ac:dyDescent="0.2">
      <c r="A34" s="3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1:13" ht="12" customHeight="1" x14ac:dyDescent="0.2">
      <c r="A35" s="3"/>
      <c r="B35" s="11"/>
      <c r="C35" s="11"/>
      <c r="G35" s="11"/>
      <c r="H35" s="11"/>
      <c r="I35" s="11"/>
      <c r="J35" s="11"/>
      <c r="K35" s="11"/>
      <c r="L35" s="11"/>
    </row>
    <row r="36" spans="1:13" ht="12" customHeight="1" x14ac:dyDescent="0.2">
      <c r="A36" s="3"/>
      <c r="B36" s="11"/>
      <c r="C36" s="11"/>
      <c r="G36" s="11"/>
      <c r="H36" s="11"/>
      <c r="I36" s="11"/>
      <c r="J36" s="11"/>
      <c r="K36" s="11"/>
      <c r="L36" s="11"/>
    </row>
    <row r="37" spans="1:13" ht="12" customHeight="1" x14ac:dyDescent="0.2">
      <c r="A37" s="3"/>
      <c r="B37" s="11"/>
      <c r="C37" s="11"/>
      <c r="G37" s="11"/>
      <c r="H37" s="11"/>
      <c r="I37" s="11"/>
      <c r="J37" s="11"/>
      <c r="K37" s="11"/>
      <c r="L37" s="11"/>
    </row>
    <row r="38" spans="1:13" ht="12" customHeight="1" x14ac:dyDescent="0.2">
      <c r="A38" s="3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3"/>
    </row>
    <row r="39" spans="1:13" ht="12" customHeight="1" x14ac:dyDescent="0.2">
      <c r="A39" s="3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3"/>
    </row>
    <row r="40" spans="1:13" ht="12" customHeight="1" x14ac:dyDescent="0.2">
      <c r="A40" s="3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3"/>
    </row>
    <row r="41" spans="1:13" ht="12" customHeight="1" x14ac:dyDescent="0.2">
      <c r="A41" s="3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3"/>
    </row>
  </sheetData>
  <mergeCells count="7">
    <mergeCell ref="A1:M1"/>
    <mergeCell ref="A2:M2"/>
    <mergeCell ref="K21:M21"/>
    <mergeCell ref="A4:A5"/>
    <mergeCell ref="M4:M5"/>
    <mergeCell ref="J20:M20"/>
    <mergeCell ref="A20:D20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41" orientation="landscape" useFirstPageNumber="1" r:id="rId1"/>
  <headerFooter>
    <oddHeader>&amp;L&amp;8PCBS:Transportaion and Communication Statistics,2024&amp;R&amp;1&amp;K00+000م&amp;10&amp;K000000 &amp;8PCBS:  احصاءات النقل والاتصالات، 2024</oddHeader>
    <oddFooter xml:space="preserve">&amp;C43&amp;R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O73"/>
  <sheetViews>
    <sheetView view="pageBreakPreview" zoomScale="110" zoomScaleNormal="96" zoomScaleSheetLayoutView="110" workbookViewId="0">
      <selection activeCell="F4" sqref="F4"/>
    </sheetView>
  </sheetViews>
  <sheetFormatPr defaultColWidth="9.140625" defaultRowHeight="12" customHeight="1" x14ac:dyDescent="0.2"/>
  <cols>
    <col min="1" max="1" width="21.5703125" style="1" customWidth="1"/>
    <col min="2" max="2" width="8.28515625" style="5" bestFit="1" customWidth="1"/>
    <col min="3" max="3" width="8.28515625" style="1" customWidth="1"/>
    <col min="4" max="4" width="11.28515625" style="1" customWidth="1"/>
    <col min="5" max="5" width="8.28515625" style="1" customWidth="1"/>
    <col min="6" max="6" width="10.7109375" style="1" customWidth="1"/>
    <col min="7" max="7" width="12.28515625" style="1" customWidth="1"/>
    <col min="8" max="8" width="7.85546875" style="1" customWidth="1"/>
    <col min="9" max="9" width="7.7109375" style="1" customWidth="1"/>
    <col min="10" max="10" width="12" style="1" customWidth="1"/>
    <col min="11" max="11" width="8.28515625" style="1" customWidth="1"/>
    <col min="12" max="12" width="8.85546875" style="1" customWidth="1"/>
    <col min="13" max="13" width="16" style="7" customWidth="1"/>
    <col min="14" max="14" width="13.5703125" style="3" customWidth="1"/>
    <col min="15" max="16384" width="9.140625" style="3"/>
  </cols>
  <sheetData>
    <row r="1" spans="1:15" s="7" customFormat="1" ht="16.5" customHeight="1" x14ac:dyDescent="0.2">
      <c r="A1" s="534" t="s">
        <v>336</v>
      </c>
      <c r="B1" s="573"/>
      <c r="C1" s="573"/>
      <c r="D1" s="573"/>
      <c r="E1" s="573"/>
      <c r="F1" s="573"/>
      <c r="G1" s="573"/>
      <c r="H1" s="573"/>
      <c r="I1" s="573"/>
      <c r="J1" s="573"/>
      <c r="K1" s="573"/>
      <c r="L1" s="573"/>
      <c r="M1" s="573"/>
    </row>
    <row r="2" spans="1:15" ht="16.5" customHeight="1" x14ac:dyDescent="0.2">
      <c r="A2" s="541" t="s">
        <v>337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</row>
    <row r="3" spans="1:15" s="64" customFormat="1" ht="5.25" customHeight="1" x14ac:dyDescent="0.15">
      <c r="A3" s="67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15" s="7" customFormat="1" ht="37.5" customHeight="1" x14ac:dyDescent="0.2">
      <c r="A4" s="558" t="s">
        <v>217</v>
      </c>
      <c r="B4" s="140" t="s">
        <v>16</v>
      </c>
      <c r="C4" s="139" t="s">
        <v>71</v>
      </c>
      <c r="D4" s="139" t="s">
        <v>409</v>
      </c>
      <c r="E4" s="138" t="s">
        <v>38</v>
      </c>
      <c r="F4" s="138" t="s">
        <v>68</v>
      </c>
      <c r="G4" s="138" t="s">
        <v>70</v>
      </c>
      <c r="H4" s="139" t="s">
        <v>408</v>
      </c>
      <c r="I4" s="139" t="s">
        <v>407</v>
      </c>
      <c r="J4" s="138" t="s">
        <v>69</v>
      </c>
      <c r="K4" s="139" t="s">
        <v>406</v>
      </c>
      <c r="L4" s="521" t="s">
        <v>405</v>
      </c>
      <c r="M4" s="575" t="s">
        <v>215</v>
      </c>
    </row>
    <row r="5" spans="1:15" s="7" customFormat="1" ht="36.75" customHeight="1" x14ac:dyDescent="0.2">
      <c r="A5" s="560"/>
      <c r="B5" s="428" t="s">
        <v>15</v>
      </c>
      <c r="C5" s="430" t="s">
        <v>77</v>
      </c>
      <c r="D5" s="436" t="s">
        <v>411</v>
      </c>
      <c r="E5" s="436" t="s">
        <v>76</v>
      </c>
      <c r="F5" s="436" t="s">
        <v>75</v>
      </c>
      <c r="G5" s="436" t="s">
        <v>74</v>
      </c>
      <c r="H5" s="436" t="s">
        <v>111</v>
      </c>
      <c r="I5" s="436" t="s">
        <v>112</v>
      </c>
      <c r="J5" s="436" t="s">
        <v>73</v>
      </c>
      <c r="K5" s="436" t="s">
        <v>39</v>
      </c>
      <c r="L5" s="436" t="s">
        <v>410</v>
      </c>
      <c r="M5" s="576"/>
    </row>
    <row r="6" spans="1:15" s="126" customFormat="1" ht="19.5" customHeight="1" x14ac:dyDescent="0.2">
      <c r="A6" s="326" t="s">
        <v>158</v>
      </c>
      <c r="B6" s="466">
        <f>SUM(B7:B17)</f>
        <v>13032</v>
      </c>
      <c r="C6" s="467">
        <f t="shared" ref="C6:K6" si="0">SUM(C7:C17)</f>
        <v>43</v>
      </c>
      <c r="D6" s="467">
        <f t="shared" si="0"/>
        <v>1588</v>
      </c>
      <c r="E6" s="467">
        <f t="shared" si="0"/>
        <v>1</v>
      </c>
      <c r="F6" s="467">
        <f t="shared" si="0"/>
        <v>95</v>
      </c>
      <c r="G6" s="467">
        <f t="shared" si="0"/>
        <v>686</v>
      </c>
      <c r="H6" s="467">
        <f t="shared" si="0"/>
        <v>78</v>
      </c>
      <c r="I6" s="467">
        <f t="shared" si="0"/>
        <v>163</v>
      </c>
      <c r="J6" s="467">
        <f t="shared" si="0"/>
        <v>244</v>
      </c>
      <c r="K6" s="467">
        <f t="shared" si="0"/>
        <v>384</v>
      </c>
      <c r="L6" s="468">
        <f>SUM(L7:L17)</f>
        <v>9750</v>
      </c>
      <c r="M6" s="235" t="s">
        <v>181</v>
      </c>
    </row>
    <row r="7" spans="1:15" s="126" customFormat="1" ht="19.5" customHeight="1" x14ac:dyDescent="0.2">
      <c r="A7" s="98" t="s">
        <v>58</v>
      </c>
      <c r="B7" s="466">
        <f>SUM(C7:L7)</f>
        <v>1452</v>
      </c>
      <c r="C7" s="469">
        <v>0</v>
      </c>
      <c r="D7" s="469">
        <v>323</v>
      </c>
      <c r="E7" s="469">
        <v>0</v>
      </c>
      <c r="F7" s="469">
        <v>27</v>
      </c>
      <c r="G7" s="469">
        <v>203</v>
      </c>
      <c r="H7" s="469">
        <v>8</v>
      </c>
      <c r="I7" s="469">
        <v>26</v>
      </c>
      <c r="J7" s="469">
        <v>4</v>
      </c>
      <c r="K7" s="469">
        <v>26</v>
      </c>
      <c r="L7" s="470">
        <v>835</v>
      </c>
      <c r="M7" s="133" t="s">
        <v>57</v>
      </c>
      <c r="O7" s="344"/>
    </row>
    <row r="8" spans="1:15" s="126" customFormat="1" ht="19.5" customHeight="1" x14ac:dyDescent="0.2">
      <c r="A8" s="98" t="s">
        <v>239</v>
      </c>
      <c r="B8" s="466">
        <f t="shared" ref="B8:B17" si="1">SUM(C8:L8)</f>
        <v>105</v>
      </c>
      <c r="C8" s="469">
        <v>0</v>
      </c>
      <c r="D8" s="469">
        <v>13</v>
      </c>
      <c r="E8" s="469">
        <v>0</v>
      </c>
      <c r="F8" s="469">
        <v>10</v>
      </c>
      <c r="G8" s="469">
        <v>5</v>
      </c>
      <c r="H8" s="469">
        <v>4</v>
      </c>
      <c r="I8" s="469">
        <v>2</v>
      </c>
      <c r="J8" s="469">
        <v>2</v>
      </c>
      <c r="K8" s="469">
        <v>8</v>
      </c>
      <c r="L8" s="471">
        <v>61</v>
      </c>
      <c r="M8" s="133" t="s">
        <v>238</v>
      </c>
      <c r="O8" s="344"/>
    </row>
    <row r="9" spans="1:15" s="126" customFormat="1" ht="19.5" customHeight="1" x14ac:dyDescent="0.2">
      <c r="A9" s="98" t="s">
        <v>31</v>
      </c>
      <c r="B9" s="466">
        <f t="shared" si="1"/>
        <v>575</v>
      </c>
      <c r="C9" s="469">
        <v>3</v>
      </c>
      <c r="D9" s="469">
        <v>53</v>
      </c>
      <c r="E9" s="469">
        <v>0</v>
      </c>
      <c r="F9" s="469">
        <v>1</v>
      </c>
      <c r="G9" s="469">
        <v>4</v>
      </c>
      <c r="H9" s="469">
        <v>1</v>
      </c>
      <c r="I9" s="469">
        <v>16</v>
      </c>
      <c r="J9" s="469">
        <v>3</v>
      </c>
      <c r="K9" s="469">
        <v>24</v>
      </c>
      <c r="L9" s="471">
        <v>470</v>
      </c>
      <c r="M9" s="133" t="s">
        <v>32</v>
      </c>
      <c r="O9" s="344"/>
    </row>
    <row r="10" spans="1:15" s="126" customFormat="1" ht="19.5" customHeight="1" x14ac:dyDescent="0.2">
      <c r="A10" s="98" t="s">
        <v>110</v>
      </c>
      <c r="B10" s="466">
        <f t="shared" si="1"/>
        <v>1578</v>
      </c>
      <c r="C10" s="469">
        <v>2</v>
      </c>
      <c r="D10" s="469">
        <v>111</v>
      </c>
      <c r="E10" s="469">
        <v>0</v>
      </c>
      <c r="F10" s="469">
        <v>12</v>
      </c>
      <c r="G10" s="469">
        <v>266</v>
      </c>
      <c r="H10" s="469">
        <v>7</v>
      </c>
      <c r="I10" s="469">
        <v>30</v>
      </c>
      <c r="J10" s="469">
        <v>89</v>
      </c>
      <c r="K10" s="469">
        <v>64</v>
      </c>
      <c r="L10" s="470">
        <v>997</v>
      </c>
      <c r="M10" s="133" t="s">
        <v>66</v>
      </c>
      <c r="O10" s="344"/>
    </row>
    <row r="11" spans="1:15" s="126" customFormat="1" ht="19.5" customHeight="1" x14ac:dyDescent="0.2">
      <c r="A11" s="98" t="s">
        <v>80</v>
      </c>
      <c r="B11" s="466">
        <f t="shared" si="1"/>
        <v>155</v>
      </c>
      <c r="C11" s="469">
        <v>1</v>
      </c>
      <c r="D11" s="469">
        <v>50</v>
      </c>
      <c r="E11" s="469">
        <v>0</v>
      </c>
      <c r="F11" s="469">
        <v>3</v>
      </c>
      <c r="G11" s="469">
        <v>1</v>
      </c>
      <c r="H11" s="469">
        <v>1</v>
      </c>
      <c r="I11" s="469">
        <v>2</v>
      </c>
      <c r="J11" s="469">
        <v>12</v>
      </c>
      <c r="K11" s="469">
        <v>14</v>
      </c>
      <c r="L11" s="471">
        <v>71</v>
      </c>
      <c r="M11" s="133" t="s">
        <v>33</v>
      </c>
      <c r="O11" s="344"/>
    </row>
    <row r="12" spans="1:15" s="126" customFormat="1" ht="19.5" customHeight="1" x14ac:dyDescent="0.2">
      <c r="A12" s="98" t="s">
        <v>88</v>
      </c>
      <c r="B12" s="466">
        <f t="shared" si="1"/>
        <v>49</v>
      </c>
      <c r="C12" s="469">
        <v>0</v>
      </c>
      <c r="D12" s="469">
        <v>10</v>
      </c>
      <c r="E12" s="469">
        <v>0</v>
      </c>
      <c r="F12" s="469">
        <v>1</v>
      </c>
      <c r="G12" s="469">
        <v>0</v>
      </c>
      <c r="H12" s="469">
        <v>0</v>
      </c>
      <c r="I12" s="469">
        <v>1</v>
      </c>
      <c r="J12" s="469">
        <v>1</v>
      </c>
      <c r="K12" s="469">
        <v>5</v>
      </c>
      <c r="L12" s="471">
        <v>31</v>
      </c>
      <c r="M12" s="133" t="s">
        <v>61</v>
      </c>
      <c r="O12" s="344"/>
    </row>
    <row r="13" spans="1:15" s="126" customFormat="1" ht="19.5" customHeight="1" x14ac:dyDescent="0.2">
      <c r="A13" s="98" t="s">
        <v>81</v>
      </c>
      <c r="B13" s="466">
        <f t="shared" si="1"/>
        <v>6802</v>
      </c>
      <c r="C13" s="469">
        <v>37</v>
      </c>
      <c r="D13" s="472">
        <v>591</v>
      </c>
      <c r="E13" s="469">
        <v>0</v>
      </c>
      <c r="F13" s="469">
        <v>17</v>
      </c>
      <c r="G13" s="469">
        <v>175</v>
      </c>
      <c r="H13" s="469">
        <v>24</v>
      </c>
      <c r="I13" s="469">
        <v>39</v>
      </c>
      <c r="J13" s="469">
        <v>65</v>
      </c>
      <c r="K13" s="469">
        <v>150</v>
      </c>
      <c r="L13" s="470">
        <v>5704</v>
      </c>
      <c r="M13" s="133" t="s">
        <v>62</v>
      </c>
      <c r="O13" s="344"/>
    </row>
    <row r="14" spans="1:15" s="126" customFormat="1" ht="19.5" customHeight="1" x14ac:dyDescent="0.2">
      <c r="A14" s="98" t="s">
        <v>119</v>
      </c>
      <c r="B14" s="466">
        <f t="shared" si="1"/>
        <v>115</v>
      </c>
      <c r="C14" s="469">
        <v>0</v>
      </c>
      <c r="D14" s="469">
        <v>13</v>
      </c>
      <c r="E14" s="469">
        <v>0</v>
      </c>
      <c r="F14" s="469">
        <v>6</v>
      </c>
      <c r="G14" s="469">
        <v>3</v>
      </c>
      <c r="H14" s="469">
        <v>6</v>
      </c>
      <c r="I14" s="469">
        <v>0</v>
      </c>
      <c r="J14" s="469">
        <v>41</v>
      </c>
      <c r="K14" s="469">
        <v>5</v>
      </c>
      <c r="L14" s="471">
        <v>41</v>
      </c>
      <c r="M14" s="133" t="s">
        <v>118</v>
      </c>
      <c r="O14" s="344"/>
    </row>
    <row r="15" spans="1:15" s="126" customFormat="1" ht="19.5" customHeight="1" x14ac:dyDescent="0.2">
      <c r="A15" s="98" t="s">
        <v>125</v>
      </c>
      <c r="B15" s="466">
        <f t="shared" si="1"/>
        <v>31</v>
      </c>
      <c r="C15" s="469">
        <v>0</v>
      </c>
      <c r="D15" s="469">
        <v>10</v>
      </c>
      <c r="E15" s="469">
        <v>0</v>
      </c>
      <c r="F15" s="469">
        <v>0</v>
      </c>
      <c r="G15" s="469">
        <v>0</v>
      </c>
      <c r="H15" s="469">
        <v>1</v>
      </c>
      <c r="I15" s="469">
        <v>2</v>
      </c>
      <c r="J15" s="469">
        <v>0</v>
      </c>
      <c r="K15" s="469">
        <v>2</v>
      </c>
      <c r="L15" s="471">
        <v>16</v>
      </c>
      <c r="M15" s="133" t="s">
        <v>124</v>
      </c>
      <c r="O15" s="344"/>
    </row>
    <row r="16" spans="1:15" s="126" customFormat="1" ht="19.5" customHeight="1" x14ac:dyDescent="0.2">
      <c r="A16" s="98" t="s">
        <v>34</v>
      </c>
      <c r="B16" s="466">
        <f t="shared" si="1"/>
        <v>586</v>
      </c>
      <c r="C16" s="469">
        <v>0</v>
      </c>
      <c r="D16" s="469">
        <v>45</v>
      </c>
      <c r="E16" s="469">
        <v>0</v>
      </c>
      <c r="F16" s="469">
        <v>2</v>
      </c>
      <c r="G16" s="469">
        <v>3</v>
      </c>
      <c r="H16" s="469">
        <v>1</v>
      </c>
      <c r="I16" s="469">
        <v>14</v>
      </c>
      <c r="J16" s="469">
        <v>24</v>
      </c>
      <c r="K16" s="469">
        <v>15</v>
      </c>
      <c r="L16" s="470">
        <v>482</v>
      </c>
      <c r="M16" s="133" t="s">
        <v>35</v>
      </c>
      <c r="O16" s="344"/>
    </row>
    <row r="17" spans="1:15" s="126" customFormat="1" ht="19.5" customHeight="1" x14ac:dyDescent="0.2">
      <c r="A17" s="327" t="s">
        <v>36</v>
      </c>
      <c r="B17" s="473">
        <f t="shared" si="1"/>
        <v>1584</v>
      </c>
      <c r="C17" s="474">
        <v>0</v>
      </c>
      <c r="D17" s="474">
        <v>369</v>
      </c>
      <c r="E17" s="475">
        <v>1</v>
      </c>
      <c r="F17" s="475">
        <v>16</v>
      </c>
      <c r="G17" s="475">
        <v>26</v>
      </c>
      <c r="H17" s="475">
        <v>25</v>
      </c>
      <c r="I17" s="475">
        <v>31</v>
      </c>
      <c r="J17" s="475">
        <v>3</v>
      </c>
      <c r="K17" s="475">
        <v>71</v>
      </c>
      <c r="L17" s="476">
        <v>1042</v>
      </c>
      <c r="M17" s="334" t="s">
        <v>37</v>
      </c>
      <c r="O17" s="344"/>
    </row>
    <row r="18" spans="1:15" ht="18.75" customHeight="1" x14ac:dyDescent="0.2">
      <c r="A18" s="332" t="s">
        <v>243</v>
      </c>
      <c r="B18" s="80"/>
      <c r="C18" s="80"/>
      <c r="D18" s="80"/>
      <c r="E18" s="164"/>
      <c r="F18" s="164"/>
      <c r="G18" s="165"/>
      <c r="H18" s="165"/>
      <c r="I18" s="165"/>
      <c r="J18" s="166"/>
      <c r="K18" s="166"/>
      <c r="L18" s="165"/>
      <c r="M18" s="228" t="s">
        <v>219</v>
      </c>
    </row>
    <row r="19" spans="1:15" ht="18.75" customHeight="1" x14ac:dyDescent="0.2">
      <c r="A19" s="571" t="s">
        <v>340</v>
      </c>
      <c r="B19" s="571"/>
      <c r="C19" s="571"/>
      <c r="D19" s="571"/>
      <c r="E19" s="571"/>
      <c r="F19" s="11"/>
      <c r="G19" s="574"/>
      <c r="H19" s="574"/>
      <c r="I19" s="577" t="s">
        <v>348</v>
      </c>
      <c r="J19" s="578"/>
      <c r="K19" s="578"/>
      <c r="L19" s="578"/>
      <c r="M19" s="578"/>
    </row>
    <row r="20" spans="1:15" ht="12" customHeight="1" x14ac:dyDescent="0.2">
      <c r="B20" s="11"/>
      <c r="C20" s="11"/>
      <c r="D20" s="11"/>
      <c r="E20" s="11"/>
      <c r="F20" s="11"/>
      <c r="G20" s="11"/>
      <c r="H20" s="11"/>
      <c r="I20" s="11"/>
      <c r="J20" s="572"/>
      <c r="K20" s="572"/>
      <c r="L20" s="572"/>
      <c r="M20" s="572"/>
    </row>
    <row r="21" spans="1:15" ht="12" customHeight="1" x14ac:dyDescent="0.2">
      <c r="B21"/>
      <c r="C21"/>
      <c r="D21"/>
      <c r="E21"/>
      <c r="F21"/>
      <c r="G21"/>
      <c r="H21"/>
      <c r="I21"/>
      <c r="J21"/>
      <c r="K21"/>
      <c r="L21"/>
      <c r="M21"/>
    </row>
    <row r="22" spans="1:15" ht="12" customHeight="1" x14ac:dyDescent="0.2">
      <c r="A22" s="355"/>
      <c r="B22"/>
      <c r="C22"/>
      <c r="D22"/>
      <c r="E22"/>
      <c r="F22"/>
      <c r="G22"/>
      <c r="H22"/>
      <c r="I22"/>
      <c r="J22"/>
      <c r="K22"/>
      <c r="L22"/>
    </row>
    <row r="23" spans="1:15" ht="12" customHeight="1" x14ac:dyDescent="0.2">
      <c r="A23" s="355"/>
      <c r="B23"/>
      <c r="C23"/>
      <c r="D23"/>
      <c r="E23"/>
      <c r="F23"/>
      <c r="G23"/>
      <c r="H23"/>
      <c r="I23"/>
      <c r="J23"/>
      <c r="K23"/>
      <c r="L23"/>
    </row>
    <row r="24" spans="1:15" ht="12" customHeight="1" x14ac:dyDescent="0.2">
      <c r="B24"/>
      <c r="C24"/>
      <c r="D24"/>
      <c r="E24"/>
      <c r="F24"/>
      <c r="G24"/>
      <c r="H24"/>
      <c r="I24"/>
      <c r="J24"/>
      <c r="K24"/>
      <c r="L24"/>
      <c r="M24"/>
    </row>
    <row r="25" spans="1:15" ht="12" customHeight="1" x14ac:dyDescent="0.2"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5" ht="12" customHeight="1" x14ac:dyDescent="0.2"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5" ht="12" customHeight="1" x14ac:dyDescent="0.2"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spans="1:15" ht="12" customHeight="1" x14ac:dyDescent="0.2"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spans="1:15" ht="12" customHeight="1" x14ac:dyDescent="0.2"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spans="1:15" ht="12" customHeight="1" x14ac:dyDescent="0.2"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spans="1:15" ht="12" customHeight="1" x14ac:dyDescent="0.2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pans="1:15" ht="12" customHeight="1" x14ac:dyDescent="0.2"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2:12" ht="12" customHeight="1" x14ac:dyDescent="0.2"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spans="2:12" ht="12" customHeight="1" x14ac:dyDescent="0.2"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2:12" ht="12" customHeight="1" x14ac:dyDescent="0.2"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2:12" ht="12" customHeight="1" x14ac:dyDescent="0.2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spans="2:12" ht="12" customHeight="1" x14ac:dyDescent="0.2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2:12" ht="12" customHeight="1" x14ac:dyDescent="0.2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2:12" ht="12" customHeight="1" x14ac:dyDescent="0.2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</row>
    <row r="40" spans="2:12" ht="12" customHeight="1" x14ac:dyDescent="0.2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</row>
    <row r="41" spans="2:12" ht="12" customHeight="1" x14ac:dyDescent="0.2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2:12" ht="12" customHeight="1" x14ac:dyDescent="0.2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spans="2:12" ht="12" customHeight="1" x14ac:dyDescent="0.2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2:12" ht="12" customHeight="1" x14ac:dyDescent="0.2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spans="2:12" ht="12" customHeight="1" x14ac:dyDescent="0.2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spans="2:12" ht="12" customHeight="1" x14ac:dyDescent="0.2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</row>
    <row r="47" spans="2:12" ht="12" customHeight="1" x14ac:dyDescent="0.2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</row>
    <row r="48" spans="2:12" ht="12" customHeight="1" x14ac:dyDescent="0.2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</row>
    <row r="49" spans="2:12" ht="12" customHeight="1" x14ac:dyDescent="0.2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</row>
    <row r="50" spans="2:12" ht="12" customHeight="1" x14ac:dyDescent="0.2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</row>
    <row r="51" spans="2:12" ht="12" customHeight="1" x14ac:dyDescent="0.2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</row>
    <row r="52" spans="2:12" ht="12" customHeight="1" x14ac:dyDescent="0.2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</row>
    <row r="53" spans="2:12" ht="12" customHeight="1" x14ac:dyDescent="0.2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</row>
    <row r="54" spans="2:12" ht="12" customHeight="1" x14ac:dyDescent="0.2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</row>
    <row r="55" spans="2:12" ht="12" customHeight="1" x14ac:dyDescent="0.2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</row>
    <row r="56" spans="2:12" ht="12" customHeight="1" x14ac:dyDescent="0.2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</row>
    <row r="57" spans="2:12" ht="12" customHeight="1" x14ac:dyDescent="0.2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</row>
    <row r="58" spans="2:12" ht="12" customHeight="1" x14ac:dyDescent="0.2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</row>
    <row r="59" spans="2:12" ht="12" customHeight="1" x14ac:dyDescent="0.2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</row>
    <row r="60" spans="2:12" ht="12" customHeight="1" x14ac:dyDescent="0.2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</row>
    <row r="61" spans="2:12" ht="12" customHeight="1" x14ac:dyDescent="0.2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</row>
    <row r="62" spans="2:12" ht="12" customHeight="1" x14ac:dyDescent="0.2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</row>
    <row r="63" spans="2:12" ht="12" customHeight="1" x14ac:dyDescent="0.2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</row>
    <row r="64" spans="2:12" ht="12" customHeight="1" x14ac:dyDescent="0.2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</row>
    <row r="65" spans="2:12" ht="12" customHeight="1" x14ac:dyDescent="0.2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</row>
    <row r="66" spans="2:12" ht="12" customHeight="1" x14ac:dyDescent="0.2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</row>
    <row r="67" spans="2:12" ht="12" customHeight="1" x14ac:dyDescent="0.2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</row>
    <row r="68" spans="2:12" ht="12" customHeight="1" x14ac:dyDescent="0.2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</row>
    <row r="69" spans="2:12" ht="12" customHeight="1" x14ac:dyDescent="0.2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</row>
    <row r="70" spans="2:12" ht="12" customHeight="1" x14ac:dyDescent="0.2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</row>
    <row r="71" spans="2:12" ht="12" customHeight="1" x14ac:dyDescent="0.2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</row>
    <row r="72" spans="2:12" ht="12" customHeight="1" x14ac:dyDescent="0.2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</row>
    <row r="73" spans="2:12" ht="12" customHeight="1" x14ac:dyDescent="0.2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</row>
  </sheetData>
  <mergeCells count="9">
    <mergeCell ref="J20:K20"/>
    <mergeCell ref="L20:M20"/>
    <mergeCell ref="A1:M1"/>
    <mergeCell ref="A2:M2"/>
    <mergeCell ref="G19:H19"/>
    <mergeCell ref="A4:A5"/>
    <mergeCell ref="M4:M5"/>
    <mergeCell ref="A19:E19"/>
    <mergeCell ref="I19:M19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41" orientation="landscape" useFirstPageNumber="1" r:id="rId1"/>
  <headerFooter>
    <oddHeader>&amp;L&amp;8PCBS:Transportaion and Communication Statistics, 2024&amp;R&amp;1&amp;K00+000م &amp;8&amp;K000000PCBS:  احصاءات النقل والاتصالات، 2024</oddHeader>
    <oddFooter xml:space="preserve">&amp;C44&amp;R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L75"/>
  <sheetViews>
    <sheetView view="pageBreakPreview" zoomScaleNormal="100" zoomScaleSheetLayoutView="100" workbookViewId="0">
      <selection activeCell="E10" sqref="E10"/>
    </sheetView>
  </sheetViews>
  <sheetFormatPr defaultColWidth="9.140625" defaultRowHeight="12" customHeight="1" x14ac:dyDescent="0.2"/>
  <cols>
    <col min="1" max="1" width="22.5703125" style="1" customWidth="1"/>
    <col min="2" max="2" width="14.7109375" style="1" customWidth="1"/>
    <col min="3" max="3" width="15" style="1" customWidth="1"/>
    <col min="4" max="4" width="13.140625" style="1" customWidth="1"/>
    <col min="5" max="5" width="13.28515625" style="1" customWidth="1"/>
    <col min="6" max="6" width="10.85546875" style="1" customWidth="1"/>
    <col min="7" max="7" width="13.7109375" style="1" customWidth="1"/>
    <col min="8" max="8" width="12.140625" style="1" customWidth="1"/>
    <col min="9" max="9" width="21.140625" style="1" customWidth="1"/>
    <col min="10" max="10" width="16.7109375" style="3" customWidth="1"/>
    <col min="11" max="16384" width="9.140625" style="3"/>
  </cols>
  <sheetData>
    <row r="1" spans="1:10" s="7" customFormat="1" ht="19.5" customHeight="1" x14ac:dyDescent="0.2">
      <c r="A1" s="581" t="s">
        <v>338</v>
      </c>
      <c r="B1" s="541"/>
      <c r="C1" s="541"/>
      <c r="D1" s="541"/>
      <c r="E1" s="541"/>
      <c r="F1" s="541"/>
      <c r="G1" s="541"/>
      <c r="H1" s="541"/>
      <c r="I1" s="541"/>
    </row>
    <row r="2" spans="1:10" ht="19.5" customHeight="1" x14ac:dyDescent="0.2">
      <c r="A2" s="541" t="s">
        <v>339</v>
      </c>
      <c r="B2" s="541"/>
      <c r="C2" s="541"/>
      <c r="D2" s="541"/>
      <c r="E2" s="541"/>
      <c r="F2" s="541"/>
      <c r="G2" s="541"/>
      <c r="H2" s="541"/>
      <c r="I2" s="541"/>
    </row>
    <row r="3" spans="1:10" s="64" customFormat="1" ht="6.75" customHeight="1" x14ac:dyDescent="0.2"/>
    <row r="4" spans="1:10" s="7" customFormat="1" ht="18.75" customHeight="1" x14ac:dyDescent="0.2">
      <c r="A4" s="558" t="s">
        <v>217</v>
      </c>
      <c r="B4" s="242" t="s">
        <v>16</v>
      </c>
      <c r="C4" s="242" t="s">
        <v>270</v>
      </c>
      <c r="D4" s="242" t="s">
        <v>292</v>
      </c>
      <c r="E4" s="242" t="s">
        <v>291</v>
      </c>
      <c r="F4" s="242" t="s">
        <v>290</v>
      </c>
      <c r="G4" s="242" t="s">
        <v>226</v>
      </c>
      <c r="H4" s="242" t="s">
        <v>63</v>
      </c>
      <c r="I4" s="575" t="s">
        <v>215</v>
      </c>
    </row>
    <row r="5" spans="1:10" s="7" customFormat="1" ht="18.75" customHeight="1" x14ac:dyDescent="0.2">
      <c r="A5" s="560"/>
      <c r="B5" s="241" t="s">
        <v>15</v>
      </c>
      <c r="C5" s="241" t="s">
        <v>271</v>
      </c>
      <c r="D5" s="241" t="s">
        <v>295</v>
      </c>
      <c r="E5" s="241" t="s">
        <v>293</v>
      </c>
      <c r="F5" s="241" t="s">
        <v>294</v>
      </c>
      <c r="G5" s="241" t="s">
        <v>64</v>
      </c>
      <c r="H5" s="241" t="s">
        <v>65</v>
      </c>
      <c r="I5" s="580"/>
    </row>
    <row r="6" spans="1:10" s="7" customFormat="1" ht="18.75" customHeight="1" x14ac:dyDescent="0.2">
      <c r="A6" s="113" t="s">
        <v>161</v>
      </c>
      <c r="B6" s="59">
        <f>SUM(C6:H6)</f>
        <v>335292</v>
      </c>
      <c r="C6" s="59">
        <f>SUM(C7:C18)</f>
        <v>4459</v>
      </c>
      <c r="D6" s="59">
        <f>SUM(D7:D18)</f>
        <v>224</v>
      </c>
      <c r="E6" s="59">
        <f>SUM(E7:E18)</f>
        <v>7845</v>
      </c>
      <c r="F6" s="59">
        <f t="shared" ref="F6:G6" si="0">SUM(F7:F18)</f>
        <v>1540</v>
      </c>
      <c r="G6" s="59">
        <f t="shared" si="0"/>
        <v>177128</v>
      </c>
      <c r="H6" s="59">
        <f>SUM(H7:H18)</f>
        <v>144096</v>
      </c>
      <c r="I6" s="233" t="s">
        <v>159</v>
      </c>
      <c r="J6" s="392"/>
    </row>
    <row r="7" spans="1:10" s="7" customFormat="1" ht="18.75" customHeight="1" x14ac:dyDescent="0.2">
      <c r="A7" s="98" t="s">
        <v>58</v>
      </c>
      <c r="B7" s="59">
        <f t="shared" ref="B7:B18" si="1">SUM(C7:H7)</f>
        <v>37841</v>
      </c>
      <c r="C7" s="79">
        <v>1139</v>
      </c>
      <c r="D7" s="79">
        <v>7</v>
      </c>
      <c r="E7" s="79">
        <v>432</v>
      </c>
      <c r="F7" s="79">
        <v>0</v>
      </c>
      <c r="G7" s="79">
        <v>21714</v>
      </c>
      <c r="H7" s="79">
        <v>14549</v>
      </c>
      <c r="I7" s="192" t="s">
        <v>57</v>
      </c>
      <c r="J7" s="238"/>
    </row>
    <row r="8" spans="1:10" s="7" customFormat="1" ht="18.75" customHeight="1" x14ac:dyDescent="0.2">
      <c r="A8" s="98" t="s">
        <v>239</v>
      </c>
      <c r="B8" s="59">
        <f t="shared" si="1"/>
        <v>2522</v>
      </c>
      <c r="C8" s="79">
        <v>19</v>
      </c>
      <c r="D8" s="79">
        <v>1</v>
      </c>
      <c r="E8" s="79">
        <v>37</v>
      </c>
      <c r="F8" s="79">
        <v>0</v>
      </c>
      <c r="G8" s="79">
        <v>1613</v>
      </c>
      <c r="H8" s="79">
        <v>852</v>
      </c>
      <c r="I8" s="237" t="s">
        <v>238</v>
      </c>
      <c r="J8" s="238"/>
    </row>
    <row r="9" spans="1:10" s="7" customFormat="1" ht="18.75" customHeight="1" x14ac:dyDescent="0.2">
      <c r="A9" s="98" t="s">
        <v>31</v>
      </c>
      <c r="B9" s="59">
        <f t="shared" si="1"/>
        <v>21498</v>
      </c>
      <c r="C9" s="79">
        <v>91</v>
      </c>
      <c r="D9" s="79">
        <v>1</v>
      </c>
      <c r="E9" s="79">
        <v>269</v>
      </c>
      <c r="F9" s="79">
        <v>5</v>
      </c>
      <c r="G9" s="79">
        <v>12136</v>
      </c>
      <c r="H9" s="79">
        <v>8996</v>
      </c>
      <c r="I9" s="192" t="s">
        <v>32</v>
      </c>
      <c r="J9" s="238"/>
    </row>
    <row r="10" spans="1:10" s="7" customFormat="1" ht="18.75" customHeight="1" x14ac:dyDescent="0.2">
      <c r="A10" s="98" t="s">
        <v>110</v>
      </c>
      <c r="B10" s="59">
        <f t="shared" si="1"/>
        <v>43981</v>
      </c>
      <c r="C10" s="79">
        <v>1237</v>
      </c>
      <c r="D10" s="79">
        <v>23</v>
      </c>
      <c r="E10" s="79">
        <v>805</v>
      </c>
      <c r="F10" s="79">
        <v>49</v>
      </c>
      <c r="G10" s="79">
        <v>20881</v>
      </c>
      <c r="H10" s="79">
        <v>20986</v>
      </c>
      <c r="I10" s="192" t="s">
        <v>66</v>
      </c>
      <c r="J10" s="238"/>
    </row>
    <row r="11" spans="1:10" s="7" customFormat="1" ht="18.75" customHeight="1" x14ac:dyDescent="0.2">
      <c r="A11" s="98" t="s">
        <v>80</v>
      </c>
      <c r="B11" s="59">
        <f t="shared" si="1"/>
        <v>7070</v>
      </c>
      <c r="C11" s="79">
        <v>44</v>
      </c>
      <c r="D11" s="79">
        <v>1</v>
      </c>
      <c r="E11" s="79">
        <v>74</v>
      </c>
      <c r="F11" s="79">
        <v>1</v>
      </c>
      <c r="G11" s="79">
        <v>4094</v>
      </c>
      <c r="H11" s="79">
        <v>2856</v>
      </c>
      <c r="I11" s="192" t="s">
        <v>33</v>
      </c>
      <c r="J11" s="238"/>
    </row>
    <row r="12" spans="1:10" s="7" customFormat="1" ht="18.75" customHeight="1" x14ac:dyDescent="0.2">
      <c r="A12" s="98" t="s">
        <v>88</v>
      </c>
      <c r="B12" s="59">
        <f t="shared" si="1"/>
        <v>2961</v>
      </c>
      <c r="C12" s="79">
        <v>16</v>
      </c>
      <c r="D12" s="79">
        <v>0</v>
      </c>
      <c r="E12" s="79">
        <v>36</v>
      </c>
      <c r="F12" s="79">
        <v>0</v>
      </c>
      <c r="G12" s="79">
        <v>1621</v>
      </c>
      <c r="H12" s="79">
        <v>1288</v>
      </c>
      <c r="I12" s="192" t="s">
        <v>61</v>
      </c>
      <c r="J12" s="238"/>
    </row>
    <row r="13" spans="1:10" s="7" customFormat="1" ht="18.75" customHeight="1" x14ac:dyDescent="0.2">
      <c r="A13" s="98" t="s">
        <v>81</v>
      </c>
      <c r="B13" s="59">
        <f t="shared" si="1"/>
        <v>134043</v>
      </c>
      <c r="C13" s="79">
        <v>1526</v>
      </c>
      <c r="D13" s="79">
        <v>104</v>
      </c>
      <c r="E13" s="79">
        <v>5087</v>
      </c>
      <c r="F13" s="79">
        <v>1436</v>
      </c>
      <c r="G13" s="79">
        <v>62137</v>
      </c>
      <c r="H13" s="79">
        <v>63753</v>
      </c>
      <c r="I13" s="192" t="s">
        <v>62</v>
      </c>
      <c r="J13" s="238"/>
    </row>
    <row r="14" spans="1:10" s="7" customFormat="1" ht="18.75" customHeight="1" x14ac:dyDescent="0.2">
      <c r="A14" s="98" t="s">
        <v>119</v>
      </c>
      <c r="B14" s="59">
        <f t="shared" si="1"/>
        <v>3054</v>
      </c>
      <c r="C14" s="79">
        <v>32</v>
      </c>
      <c r="D14" s="79">
        <v>0</v>
      </c>
      <c r="E14" s="79">
        <v>20</v>
      </c>
      <c r="F14" s="79">
        <v>0</v>
      </c>
      <c r="G14" s="79">
        <v>1652</v>
      </c>
      <c r="H14" s="79">
        <v>1350</v>
      </c>
      <c r="I14" s="193" t="s">
        <v>118</v>
      </c>
      <c r="J14" s="238"/>
    </row>
    <row r="15" spans="1:10" s="7" customFormat="1" ht="18.75" customHeight="1" x14ac:dyDescent="0.2">
      <c r="A15" s="98" t="s">
        <v>125</v>
      </c>
      <c r="B15" s="59">
        <f t="shared" si="1"/>
        <v>1436</v>
      </c>
      <c r="C15" s="79">
        <v>7</v>
      </c>
      <c r="D15" s="79">
        <v>2</v>
      </c>
      <c r="E15" s="79">
        <v>6</v>
      </c>
      <c r="F15" s="79">
        <v>0</v>
      </c>
      <c r="G15" s="79">
        <v>839</v>
      </c>
      <c r="H15" s="79">
        <v>582</v>
      </c>
      <c r="I15" s="192" t="s">
        <v>124</v>
      </c>
      <c r="J15" s="238"/>
    </row>
    <row r="16" spans="1:10" s="7" customFormat="1" ht="18.75" customHeight="1" x14ac:dyDescent="0.2">
      <c r="A16" s="98" t="s">
        <v>34</v>
      </c>
      <c r="B16" s="59">
        <f t="shared" si="1"/>
        <v>26655</v>
      </c>
      <c r="C16" s="79">
        <v>31</v>
      </c>
      <c r="D16" s="79">
        <v>20</v>
      </c>
      <c r="E16" s="79">
        <v>301</v>
      </c>
      <c r="F16" s="79">
        <v>8</v>
      </c>
      <c r="G16" s="79">
        <v>13948</v>
      </c>
      <c r="H16" s="79">
        <v>12347</v>
      </c>
      <c r="I16" s="192" t="s">
        <v>35</v>
      </c>
      <c r="J16" s="238"/>
    </row>
    <row r="17" spans="1:12" s="7" customFormat="1" ht="18.75" customHeight="1" x14ac:dyDescent="0.2">
      <c r="A17" s="383" t="s">
        <v>36</v>
      </c>
      <c r="B17" s="59">
        <f t="shared" si="1"/>
        <v>54066</v>
      </c>
      <c r="C17" s="380">
        <v>306</v>
      </c>
      <c r="D17" s="380">
        <v>65</v>
      </c>
      <c r="E17" s="380">
        <v>778</v>
      </c>
      <c r="F17" s="380">
        <v>41</v>
      </c>
      <c r="G17" s="380">
        <v>36379</v>
      </c>
      <c r="H17" s="380">
        <v>16497</v>
      </c>
      <c r="I17" s="381" t="s">
        <v>37</v>
      </c>
      <c r="J17" s="238"/>
    </row>
    <row r="18" spans="1:12" s="366" customFormat="1" ht="18.75" customHeight="1" x14ac:dyDescent="0.2">
      <c r="A18" s="98" t="s">
        <v>229</v>
      </c>
      <c r="B18" s="59">
        <f t="shared" si="1"/>
        <v>165</v>
      </c>
      <c r="C18" s="79">
        <v>11</v>
      </c>
      <c r="D18" s="79">
        <v>0</v>
      </c>
      <c r="E18" s="79">
        <v>0</v>
      </c>
      <c r="F18" s="79">
        <v>0</v>
      </c>
      <c r="G18" s="79">
        <v>114</v>
      </c>
      <c r="H18" s="79">
        <v>40</v>
      </c>
      <c r="I18" s="237" t="s">
        <v>250</v>
      </c>
      <c r="J18" s="365"/>
    </row>
    <row r="19" spans="1:12" s="426" customFormat="1" ht="24" customHeight="1" x14ac:dyDescent="0.2">
      <c r="A19" s="583" t="s">
        <v>243</v>
      </c>
      <c r="B19" s="583"/>
      <c r="C19" s="583"/>
      <c r="D19" s="583"/>
      <c r="E19" s="582" t="s">
        <v>220</v>
      </c>
      <c r="F19" s="582"/>
      <c r="G19" s="582"/>
      <c r="H19" s="582"/>
      <c r="I19" s="582"/>
    </row>
    <row r="20" spans="1:12" ht="15" customHeight="1" x14ac:dyDescent="0.2">
      <c r="A20" s="358" t="s">
        <v>304</v>
      </c>
      <c r="B20" s="80"/>
      <c r="C20" s="80"/>
      <c r="D20" s="80"/>
      <c r="E20" s="80"/>
      <c r="F20" s="80"/>
      <c r="G20" s="80"/>
      <c r="H20" s="79"/>
      <c r="I20" s="218" t="s">
        <v>305</v>
      </c>
    </row>
    <row r="21" spans="1:12" ht="18.75" customHeight="1" x14ac:dyDescent="0.2">
      <c r="A21" s="579" t="s">
        <v>340</v>
      </c>
      <c r="B21" s="579"/>
      <c r="C21" s="50"/>
      <c r="D21" s="50"/>
      <c r="E21" s="50"/>
      <c r="F21" s="50"/>
      <c r="G21" s="11"/>
      <c r="H21" s="3"/>
      <c r="I21" s="313" t="s">
        <v>341</v>
      </c>
      <c r="J21" s="44"/>
    </row>
    <row r="22" spans="1:12" ht="12" customHeight="1" x14ac:dyDescent="0.2">
      <c r="C22" s="1" t="s">
        <v>178</v>
      </c>
      <c r="G22" s="11"/>
      <c r="H22" s="3"/>
      <c r="I22" s="50"/>
    </row>
    <row r="23" spans="1:12" ht="12" customHeight="1" x14ac:dyDescent="0.2">
      <c r="B23" s="11"/>
      <c r="C23" s="11"/>
      <c r="D23" s="11"/>
      <c r="E23" s="11"/>
      <c r="F23" s="11"/>
      <c r="G23" s="11"/>
      <c r="H23" s="12"/>
      <c r="I23" s="11"/>
    </row>
    <row r="24" spans="1:12" ht="12" customHeight="1" x14ac:dyDescent="0.2">
      <c r="B24" s="11"/>
      <c r="C24" s="11"/>
      <c r="D24" s="11"/>
      <c r="E24" s="11"/>
      <c r="F24" s="11"/>
      <c r="G24"/>
      <c r="H24"/>
      <c r="I24"/>
      <c r="J24"/>
      <c r="K24"/>
      <c r="L24"/>
    </row>
    <row r="25" spans="1:12" ht="12" customHeight="1" x14ac:dyDescent="0.2">
      <c r="B25" s="11"/>
      <c r="C25" s="11" t="s">
        <v>178</v>
      </c>
      <c r="D25" s="11"/>
      <c r="E25" s="11"/>
      <c r="F25" s="11"/>
      <c r="G25" s="11"/>
      <c r="H25" s="11"/>
      <c r="I25" s="11"/>
    </row>
    <row r="26" spans="1:12" ht="12" customHeight="1" x14ac:dyDescent="0.2">
      <c r="B26" s="11"/>
      <c r="C26" s="11"/>
      <c r="D26" s="11"/>
      <c r="E26" s="11"/>
      <c r="F26" s="11"/>
      <c r="G26"/>
      <c r="H26"/>
      <c r="I26"/>
      <c r="J26"/>
      <c r="K26"/>
      <c r="L26"/>
    </row>
    <row r="27" spans="1:12" ht="12" customHeight="1" x14ac:dyDescent="0.2">
      <c r="B27" s="11"/>
      <c r="C27" s="11"/>
      <c r="D27" s="11"/>
      <c r="E27" s="11"/>
      <c r="F27" s="11"/>
      <c r="G27" s="11"/>
      <c r="H27"/>
      <c r="I27"/>
      <c r="J27"/>
      <c r="K27"/>
      <c r="L27"/>
    </row>
    <row r="28" spans="1:12" ht="12" customHeight="1" x14ac:dyDescent="0.2">
      <c r="B28" s="11"/>
      <c r="C28" s="11"/>
      <c r="D28" s="11"/>
      <c r="E28" s="11"/>
      <c r="F28" s="11"/>
      <c r="G28" s="11"/>
      <c r="H28" s="11"/>
      <c r="I28" s="11"/>
    </row>
    <row r="29" spans="1:12" ht="12" customHeight="1" x14ac:dyDescent="0.2">
      <c r="B29" s="11"/>
      <c r="C29" s="11"/>
      <c r="D29" s="11"/>
      <c r="E29" s="11"/>
      <c r="F29" s="11"/>
      <c r="G29" s="11"/>
      <c r="H29" s="11"/>
      <c r="I29" s="11"/>
    </row>
    <row r="30" spans="1:12" ht="12" customHeight="1" x14ac:dyDescent="0.2">
      <c r="B30" s="11"/>
      <c r="C30" s="11"/>
      <c r="D30" s="11"/>
      <c r="E30" s="11"/>
      <c r="F30" s="11"/>
      <c r="G30" s="11"/>
      <c r="H30" s="11"/>
      <c r="I30" s="11"/>
    </row>
    <row r="31" spans="1:12" ht="12" customHeight="1" x14ac:dyDescent="0.2">
      <c r="B31" s="11"/>
      <c r="C31" s="11"/>
      <c r="D31" s="11"/>
      <c r="E31" s="11"/>
      <c r="F31" s="11"/>
      <c r="G31" s="11"/>
      <c r="H31" s="11"/>
      <c r="I31" s="11"/>
    </row>
    <row r="32" spans="1:12" ht="12" customHeight="1" x14ac:dyDescent="0.2">
      <c r="B32" s="11"/>
      <c r="C32" s="11"/>
      <c r="D32" s="11"/>
      <c r="E32" s="11"/>
      <c r="F32" s="11"/>
      <c r="G32" s="11"/>
      <c r="H32" s="11"/>
      <c r="I32" s="11"/>
    </row>
    <row r="33" spans="2:9" ht="12" customHeight="1" x14ac:dyDescent="0.2">
      <c r="B33" s="11"/>
      <c r="C33" s="11"/>
      <c r="D33" s="11"/>
      <c r="E33" s="11"/>
      <c r="F33" s="11"/>
      <c r="G33" s="11"/>
      <c r="H33" s="11"/>
      <c r="I33" s="11"/>
    </row>
    <row r="34" spans="2:9" ht="12" customHeight="1" x14ac:dyDescent="0.2">
      <c r="B34" s="11"/>
      <c r="C34" s="11"/>
      <c r="D34" s="11"/>
      <c r="E34" s="11"/>
      <c r="F34" s="11"/>
      <c r="G34" s="11"/>
      <c r="H34" s="11"/>
      <c r="I34" s="11"/>
    </row>
    <row r="35" spans="2:9" ht="12" customHeight="1" x14ac:dyDescent="0.2">
      <c r="B35" s="11"/>
      <c r="C35" s="11"/>
      <c r="D35" s="11"/>
      <c r="E35" s="11"/>
      <c r="F35" s="11"/>
      <c r="G35" s="11"/>
      <c r="H35" s="11"/>
      <c r="I35" s="11"/>
    </row>
    <row r="36" spans="2:9" ht="12" customHeight="1" x14ac:dyDescent="0.2">
      <c r="B36" s="11"/>
      <c r="C36" s="11"/>
      <c r="D36" s="11"/>
      <c r="E36" s="11"/>
      <c r="F36" s="11"/>
      <c r="G36" s="11"/>
      <c r="H36" s="11"/>
      <c r="I36" s="11"/>
    </row>
    <row r="37" spans="2:9" ht="12" customHeight="1" x14ac:dyDescent="0.2">
      <c r="B37" s="11"/>
      <c r="C37" s="11"/>
      <c r="D37" s="11"/>
      <c r="E37" s="11"/>
      <c r="F37" s="11"/>
      <c r="G37" s="11"/>
      <c r="H37" s="11"/>
      <c r="I37" s="11"/>
    </row>
    <row r="38" spans="2:9" ht="12" customHeight="1" x14ac:dyDescent="0.2">
      <c r="B38" s="11"/>
      <c r="C38" s="11"/>
      <c r="D38" s="11"/>
      <c r="E38" s="11"/>
      <c r="F38" s="11"/>
      <c r="G38" s="11"/>
      <c r="H38" s="11"/>
      <c r="I38" s="11"/>
    </row>
    <row r="39" spans="2:9" ht="12" customHeight="1" x14ac:dyDescent="0.2">
      <c r="B39" s="11"/>
      <c r="C39" s="11"/>
      <c r="D39" s="11"/>
      <c r="E39" s="11"/>
      <c r="F39" s="11"/>
      <c r="G39" s="11"/>
      <c r="H39" s="11"/>
      <c r="I39" s="11"/>
    </row>
    <row r="40" spans="2:9" ht="12" customHeight="1" x14ac:dyDescent="0.2">
      <c r="B40" s="11"/>
      <c r="C40" s="11"/>
      <c r="D40" s="11"/>
      <c r="E40" s="11"/>
      <c r="F40" s="11"/>
      <c r="G40" s="11"/>
      <c r="H40" s="11"/>
      <c r="I40" s="11"/>
    </row>
    <row r="41" spans="2:9" ht="12" customHeight="1" x14ac:dyDescent="0.2">
      <c r="B41" s="11"/>
      <c r="C41" s="11"/>
      <c r="D41" s="11"/>
      <c r="E41" s="11"/>
      <c r="F41" s="11"/>
      <c r="G41" s="11"/>
      <c r="H41" s="11"/>
      <c r="I41" s="11"/>
    </row>
    <row r="42" spans="2:9" ht="12" customHeight="1" x14ac:dyDescent="0.2">
      <c r="B42" s="11"/>
      <c r="C42" s="11"/>
      <c r="D42" s="11"/>
      <c r="E42" s="11"/>
      <c r="F42" s="11"/>
      <c r="G42" s="11"/>
      <c r="H42" s="11"/>
      <c r="I42" s="11"/>
    </row>
    <row r="43" spans="2:9" ht="12" customHeight="1" x14ac:dyDescent="0.2">
      <c r="B43" s="11"/>
      <c r="C43" s="11"/>
      <c r="D43" s="11"/>
      <c r="E43" s="11"/>
      <c r="F43" s="11"/>
      <c r="G43" s="11"/>
      <c r="H43" s="11"/>
      <c r="I43" s="11"/>
    </row>
    <row r="44" spans="2:9" ht="12" customHeight="1" x14ac:dyDescent="0.2">
      <c r="B44" s="11"/>
      <c r="C44" s="11"/>
      <c r="D44" s="11"/>
      <c r="E44" s="11"/>
      <c r="F44" s="11"/>
      <c r="G44" s="11"/>
      <c r="H44" s="11"/>
      <c r="I44" s="11"/>
    </row>
    <row r="45" spans="2:9" ht="12" customHeight="1" x14ac:dyDescent="0.2">
      <c r="B45" s="11"/>
      <c r="C45" s="11"/>
      <c r="D45" s="11"/>
      <c r="E45" s="11"/>
      <c r="F45" s="11"/>
      <c r="G45" s="11"/>
      <c r="H45" s="11"/>
      <c r="I45" s="11"/>
    </row>
    <row r="46" spans="2:9" ht="12" customHeight="1" x14ac:dyDescent="0.2">
      <c r="B46" s="11"/>
      <c r="C46" s="11"/>
      <c r="D46" s="11"/>
      <c r="E46" s="11"/>
      <c r="F46" s="11"/>
      <c r="G46" s="11"/>
      <c r="H46" s="11"/>
      <c r="I46" s="11"/>
    </row>
    <row r="47" spans="2:9" ht="12" customHeight="1" x14ac:dyDescent="0.2">
      <c r="B47" s="11"/>
      <c r="C47" s="11"/>
      <c r="D47" s="11"/>
      <c r="E47" s="11"/>
      <c r="F47" s="11"/>
      <c r="G47" s="11"/>
      <c r="H47" s="11"/>
      <c r="I47" s="11"/>
    </row>
    <row r="48" spans="2:9" ht="12" customHeight="1" x14ac:dyDescent="0.2">
      <c r="B48" s="11"/>
      <c r="C48" s="11"/>
      <c r="D48" s="11"/>
      <c r="E48" s="11"/>
      <c r="F48" s="11"/>
      <c r="G48" s="11"/>
      <c r="H48" s="11"/>
      <c r="I48" s="11"/>
    </row>
    <row r="49" spans="2:9" ht="12" customHeight="1" x14ac:dyDescent="0.2">
      <c r="B49" s="11"/>
      <c r="C49" s="11"/>
      <c r="D49" s="11"/>
      <c r="E49" s="11"/>
      <c r="F49" s="11"/>
      <c r="G49" s="11"/>
      <c r="H49" s="11"/>
      <c r="I49" s="11"/>
    </row>
    <row r="50" spans="2:9" ht="12" customHeight="1" x14ac:dyDescent="0.2">
      <c r="B50" s="11"/>
      <c r="C50" s="11"/>
      <c r="D50" s="11"/>
      <c r="E50" s="11"/>
      <c r="F50" s="11"/>
      <c r="G50" s="11"/>
      <c r="H50" s="11"/>
      <c r="I50" s="11"/>
    </row>
    <row r="51" spans="2:9" ht="12" customHeight="1" x14ac:dyDescent="0.2">
      <c r="B51" s="11"/>
      <c r="C51" s="11"/>
      <c r="D51" s="11"/>
      <c r="E51" s="11"/>
      <c r="F51" s="11"/>
      <c r="G51" s="11"/>
      <c r="H51" s="11"/>
      <c r="I51" s="11"/>
    </row>
    <row r="52" spans="2:9" ht="12" customHeight="1" x14ac:dyDescent="0.2">
      <c r="B52" s="11"/>
      <c r="C52" s="11"/>
      <c r="D52" s="11"/>
      <c r="E52" s="11"/>
      <c r="F52" s="11"/>
      <c r="G52" s="11"/>
      <c r="H52" s="11"/>
      <c r="I52" s="11"/>
    </row>
    <row r="53" spans="2:9" ht="12" customHeight="1" x14ac:dyDescent="0.2">
      <c r="B53" s="11"/>
      <c r="C53" s="11"/>
      <c r="D53" s="11"/>
      <c r="E53" s="11"/>
      <c r="F53" s="11"/>
      <c r="G53" s="11"/>
      <c r="H53" s="11"/>
      <c r="I53" s="11"/>
    </row>
    <row r="54" spans="2:9" ht="12" customHeight="1" x14ac:dyDescent="0.2">
      <c r="B54" s="11"/>
      <c r="C54" s="11"/>
      <c r="D54" s="11"/>
      <c r="E54" s="11"/>
      <c r="F54" s="11"/>
      <c r="G54" s="11"/>
      <c r="H54" s="11"/>
      <c r="I54" s="11"/>
    </row>
    <row r="55" spans="2:9" ht="12" customHeight="1" x14ac:dyDescent="0.2">
      <c r="B55" s="11"/>
      <c r="C55" s="11"/>
      <c r="D55" s="11"/>
      <c r="E55" s="11"/>
      <c r="F55" s="11"/>
      <c r="G55" s="11"/>
      <c r="H55" s="11"/>
      <c r="I55" s="11"/>
    </row>
    <row r="56" spans="2:9" ht="12" customHeight="1" x14ac:dyDescent="0.2">
      <c r="B56" s="11"/>
      <c r="C56" s="11"/>
      <c r="D56" s="11"/>
      <c r="E56" s="11"/>
      <c r="F56" s="11"/>
      <c r="G56" s="11"/>
      <c r="H56" s="11"/>
      <c r="I56" s="11"/>
    </row>
    <row r="57" spans="2:9" ht="12" customHeight="1" x14ac:dyDescent="0.2">
      <c r="B57" s="11"/>
      <c r="C57" s="11"/>
      <c r="D57" s="11"/>
      <c r="E57" s="11"/>
      <c r="F57" s="11"/>
      <c r="G57" s="11"/>
      <c r="H57" s="11"/>
      <c r="I57" s="11"/>
    </row>
    <row r="58" spans="2:9" ht="12" customHeight="1" x14ac:dyDescent="0.2">
      <c r="B58" s="11"/>
      <c r="C58" s="11"/>
      <c r="D58" s="11"/>
      <c r="E58" s="11"/>
      <c r="F58" s="11"/>
      <c r="G58" s="11"/>
      <c r="H58" s="11"/>
      <c r="I58" s="11"/>
    </row>
    <row r="59" spans="2:9" ht="12" customHeight="1" x14ac:dyDescent="0.2">
      <c r="B59" s="11"/>
      <c r="C59" s="11"/>
      <c r="D59" s="11"/>
      <c r="E59" s="11"/>
      <c r="F59" s="11"/>
      <c r="G59" s="11"/>
      <c r="H59" s="11"/>
      <c r="I59" s="11"/>
    </row>
    <row r="60" spans="2:9" ht="12" customHeight="1" x14ac:dyDescent="0.2">
      <c r="B60" s="11"/>
      <c r="C60" s="11"/>
      <c r="D60" s="11"/>
      <c r="E60" s="11"/>
      <c r="F60" s="11"/>
      <c r="G60" s="11"/>
      <c r="H60" s="11"/>
      <c r="I60" s="11"/>
    </row>
    <row r="61" spans="2:9" ht="12" customHeight="1" x14ac:dyDescent="0.2">
      <c r="B61" s="11"/>
      <c r="C61" s="11"/>
      <c r="D61" s="11"/>
      <c r="E61" s="11"/>
      <c r="F61" s="11"/>
      <c r="G61" s="11"/>
      <c r="H61" s="11"/>
      <c r="I61" s="11"/>
    </row>
    <row r="62" spans="2:9" ht="12" customHeight="1" x14ac:dyDescent="0.2">
      <c r="B62" s="11"/>
      <c r="C62" s="11"/>
      <c r="D62" s="11"/>
      <c r="E62" s="11"/>
      <c r="F62" s="11"/>
      <c r="G62" s="11"/>
      <c r="H62" s="11"/>
      <c r="I62" s="11"/>
    </row>
    <row r="63" spans="2:9" ht="12" customHeight="1" x14ac:dyDescent="0.2">
      <c r="B63" s="11"/>
      <c r="C63" s="11"/>
      <c r="D63" s="11"/>
      <c r="E63" s="11"/>
      <c r="F63" s="11"/>
      <c r="G63" s="11"/>
      <c r="H63" s="11"/>
      <c r="I63" s="11"/>
    </row>
    <row r="64" spans="2:9" ht="12" customHeight="1" x14ac:dyDescent="0.2">
      <c r="B64" s="11"/>
      <c r="C64" s="11"/>
      <c r="D64" s="11"/>
      <c r="E64" s="11"/>
      <c r="F64" s="11"/>
      <c r="G64" s="11"/>
      <c r="H64" s="11"/>
      <c r="I64" s="11"/>
    </row>
    <row r="65" spans="2:9" ht="12" customHeight="1" x14ac:dyDescent="0.2">
      <c r="B65" s="11"/>
      <c r="C65" s="11"/>
      <c r="D65" s="11"/>
      <c r="E65" s="11"/>
      <c r="F65" s="11"/>
      <c r="G65" s="11"/>
      <c r="H65" s="11"/>
      <c r="I65" s="11"/>
    </row>
    <row r="66" spans="2:9" ht="12" customHeight="1" x14ac:dyDescent="0.2">
      <c r="B66" s="11"/>
      <c r="C66" s="11"/>
      <c r="D66" s="11"/>
      <c r="E66" s="11"/>
      <c r="F66" s="11"/>
      <c r="G66" s="11"/>
      <c r="H66" s="11"/>
      <c r="I66" s="11"/>
    </row>
    <row r="67" spans="2:9" ht="12" customHeight="1" x14ac:dyDescent="0.2">
      <c r="B67" s="11"/>
      <c r="C67" s="11"/>
      <c r="D67" s="11"/>
      <c r="E67" s="11"/>
      <c r="F67" s="11"/>
      <c r="G67" s="11"/>
      <c r="H67" s="11"/>
      <c r="I67" s="11"/>
    </row>
    <row r="68" spans="2:9" ht="12" customHeight="1" x14ac:dyDescent="0.2">
      <c r="B68" s="11"/>
      <c r="C68" s="11"/>
      <c r="D68" s="11"/>
      <c r="E68" s="11"/>
      <c r="F68" s="11"/>
      <c r="G68" s="11"/>
      <c r="H68" s="11"/>
      <c r="I68" s="11"/>
    </row>
    <row r="69" spans="2:9" ht="12" customHeight="1" x14ac:dyDescent="0.2">
      <c r="B69" s="11"/>
      <c r="C69" s="11"/>
      <c r="D69" s="11"/>
      <c r="E69" s="11"/>
      <c r="F69" s="11"/>
      <c r="G69" s="11"/>
      <c r="H69" s="11"/>
      <c r="I69" s="11"/>
    </row>
    <row r="70" spans="2:9" ht="12" customHeight="1" x14ac:dyDescent="0.2">
      <c r="B70" s="11"/>
      <c r="C70" s="11"/>
      <c r="D70" s="11"/>
      <c r="E70" s="11"/>
      <c r="F70" s="11"/>
      <c r="G70" s="11"/>
      <c r="H70" s="11"/>
      <c r="I70" s="11"/>
    </row>
    <row r="71" spans="2:9" ht="12" customHeight="1" x14ac:dyDescent="0.2">
      <c r="B71" s="11"/>
      <c r="C71" s="11"/>
      <c r="D71" s="11"/>
      <c r="E71" s="11"/>
      <c r="F71" s="11"/>
      <c r="G71" s="11"/>
      <c r="H71" s="11"/>
      <c r="I71" s="11"/>
    </row>
    <row r="72" spans="2:9" ht="12" customHeight="1" x14ac:dyDescent="0.2">
      <c r="B72" s="11"/>
      <c r="C72" s="11"/>
      <c r="D72" s="11"/>
      <c r="E72" s="11"/>
      <c r="F72" s="11"/>
      <c r="G72" s="11"/>
      <c r="H72" s="11"/>
      <c r="I72" s="11"/>
    </row>
    <row r="73" spans="2:9" ht="12" customHeight="1" x14ac:dyDescent="0.2">
      <c r="B73" s="11"/>
      <c r="C73" s="11"/>
      <c r="D73" s="11"/>
      <c r="E73" s="11"/>
      <c r="F73" s="11"/>
      <c r="G73" s="11"/>
      <c r="H73" s="11"/>
      <c r="I73" s="11"/>
    </row>
    <row r="74" spans="2:9" ht="12" customHeight="1" x14ac:dyDescent="0.2">
      <c r="B74" s="11"/>
      <c r="C74" s="11"/>
      <c r="D74" s="11"/>
      <c r="E74" s="11"/>
      <c r="F74" s="11"/>
      <c r="G74" s="11"/>
      <c r="H74" s="11"/>
      <c r="I74" s="11"/>
    </row>
    <row r="75" spans="2:9" ht="12" customHeight="1" x14ac:dyDescent="0.2">
      <c r="G75" s="11"/>
      <c r="H75" s="11"/>
      <c r="I75" s="11"/>
    </row>
  </sheetData>
  <mergeCells count="7">
    <mergeCell ref="A21:B21"/>
    <mergeCell ref="A4:A5"/>
    <mergeCell ref="I4:I5"/>
    <mergeCell ref="A1:I1"/>
    <mergeCell ref="A2:I2"/>
    <mergeCell ref="E19:I19"/>
    <mergeCell ref="A19:D19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41" orientation="landscape" useFirstPageNumber="1" r:id="rId1"/>
  <headerFooter>
    <oddHeader>&amp;L&amp;8PCBS:Transportaion and Communication Statistics, 2024&amp;R&amp;1&amp;K00+000م&amp;K000000 &amp;8PCBS:  احصاءات النقل والاتصالات، 2024</oddHeader>
    <oddFooter xml:space="preserve">&amp;C45&amp;R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F24"/>
  <sheetViews>
    <sheetView view="pageBreakPreview" zoomScale="110" zoomScaleNormal="100" zoomScaleSheetLayoutView="110" workbookViewId="0">
      <selection activeCell="D20" sqref="D20"/>
    </sheetView>
  </sheetViews>
  <sheetFormatPr defaultRowHeight="12.75" x14ac:dyDescent="0.2"/>
  <cols>
    <col min="1" max="1" width="20.85546875" customWidth="1"/>
    <col min="2" max="2" width="9.140625" customWidth="1"/>
    <col min="3" max="3" width="10.28515625" customWidth="1"/>
    <col min="4" max="9" width="9.140625" customWidth="1"/>
    <col min="10" max="10" width="9.85546875" customWidth="1"/>
    <col min="11" max="11" width="10.28515625" customWidth="1"/>
    <col min="12" max="12" width="8.28515625" customWidth="1"/>
    <col min="13" max="13" width="9.140625" customWidth="1"/>
    <col min="14" max="14" width="16.140625" customWidth="1"/>
    <col min="15" max="15" width="14.140625" bestFit="1" customWidth="1"/>
    <col min="16" max="16" width="14.28515625" customWidth="1"/>
  </cols>
  <sheetData>
    <row r="1" spans="1:17" s="194" customFormat="1" ht="18.75" customHeight="1" x14ac:dyDescent="0.2">
      <c r="A1" s="581" t="s">
        <v>342</v>
      </c>
      <c r="B1" s="581"/>
      <c r="C1" s="581"/>
      <c r="D1" s="581"/>
      <c r="E1" s="581"/>
      <c r="F1" s="581"/>
      <c r="G1" s="581"/>
      <c r="H1" s="581"/>
      <c r="I1" s="581"/>
      <c r="J1" s="581"/>
      <c r="K1" s="581"/>
      <c r="L1" s="581"/>
      <c r="M1" s="581"/>
      <c r="N1" s="581"/>
      <c r="O1" s="195"/>
      <c r="P1" s="195"/>
      <c r="Q1" s="195"/>
    </row>
    <row r="2" spans="1:17" s="87" customFormat="1" ht="18.75" customHeight="1" x14ac:dyDescent="0.15">
      <c r="A2" s="541" t="s">
        <v>343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</row>
    <row r="3" spans="1:17" s="84" customFormat="1" ht="5.25" customHeight="1" x14ac:dyDescent="0.15">
      <c r="A3" s="82"/>
      <c r="B3" s="82"/>
      <c r="C3" s="82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</row>
    <row r="4" spans="1:17" ht="17.25" customHeight="1" x14ac:dyDescent="0.2">
      <c r="A4" s="558" t="s">
        <v>217</v>
      </c>
      <c r="B4" s="336" t="s">
        <v>16</v>
      </c>
      <c r="C4" s="279" t="s">
        <v>242</v>
      </c>
      <c r="D4" s="171"/>
      <c r="E4" s="171"/>
      <c r="F4" s="171"/>
      <c r="G4" s="171"/>
      <c r="H4" s="141"/>
      <c r="I4" s="586" t="s">
        <v>207</v>
      </c>
      <c r="J4" s="586"/>
      <c r="K4" s="586"/>
      <c r="L4" s="586"/>
      <c r="M4" s="587"/>
      <c r="N4" s="584" t="s">
        <v>215</v>
      </c>
    </row>
    <row r="5" spans="1:17" ht="36" x14ac:dyDescent="0.2">
      <c r="A5" s="560"/>
      <c r="B5" s="267" t="s">
        <v>15</v>
      </c>
      <c r="C5" s="335">
        <v>2024</v>
      </c>
      <c r="D5" s="267">
        <v>2023</v>
      </c>
      <c r="E5" s="267">
        <v>2022</v>
      </c>
      <c r="F5" s="267">
        <v>2021</v>
      </c>
      <c r="G5" s="267">
        <v>2020</v>
      </c>
      <c r="H5" s="267">
        <v>2019</v>
      </c>
      <c r="I5" s="267">
        <v>2018</v>
      </c>
      <c r="J5" s="267">
        <v>2017</v>
      </c>
      <c r="K5" s="267">
        <v>2016</v>
      </c>
      <c r="L5" s="267">
        <v>2015</v>
      </c>
      <c r="M5" s="481" t="s">
        <v>378</v>
      </c>
      <c r="N5" s="585"/>
      <c r="O5" s="153"/>
    </row>
    <row r="6" spans="1:17" s="95" customFormat="1" ht="21" customHeight="1" x14ac:dyDescent="0.2">
      <c r="A6" s="94" t="s">
        <v>161</v>
      </c>
      <c r="B6" s="285">
        <f t="shared" ref="B6:L6" si="0">SUM(B7:B18)</f>
        <v>335292</v>
      </c>
      <c r="C6" s="285">
        <f t="shared" si="0"/>
        <v>1573</v>
      </c>
      <c r="D6" s="285">
        <f t="shared" si="0"/>
        <v>6168</v>
      </c>
      <c r="E6" s="285">
        <f t="shared" si="0"/>
        <v>7459</v>
      </c>
      <c r="F6" s="285">
        <f t="shared" si="0"/>
        <v>10317</v>
      </c>
      <c r="G6" s="285">
        <f t="shared" si="0"/>
        <v>20539</v>
      </c>
      <c r="H6" s="285">
        <f t="shared" si="0"/>
        <v>26809</v>
      </c>
      <c r="I6" s="285">
        <f t="shared" si="0"/>
        <v>27863</v>
      </c>
      <c r="J6" s="285">
        <f t="shared" si="0"/>
        <v>20652</v>
      </c>
      <c r="K6" s="285">
        <f t="shared" si="0"/>
        <v>28773</v>
      </c>
      <c r="L6" s="285">
        <f t="shared" si="0"/>
        <v>26538</v>
      </c>
      <c r="M6" s="285">
        <f>SUM(M7:M18)</f>
        <v>158601</v>
      </c>
      <c r="N6" s="233" t="s">
        <v>159</v>
      </c>
      <c r="P6" s="231"/>
    </row>
    <row r="7" spans="1:17" s="95" customFormat="1" ht="21" customHeight="1" x14ac:dyDescent="0.2">
      <c r="A7" s="106" t="s">
        <v>58</v>
      </c>
      <c r="B7" s="477">
        <f>SUM(C7:M7)</f>
        <v>37841</v>
      </c>
      <c r="C7" s="478">
        <v>195</v>
      </c>
      <c r="D7" s="478">
        <v>154</v>
      </c>
      <c r="E7" s="478">
        <v>194</v>
      </c>
      <c r="F7" s="478">
        <v>720</v>
      </c>
      <c r="G7" s="478">
        <v>2624</v>
      </c>
      <c r="H7" s="478">
        <v>3350</v>
      </c>
      <c r="I7" s="478">
        <v>3393</v>
      </c>
      <c r="J7" s="478">
        <v>2346</v>
      </c>
      <c r="K7" s="478">
        <v>3538</v>
      </c>
      <c r="L7" s="478">
        <v>3497</v>
      </c>
      <c r="M7" s="478">
        <v>17830</v>
      </c>
      <c r="N7" s="192" t="s">
        <v>57</v>
      </c>
      <c r="O7" s="345"/>
      <c r="P7" s="345"/>
    </row>
    <row r="8" spans="1:17" ht="24.75" customHeight="1" x14ac:dyDescent="0.2">
      <c r="A8" s="106" t="s">
        <v>239</v>
      </c>
      <c r="B8" s="477">
        <f t="shared" ref="B8:B18" si="1">SUM(C8:M8)</f>
        <v>2522</v>
      </c>
      <c r="C8" s="478">
        <v>3</v>
      </c>
      <c r="D8" s="478">
        <v>3</v>
      </c>
      <c r="E8" s="478">
        <v>11</v>
      </c>
      <c r="F8" s="478">
        <v>47</v>
      </c>
      <c r="G8" s="478">
        <v>148</v>
      </c>
      <c r="H8" s="478">
        <v>214</v>
      </c>
      <c r="I8" s="478">
        <v>281</v>
      </c>
      <c r="J8" s="478">
        <v>159</v>
      </c>
      <c r="K8" s="478">
        <v>213</v>
      </c>
      <c r="L8" s="478">
        <v>216</v>
      </c>
      <c r="M8" s="478">
        <v>1227</v>
      </c>
      <c r="N8" s="237" t="s">
        <v>238</v>
      </c>
      <c r="O8" s="345"/>
      <c r="P8" s="345"/>
    </row>
    <row r="9" spans="1:17" ht="21" customHeight="1" x14ac:dyDescent="0.2">
      <c r="A9" s="106" t="s">
        <v>31</v>
      </c>
      <c r="B9" s="477">
        <f t="shared" si="1"/>
        <v>21498</v>
      </c>
      <c r="C9" s="478">
        <v>1</v>
      </c>
      <c r="D9" s="478">
        <v>67</v>
      </c>
      <c r="E9" s="478">
        <v>95</v>
      </c>
      <c r="F9" s="478">
        <v>473</v>
      </c>
      <c r="G9" s="478">
        <v>1576</v>
      </c>
      <c r="H9" s="478">
        <v>2110</v>
      </c>
      <c r="I9" s="478">
        <v>2225</v>
      </c>
      <c r="J9" s="478">
        <v>1342</v>
      </c>
      <c r="K9" s="478">
        <v>2147</v>
      </c>
      <c r="L9" s="478">
        <v>2109</v>
      </c>
      <c r="M9" s="478">
        <v>9353</v>
      </c>
      <c r="N9" s="192" t="s">
        <v>32</v>
      </c>
      <c r="O9" s="345"/>
      <c r="P9" s="345"/>
    </row>
    <row r="10" spans="1:17" ht="21" customHeight="1" x14ac:dyDescent="0.2">
      <c r="A10" s="106" t="s">
        <v>110</v>
      </c>
      <c r="B10" s="477">
        <f t="shared" si="1"/>
        <v>43981</v>
      </c>
      <c r="C10" s="478">
        <v>286</v>
      </c>
      <c r="D10" s="478">
        <v>702</v>
      </c>
      <c r="E10" s="478">
        <v>895</v>
      </c>
      <c r="F10" s="478">
        <v>1047</v>
      </c>
      <c r="G10" s="478">
        <v>2069</v>
      </c>
      <c r="H10" s="478">
        <v>2889</v>
      </c>
      <c r="I10" s="478">
        <v>3316</v>
      </c>
      <c r="J10" s="478">
        <v>2303</v>
      </c>
      <c r="K10" s="478">
        <v>3292</v>
      </c>
      <c r="L10" s="478">
        <v>3380</v>
      </c>
      <c r="M10" s="478">
        <v>23802</v>
      </c>
      <c r="N10" s="192" t="s">
        <v>66</v>
      </c>
      <c r="O10" s="345"/>
      <c r="P10" s="345"/>
    </row>
    <row r="11" spans="1:17" ht="21" customHeight="1" x14ac:dyDescent="0.2">
      <c r="A11" s="106" t="s">
        <v>80</v>
      </c>
      <c r="B11" s="477">
        <f t="shared" si="1"/>
        <v>7070</v>
      </c>
      <c r="C11" s="478">
        <v>0</v>
      </c>
      <c r="D11" s="478">
        <v>11</v>
      </c>
      <c r="E11" s="478">
        <v>29</v>
      </c>
      <c r="F11" s="478">
        <v>96</v>
      </c>
      <c r="G11" s="478">
        <v>312</v>
      </c>
      <c r="H11" s="478">
        <v>419</v>
      </c>
      <c r="I11" s="478">
        <v>454</v>
      </c>
      <c r="J11" s="478">
        <v>300</v>
      </c>
      <c r="K11" s="478">
        <v>524</v>
      </c>
      <c r="L11" s="478">
        <v>426</v>
      </c>
      <c r="M11" s="478">
        <v>4499</v>
      </c>
      <c r="N11" s="192" t="s">
        <v>33</v>
      </c>
      <c r="O11" s="345"/>
      <c r="P11" s="345"/>
    </row>
    <row r="12" spans="1:17" ht="21" customHeight="1" x14ac:dyDescent="0.2">
      <c r="A12" s="106" t="s">
        <v>88</v>
      </c>
      <c r="B12" s="477">
        <f t="shared" si="1"/>
        <v>2961</v>
      </c>
      <c r="C12" s="478">
        <v>0</v>
      </c>
      <c r="D12" s="478">
        <v>2</v>
      </c>
      <c r="E12" s="478">
        <v>15</v>
      </c>
      <c r="F12" s="478">
        <v>37</v>
      </c>
      <c r="G12" s="478">
        <v>139</v>
      </c>
      <c r="H12" s="478">
        <v>256</v>
      </c>
      <c r="I12" s="478">
        <v>249</v>
      </c>
      <c r="J12" s="478">
        <v>157</v>
      </c>
      <c r="K12" s="478">
        <v>363</v>
      </c>
      <c r="L12" s="478">
        <v>384</v>
      </c>
      <c r="M12" s="478">
        <v>1359</v>
      </c>
      <c r="N12" s="192" t="s">
        <v>61</v>
      </c>
      <c r="O12" s="345"/>
      <c r="P12" s="345"/>
    </row>
    <row r="13" spans="1:17" ht="21" customHeight="1" x14ac:dyDescent="0.2">
      <c r="A13" s="106" t="s">
        <v>81</v>
      </c>
      <c r="B13" s="477">
        <f t="shared" si="1"/>
        <v>134043</v>
      </c>
      <c r="C13" s="478">
        <v>1022</v>
      </c>
      <c r="D13" s="478">
        <v>4773</v>
      </c>
      <c r="E13" s="478">
        <v>5280</v>
      </c>
      <c r="F13" s="478">
        <v>6546</v>
      </c>
      <c r="G13" s="478">
        <v>9237</v>
      </c>
      <c r="H13" s="478">
        <v>11404</v>
      </c>
      <c r="I13" s="478">
        <v>11637</v>
      </c>
      <c r="J13" s="478">
        <v>9360</v>
      </c>
      <c r="K13" s="478">
        <v>11734</v>
      </c>
      <c r="L13" s="478">
        <v>9388</v>
      </c>
      <c r="M13" s="478">
        <v>53662</v>
      </c>
      <c r="N13" s="192" t="s">
        <v>62</v>
      </c>
      <c r="O13" s="345"/>
      <c r="P13" s="345"/>
    </row>
    <row r="14" spans="1:17" ht="21" customHeight="1" x14ac:dyDescent="0.2">
      <c r="A14" s="106" t="s">
        <v>119</v>
      </c>
      <c r="B14" s="477">
        <f t="shared" si="1"/>
        <v>3054</v>
      </c>
      <c r="C14" s="478">
        <v>0</v>
      </c>
      <c r="D14" s="478">
        <v>39</v>
      </c>
      <c r="E14" s="478">
        <v>46</v>
      </c>
      <c r="F14" s="478">
        <v>53</v>
      </c>
      <c r="G14" s="478">
        <v>143</v>
      </c>
      <c r="H14" s="478">
        <v>120</v>
      </c>
      <c r="I14" s="478">
        <v>153</v>
      </c>
      <c r="J14" s="478">
        <v>125</v>
      </c>
      <c r="K14" s="478">
        <v>207</v>
      </c>
      <c r="L14" s="478">
        <v>163</v>
      </c>
      <c r="M14" s="478">
        <v>2005</v>
      </c>
      <c r="N14" s="193" t="s">
        <v>118</v>
      </c>
      <c r="O14" s="345"/>
      <c r="P14" s="345"/>
    </row>
    <row r="15" spans="1:17" ht="21" customHeight="1" x14ac:dyDescent="0.2">
      <c r="A15" s="106" t="s">
        <v>125</v>
      </c>
      <c r="B15" s="477">
        <f t="shared" si="1"/>
        <v>1436</v>
      </c>
      <c r="C15" s="478">
        <v>0</v>
      </c>
      <c r="D15" s="478">
        <v>2</v>
      </c>
      <c r="E15" s="478">
        <v>8</v>
      </c>
      <c r="F15" s="478">
        <v>27</v>
      </c>
      <c r="G15" s="478">
        <v>41</v>
      </c>
      <c r="H15" s="478">
        <v>60</v>
      </c>
      <c r="I15" s="478">
        <v>71</v>
      </c>
      <c r="J15" s="478">
        <v>83</v>
      </c>
      <c r="K15" s="478">
        <v>147</v>
      </c>
      <c r="L15" s="478">
        <v>130</v>
      </c>
      <c r="M15" s="478">
        <v>867</v>
      </c>
      <c r="N15" s="192" t="s">
        <v>124</v>
      </c>
      <c r="O15" s="345"/>
      <c r="P15" s="345"/>
    </row>
    <row r="16" spans="1:17" ht="21" customHeight="1" x14ac:dyDescent="0.2">
      <c r="A16" s="106" t="s">
        <v>34</v>
      </c>
      <c r="B16" s="477">
        <f t="shared" si="1"/>
        <v>26655</v>
      </c>
      <c r="C16" s="478">
        <v>14</v>
      </c>
      <c r="D16" s="478">
        <v>161</v>
      </c>
      <c r="E16" s="478">
        <v>286</v>
      </c>
      <c r="F16" s="478">
        <v>427</v>
      </c>
      <c r="G16" s="478">
        <v>1517</v>
      </c>
      <c r="H16" s="478">
        <v>2226</v>
      </c>
      <c r="I16" s="478">
        <v>1985</v>
      </c>
      <c r="J16" s="478">
        <v>1442</v>
      </c>
      <c r="K16" s="478">
        <v>2353</v>
      </c>
      <c r="L16" s="478">
        <v>2155</v>
      </c>
      <c r="M16" s="478">
        <v>14089</v>
      </c>
      <c r="N16" s="192" t="s">
        <v>35</v>
      </c>
      <c r="O16" s="345"/>
      <c r="P16" s="345"/>
    </row>
    <row r="17" spans="1:32" ht="21" customHeight="1" x14ac:dyDescent="0.2">
      <c r="A17" s="382" t="s">
        <v>36</v>
      </c>
      <c r="B17" s="477">
        <f t="shared" si="1"/>
        <v>54066</v>
      </c>
      <c r="C17" s="479">
        <v>52</v>
      </c>
      <c r="D17" s="479">
        <v>254</v>
      </c>
      <c r="E17" s="479">
        <v>600</v>
      </c>
      <c r="F17" s="479">
        <v>844</v>
      </c>
      <c r="G17" s="479">
        <v>2733</v>
      </c>
      <c r="H17" s="479">
        <v>3761</v>
      </c>
      <c r="I17" s="479">
        <v>4099</v>
      </c>
      <c r="J17" s="479">
        <v>3035</v>
      </c>
      <c r="K17" s="479">
        <v>4255</v>
      </c>
      <c r="L17" s="479">
        <v>4690</v>
      </c>
      <c r="M17" s="479">
        <v>29743</v>
      </c>
      <c r="N17" s="381" t="s">
        <v>37</v>
      </c>
      <c r="O17" s="345"/>
      <c r="P17" s="345"/>
    </row>
    <row r="18" spans="1:32" ht="21" customHeight="1" x14ac:dyDescent="0.2">
      <c r="A18" s="168" t="s">
        <v>229</v>
      </c>
      <c r="B18" s="477">
        <f t="shared" si="1"/>
        <v>165</v>
      </c>
      <c r="C18" s="478">
        <v>0</v>
      </c>
      <c r="D18" s="478">
        <v>0</v>
      </c>
      <c r="E18" s="478">
        <v>0</v>
      </c>
      <c r="F18" s="478">
        <v>0</v>
      </c>
      <c r="G18" s="478">
        <v>0</v>
      </c>
      <c r="H18" s="478">
        <v>0</v>
      </c>
      <c r="I18" s="478">
        <v>0</v>
      </c>
      <c r="J18" s="478">
        <v>0</v>
      </c>
      <c r="K18" s="478">
        <v>0</v>
      </c>
      <c r="L18" s="480">
        <v>0</v>
      </c>
      <c r="M18" s="480">
        <v>165</v>
      </c>
      <c r="N18" s="277" t="s">
        <v>250</v>
      </c>
      <c r="O18" s="367"/>
      <c r="P18" s="367"/>
      <c r="Q18" s="368"/>
      <c r="R18" s="368"/>
      <c r="S18" s="368"/>
      <c r="T18" s="368"/>
    </row>
    <row r="19" spans="1:32" s="230" customFormat="1" ht="16.5" customHeight="1" x14ac:dyDescent="0.2">
      <c r="A19" s="332" t="s">
        <v>243</v>
      </c>
      <c r="B19" s="132"/>
      <c r="C19" s="132"/>
      <c r="D19" s="167"/>
      <c r="E19" s="228"/>
      <c r="F19" s="167"/>
      <c r="G19" s="167"/>
      <c r="H19" s="167"/>
      <c r="I19" s="167"/>
      <c r="J19" s="167"/>
      <c r="K19" s="167"/>
      <c r="L19" s="425"/>
      <c r="M19" s="425"/>
      <c r="N19" s="424" t="s">
        <v>219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spans="1:32" ht="16.5" customHeight="1" x14ac:dyDescent="0.55000000000000004">
      <c r="A20" s="122" t="s">
        <v>345</v>
      </c>
      <c r="B20" s="57"/>
      <c r="C20" s="57"/>
      <c r="D20" s="49"/>
      <c r="E20" s="49"/>
      <c r="F20" s="49"/>
      <c r="G20" s="49"/>
      <c r="H20" s="120"/>
      <c r="I20" s="120"/>
      <c r="J20" s="120"/>
      <c r="K20" s="120"/>
      <c r="L20" s="120"/>
      <c r="M20" s="120"/>
      <c r="N20" s="313" t="s">
        <v>344</v>
      </c>
    </row>
    <row r="23" spans="1:32" x14ac:dyDescent="0.2">
      <c r="A23" s="354"/>
    </row>
    <row r="24" spans="1:32" x14ac:dyDescent="0.2">
      <c r="A24" s="354"/>
    </row>
  </sheetData>
  <mergeCells count="5">
    <mergeCell ref="A2:N2"/>
    <mergeCell ref="A4:A5"/>
    <mergeCell ref="N4:N5"/>
    <mergeCell ref="A1:N1"/>
    <mergeCell ref="I4:M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orientation="landscape" r:id="rId1"/>
  <headerFooter alignWithMargins="0">
    <oddHeader>&amp;L&amp;8PCBS:Transportaion and Communication Statistics, 2024&amp;R&amp;"Simplified Arabic,Regular"&amp;1&amp;K00+000م &amp;"-,Regular"&amp;8&amp;K000000PCBS:  احصاءات النقل والاتصالات، 2024</oddHeader>
    <oddFooter>&amp;C46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F48"/>
  <sheetViews>
    <sheetView view="pageBreakPreview" zoomScaleNormal="100" zoomScaleSheetLayoutView="100" workbookViewId="0">
      <selection activeCell="D20" sqref="D20"/>
    </sheetView>
  </sheetViews>
  <sheetFormatPr defaultColWidth="9.140625" defaultRowHeight="15" customHeight="1" x14ac:dyDescent="0.2"/>
  <cols>
    <col min="1" max="1" width="39.140625" style="1" customWidth="1"/>
    <col min="2" max="2" width="55.5703125" style="1" customWidth="1"/>
    <col min="3" max="3" width="53.28515625" style="7" customWidth="1"/>
    <col min="4" max="5" width="9.140625" style="1"/>
    <col min="6" max="6" width="6.28515625" style="1" customWidth="1"/>
    <col min="7" max="7" width="15.7109375" style="1" customWidth="1"/>
    <col min="8" max="16384" width="9.140625" style="1"/>
  </cols>
  <sheetData>
    <row r="1" spans="1:6" ht="16.5" customHeight="1" x14ac:dyDescent="0.2">
      <c r="A1" s="534" t="s">
        <v>346</v>
      </c>
      <c r="B1" s="534"/>
      <c r="C1" s="534"/>
    </row>
    <row r="2" spans="1:6" ht="16.5" customHeight="1" x14ac:dyDescent="0.2">
      <c r="A2" s="588" t="s">
        <v>347</v>
      </c>
      <c r="B2" s="588"/>
      <c r="C2" s="588"/>
    </row>
    <row r="3" spans="1:6" s="64" customFormat="1" ht="8.25" customHeight="1" x14ac:dyDescent="0.15">
      <c r="A3" s="591"/>
      <c r="B3" s="591"/>
      <c r="C3" s="591"/>
    </row>
    <row r="4" spans="1:6" s="4" customFormat="1" ht="18.75" customHeight="1" x14ac:dyDescent="0.2">
      <c r="A4" s="558" t="s">
        <v>72</v>
      </c>
      <c r="B4" s="242" t="s">
        <v>277</v>
      </c>
      <c r="C4" s="575" t="s">
        <v>78</v>
      </c>
    </row>
    <row r="5" spans="1:6" s="4" customFormat="1" ht="18.75" customHeight="1" x14ac:dyDescent="0.2">
      <c r="A5" s="560"/>
      <c r="B5" s="241" t="s">
        <v>306</v>
      </c>
      <c r="C5" s="590"/>
    </row>
    <row r="6" spans="1:6" s="4" customFormat="1" ht="18.75" customHeight="1" x14ac:dyDescent="0.2">
      <c r="A6" s="119" t="s">
        <v>410</v>
      </c>
      <c r="B6" s="309">
        <v>95</v>
      </c>
      <c r="C6" s="108" t="s">
        <v>405</v>
      </c>
    </row>
    <row r="7" spans="1:6" ht="18.75" customHeight="1" x14ac:dyDescent="0.2">
      <c r="A7" s="96" t="s">
        <v>39</v>
      </c>
      <c r="B7" s="310">
        <v>3.1</v>
      </c>
      <c r="C7" s="108" t="s">
        <v>412</v>
      </c>
    </row>
    <row r="8" spans="1:6" s="4" customFormat="1" ht="18.75" customHeight="1" x14ac:dyDescent="0.2">
      <c r="A8" s="98" t="s">
        <v>73</v>
      </c>
      <c r="B8" s="310">
        <v>0.4</v>
      </c>
      <c r="C8" s="108" t="s">
        <v>69</v>
      </c>
    </row>
    <row r="9" spans="1:6" s="4" customFormat="1" ht="18.75" customHeight="1" x14ac:dyDescent="0.2">
      <c r="A9" s="98" t="s">
        <v>67</v>
      </c>
      <c r="B9" s="310">
        <v>0.8</v>
      </c>
      <c r="C9" s="108" t="s">
        <v>413</v>
      </c>
      <c r="F9" s="21"/>
    </row>
    <row r="10" spans="1:6" s="4" customFormat="1" ht="18.75" customHeight="1" x14ac:dyDescent="0.2">
      <c r="A10" s="98" t="s">
        <v>74</v>
      </c>
      <c r="B10" s="310">
        <v>1.5</v>
      </c>
      <c r="C10" s="108" t="s">
        <v>70</v>
      </c>
    </row>
    <row r="11" spans="1:6" s="4" customFormat="1" ht="18.75" customHeight="1" x14ac:dyDescent="0.2">
      <c r="A11" s="98" t="s">
        <v>75</v>
      </c>
      <c r="B11" s="310">
        <v>0.5</v>
      </c>
      <c r="C11" s="108" t="s">
        <v>68</v>
      </c>
    </row>
    <row r="12" spans="1:6" s="4" customFormat="1" ht="18.75" customHeight="1" x14ac:dyDescent="0.2">
      <c r="A12" s="98" t="s">
        <v>76</v>
      </c>
      <c r="B12" s="311">
        <v>0.01</v>
      </c>
      <c r="C12" s="108" t="s">
        <v>38</v>
      </c>
    </row>
    <row r="13" spans="1:6" s="4" customFormat="1" ht="18.75" customHeight="1" x14ac:dyDescent="0.2">
      <c r="A13" s="98" t="s">
        <v>411</v>
      </c>
      <c r="B13" s="310">
        <v>9.1</v>
      </c>
      <c r="C13" s="108" t="s">
        <v>409</v>
      </c>
    </row>
    <row r="14" spans="1:6" s="4" customFormat="1" ht="18.75" customHeight="1" x14ac:dyDescent="0.2">
      <c r="A14" s="98" t="s">
        <v>77</v>
      </c>
      <c r="B14" s="310">
        <v>0.2</v>
      </c>
      <c r="C14" s="108" t="s">
        <v>71</v>
      </c>
    </row>
    <row r="15" spans="1:6" s="4" customFormat="1" ht="18.75" customHeight="1" x14ac:dyDescent="0.2">
      <c r="A15" s="127" t="s">
        <v>85</v>
      </c>
      <c r="B15" s="312">
        <v>110.6</v>
      </c>
      <c r="C15" s="109" t="s">
        <v>84</v>
      </c>
    </row>
    <row r="16" spans="1:6" ht="18.75" customHeight="1" x14ac:dyDescent="0.2">
      <c r="A16" s="332" t="s">
        <v>243</v>
      </c>
      <c r="B16" s="90"/>
      <c r="C16" s="218" t="s">
        <v>221</v>
      </c>
      <c r="E16" s="13"/>
    </row>
    <row r="17" spans="1:6" ht="18.75" customHeight="1" x14ac:dyDescent="0.2">
      <c r="A17" s="592" t="s">
        <v>303</v>
      </c>
      <c r="B17" s="592"/>
      <c r="C17" s="90" t="s">
        <v>302</v>
      </c>
      <c r="E17" s="13"/>
    </row>
    <row r="18" spans="1:6" ht="18.75" customHeight="1" x14ac:dyDescent="0.2">
      <c r="A18" s="80" t="s">
        <v>218</v>
      </c>
      <c r="B18" s="15"/>
      <c r="C18" s="90" t="s">
        <v>272</v>
      </c>
      <c r="E18" s="589"/>
      <c r="F18" s="589"/>
    </row>
    <row r="19" spans="1:6" ht="15" customHeight="1" x14ac:dyDescent="0.2">
      <c r="A19" s="11"/>
    </row>
    <row r="20" spans="1:6" ht="15" customHeight="1" x14ac:dyDescent="0.2">
      <c r="A20" s="11"/>
    </row>
    <row r="21" spans="1:6" ht="15" customHeight="1" x14ac:dyDescent="0.2">
      <c r="A21" s="11"/>
      <c r="B21" s="248"/>
    </row>
    <row r="22" spans="1:6" ht="15" customHeight="1" x14ac:dyDescent="0.2">
      <c r="A22" s="11"/>
    </row>
    <row r="23" spans="1:6" ht="15" customHeight="1" x14ac:dyDescent="0.2">
      <c r="A23" s="11"/>
      <c r="B23" s="248"/>
    </row>
    <row r="24" spans="1:6" ht="15" customHeight="1" x14ac:dyDescent="0.2">
      <c r="A24" s="11"/>
    </row>
    <row r="25" spans="1:6" ht="15" customHeight="1" x14ac:dyDescent="0.2">
      <c r="A25" s="11"/>
    </row>
    <row r="26" spans="1:6" ht="15" customHeight="1" x14ac:dyDescent="0.2">
      <c r="A26" s="11"/>
    </row>
    <row r="27" spans="1:6" ht="15" customHeight="1" x14ac:dyDescent="0.2">
      <c r="A27" s="11"/>
    </row>
    <row r="28" spans="1:6" ht="15" customHeight="1" x14ac:dyDescent="0.2">
      <c r="A28" s="11"/>
    </row>
    <row r="29" spans="1:6" ht="15" customHeight="1" x14ac:dyDescent="0.2">
      <c r="A29" s="11"/>
    </row>
    <row r="30" spans="1:6" ht="15" customHeight="1" x14ac:dyDescent="0.2">
      <c r="A30" s="11"/>
    </row>
    <row r="31" spans="1:6" ht="15" customHeight="1" x14ac:dyDescent="0.2">
      <c r="A31" s="11"/>
    </row>
    <row r="32" spans="1:6" ht="15" customHeight="1" x14ac:dyDescent="0.2">
      <c r="A32" s="11"/>
    </row>
    <row r="33" spans="1:1" ht="15" customHeight="1" x14ac:dyDescent="0.2">
      <c r="A33" s="11"/>
    </row>
    <row r="34" spans="1:1" ht="15" customHeight="1" x14ac:dyDescent="0.2">
      <c r="A34" s="11"/>
    </row>
    <row r="35" spans="1:1" ht="15" customHeight="1" x14ac:dyDescent="0.2">
      <c r="A35" s="11"/>
    </row>
    <row r="36" spans="1:1" ht="15" customHeight="1" x14ac:dyDescent="0.2">
      <c r="A36" s="11"/>
    </row>
    <row r="37" spans="1:1" ht="15" customHeight="1" x14ac:dyDescent="0.2">
      <c r="A37" s="11"/>
    </row>
    <row r="38" spans="1:1" ht="15" customHeight="1" x14ac:dyDescent="0.2">
      <c r="A38" s="11"/>
    </row>
    <row r="39" spans="1:1" ht="15" customHeight="1" x14ac:dyDescent="0.2">
      <c r="A39" s="11"/>
    </row>
    <row r="40" spans="1:1" ht="15" customHeight="1" x14ac:dyDescent="0.2">
      <c r="A40" s="11"/>
    </row>
    <row r="41" spans="1:1" ht="15" customHeight="1" x14ac:dyDescent="0.2">
      <c r="A41" s="11"/>
    </row>
    <row r="42" spans="1:1" ht="15" customHeight="1" x14ac:dyDescent="0.2">
      <c r="A42" s="11"/>
    </row>
    <row r="43" spans="1:1" ht="15" customHeight="1" x14ac:dyDescent="0.2">
      <c r="A43" s="11"/>
    </row>
    <row r="44" spans="1:1" ht="15" customHeight="1" x14ac:dyDescent="0.2">
      <c r="A44" s="11"/>
    </row>
    <row r="45" spans="1:1" ht="15" customHeight="1" x14ac:dyDescent="0.2">
      <c r="A45" s="11"/>
    </row>
    <row r="46" spans="1:1" ht="15" customHeight="1" x14ac:dyDescent="0.2">
      <c r="A46" s="11"/>
    </row>
    <row r="47" spans="1:1" ht="15" customHeight="1" x14ac:dyDescent="0.2">
      <c r="A47" s="11"/>
    </row>
    <row r="48" spans="1:1" ht="15" customHeight="1" x14ac:dyDescent="0.2">
      <c r="A48" s="11"/>
    </row>
  </sheetData>
  <mergeCells count="7">
    <mergeCell ref="A1:C1"/>
    <mergeCell ref="A2:C2"/>
    <mergeCell ref="E18:F18"/>
    <mergeCell ref="A4:A5"/>
    <mergeCell ref="C4:C5"/>
    <mergeCell ref="A3:C3"/>
    <mergeCell ref="A17:B17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53" orientation="landscape" useFirstPageNumber="1" r:id="rId1"/>
  <headerFooter alignWithMargins="0">
    <oddHeader>&amp;L&amp;8PCBS:Transportaion and Communication Statistics, 2024&amp;R&amp;"-,Regular"&amp;1&amp;K00+000م &amp;8&amp;K000000PCBS:  احصاءات النقل والاتصالات، 2024</oddHeader>
    <oddFooter>&amp;C47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I74"/>
  <sheetViews>
    <sheetView view="pageBreakPreview" zoomScaleNormal="100" zoomScaleSheetLayoutView="100" workbookViewId="0">
      <selection activeCell="G12" sqref="G12"/>
    </sheetView>
  </sheetViews>
  <sheetFormatPr defaultColWidth="9.140625" defaultRowHeight="15" customHeight="1" x14ac:dyDescent="0.2"/>
  <cols>
    <col min="1" max="1" width="25.5703125" style="1" customWidth="1"/>
    <col min="2" max="5" width="21.140625" style="1" customWidth="1"/>
    <col min="6" max="6" width="32.140625" style="7" customWidth="1"/>
    <col min="7" max="16384" width="9.140625" style="1"/>
  </cols>
  <sheetData>
    <row r="1" spans="1:9" ht="19.5" customHeight="1" x14ac:dyDescent="0.2">
      <c r="A1" s="534" t="s">
        <v>414</v>
      </c>
      <c r="B1" s="573"/>
      <c r="C1" s="573"/>
      <c r="D1" s="573"/>
      <c r="E1" s="573"/>
      <c r="F1" s="573"/>
    </row>
    <row r="2" spans="1:9" ht="29.25" customHeight="1" x14ac:dyDescent="0.2">
      <c r="A2" s="593" t="s">
        <v>415</v>
      </c>
      <c r="B2" s="593"/>
      <c r="C2" s="593"/>
      <c r="D2" s="593"/>
      <c r="E2" s="593"/>
      <c r="F2" s="593"/>
      <c r="G2" s="135"/>
      <c r="H2" s="135"/>
    </row>
    <row r="3" spans="1:9" s="88" customFormat="1" ht="5.25" customHeight="1" x14ac:dyDescent="0.2">
      <c r="A3" s="85"/>
      <c r="B3" s="85"/>
      <c r="C3" s="85"/>
      <c r="D3" s="85"/>
      <c r="E3" s="85"/>
      <c r="F3" s="85"/>
    </row>
    <row r="4" spans="1:9" s="7" customFormat="1" ht="18.75" customHeight="1" x14ac:dyDescent="0.2">
      <c r="A4" s="558" t="s">
        <v>300</v>
      </c>
      <c r="B4" s="243" t="s">
        <v>87</v>
      </c>
      <c r="C4" s="242" t="s">
        <v>396</v>
      </c>
      <c r="D4" s="526" t="s">
        <v>420</v>
      </c>
      <c r="E4" s="242" t="s">
        <v>251</v>
      </c>
      <c r="F4" s="575" t="s">
        <v>215</v>
      </c>
    </row>
    <row r="5" spans="1:9" s="7" customFormat="1" ht="24.75" customHeight="1" x14ac:dyDescent="0.2">
      <c r="A5" s="560"/>
      <c r="B5" s="529" t="s">
        <v>86</v>
      </c>
      <c r="C5" s="527" t="s">
        <v>397</v>
      </c>
      <c r="D5" s="527" t="s">
        <v>421</v>
      </c>
      <c r="E5" s="527" t="s">
        <v>79</v>
      </c>
      <c r="F5" s="590"/>
    </row>
    <row r="6" spans="1:9" s="7" customFormat="1" ht="18.75" customHeight="1" x14ac:dyDescent="0.2">
      <c r="A6" s="107" t="s">
        <v>180</v>
      </c>
      <c r="B6" s="482">
        <v>2030</v>
      </c>
      <c r="C6" s="483">
        <v>350</v>
      </c>
      <c r="D6" s="483">
        <v>1669</v>
      </c>
      <c r="E6" s="484">
        <v>352</v>
      </c>
      <c r="F6" s="308" t="s">
        <v>159</v>
      </c>
    </row>
    <row r="7" spans="1:9" s="4" customFormat="1" ht="18.75" customHeight="1" x14ac:dyDescent="0.2">
      <c r="A7" s="105" t="s">
        <v>109</v>
      </c>
      <c r="B7" s="485">
        <v>259</v>
      </c>
      <c r="C7" s="478">
        <v>40</v>
      </c>
      <c r="D7" s="486">
        <v>203</v>
      </c>
      <c r="E7" s="487">
        <v>40</v>
      </c>
      <c r="F7" s="262" t="s">
        <v>57</v>
      </c>
    </row>
    <row r="8" spans="1:9" s="4" customFormat="1" ht="18.75" customHeight="1" x14ac:dyDescent="0.2">
      <c r="A8" s="105" t="s">
        <v>239</v>
      </c>
      <c r="B8" s="485">
        <v>81</v>
      </c>
      <c r="C8" s="478">
        <v>15</v>
      </c>
      <c r="D8" s="486">
        <v>36</v>
      </c>
      <c r="E8" s="487">
        <v>15</v>
      </c>
      <c r="F8" s="108" t="s">
        <v>238</v>
      </c>
    </row>
    <row r="9" spans="1:9" s="4" customFormat="1" ht="18.75" customHeight="1" x14ac:dyDescent="0.2">
      <c r="A9" s="105" t="s">
        <v>31</v>
      </c>
      <c r="B9" s="485">
        <v>162</v>
      </c>
      <c r="C9" s="478">
        <v>28</v>
      </c>
      <c r="D9" s="486">
        <v>149</v>
      </c>
      <c r="E9" s="487">
        <v>28</v>
      </c>
      <c r="F9" s="262" t="s">
        <v>32</v>
      </c>
    </row>
    <row r="10" spans="1:9" s="4" customFormat="1" ht="18.75" customHeight="1" x14ac:dyDescent="0.2">
      <c r="A10" s="105" t="s">
        <v>59</v>
      </c>
      <c r="B10" s="485">
        <v>322</v>
      </c>
      <c r="C10" s="478">
        <v>53</v>
      </c>
      <c r="D10" s="486">
        <v>277</v>
      </c>
      <c r="E10" s="487">
        <v>53</v>
      </c>
      <c r="F10" s="262" t="s">
        <v>66</v>
      </c>
    </row>
    <row r="11" spans="1:9" s="4" customFormat="1" ht="18.75" customHeight="1" x14ac:dyDescent="0.2">
      <c r="A11" s="105" t="s">
        <v>80</v>
      </c>
      <c r="B11" s="485">
        <v>73</v>
      </c>
      <c r="C11" s="478">
        <v>14</v>
      </c>
      <c r="D11" s="486">
        <v>58</v>
      </c>
      <c r="E11" s="487">
        <v>14</v>
      </c>
      <c r="F11" s="262" t="s">
        <v>33</v>
      </c>
      <c r="I11" s="21"/>
    </row>
    <row r="12" spans="1:9" ht="18.75" customHeight="1" x14ac:dyDescent="0.2">
      <c r="A12" s="105" t="s">
        <v>88</v>
      </c>
      <c r="B12" s="485">
        <v>76</v>
      </c>
      <c r="C12" s="478">
        <v>12</v>
      </c>
      <c r="D12" s="486">
        <v>64</v>
      </c>
      <c r="E12" s="487">
        <v>12</v>
      </c>
      <c r="F12" s="262" t="s">
        <v>61</v>
      </c>
    </row>
    <row r="13" spans="1:9" ht="18.75" customHeight="1" x14ac:dyDescent="0.2">
      <c r="A13" s="105" t="s">
        <v>81</v>
      </c>
      <c r="B13" s="485">
        <v>343</v>
      </c>
      <c r="C13" s="478">
        <v>59</v>
      </c>
      <c r="D13" s="486">
        <v>271</v>
      </c>
      <c r="E13" s="487">
        <v>61</v>
      </c>
      <c r="F13" s="262" t="s">
        <v>62</v>
      </c>
    </row>
    <row r="14" spans="1:9" s="4" customFormat="1" ht="18.75" customHeight="1" x14ac:dyDescent="0.2">
      <c r="A14" s="105" t="s">
        <v>119</v>
      </c>
      <c r="B14" s="485">
        <v>63</v>
      </c>
      <c r="C14" s="478">
        <v>14</v>
      </c>
      <c r="D14" s="486">
        <v>38</v>
      </c>
      <c r="E14" s="487">
        <v>14</v>
      </c>
      <c r="F14" s="262" t="s">
        <v>118</v>
      </c>
    </row>
    <row r="15" spans="1:9" s="4" customFormat="1" ht="18.75" customHeight="1" x14ac:dyDescent="0.2">
      <c r="A15" s="105" t="s">
        <v>123</v>
      </c>
      <c r="B15" s="485">
        <v>49</v>
      </c>
      <c r="C15" s="478">
        <v>11</v>
      </c>
      <c r="D15" s="486">
        <v>43</v>
      </c>
      <c r="E15" s="487">
        <v>11</v>
      </c>
      <c r="F15" s="104" t="s">
        <v>126</v>
      </c>
    </row>
    <row r="16" spans="1:9" ht="18.75" customHeight="1" x14ac:dyDescent="0.2">
      <c r="A16" s="105" t="s">
        <v>34</v>
      </c>
      <c r="B16" s="485">
        <v>198</v>
      </c>
      <c r="C16" s="478">
        <v>36</v>
      </c>
      <c r="D16" s="486">
        <v>203</v>
      </c>
      <c r="E16" s="487">
        <v>36</v>
      </c>
      <c r="F16" s="262" t="s">
        <v>35</v>
      </c>
    </row>
    <row r="17" spans="1:9" ht="18.75" customHeight="1" x14ac:dyDescent="0.2">
      <c r="A17" s="189" t="s">
        <v>36</v>
      </c>
      <c r="B17" s="488">
        <v>404</v>
      </c>
      <c r="C17" s="480">
        <v>68</v>
      </c>
      <c r="D17" s="489">
        <v>327</v>
      </c>
      <c r="E17" s="490">
        <v>68</v>
      </c>
      <c r="F17" s="258" t="s">
        <v>37</v>
      </c>
    </row>
    <row r="18" spans="1:9" s="2" customFormat="1" ht="26.25" customHeight="1" x14ac:dyDescent="0.2">
      <c r="A18" s="595" t="s">
        <v>243</v>
      </c>
      <c r="B18" s="595"/>
      <c r="C18" s="595"/>
      <c r="D18" s="551" t="s">
        <v>252</v>
      </c>
      <c r="E18" s="594"/>
      <c r="F18" s="594"/>
    </row>
    <row r="19" spans="1:9" ht="17.25" customHeight="1" x14ac:dyDescent="0.55000000000000004">
      <c r="A19" s="557" t="s">
        <v>340</v>
      </c>
      <c r="B19" s="557"/>
      <c r="C19" s="50"/>
      <c r="D19" s="157"/>
      <c r="E19" s="551" t="s">
        <v>348</v>
      </c>
      <c r="F19" s="594"/>
    </row>
    <row r="20" spans="1:9" ht="18.75" customHeight="1" x14ac:dyDescent="0.2">
      <c r="D20" s="226"/>
      <c r="H20" s="589"/>
      <c r="I20" s="589"/>
    </row>
    <row r="21" spans="1:9" ht="18.75" customHeight="1" x14ac:dyDescent="0.2">
      <c r="A21" s="579"/>
      <c r="B21" s="579"/>
      <c r="C21" s="579"/>
      <c r="D21" s="579"/>
      <c r="E21" s="62"/>
      <c r="F21" s="62"/>
      <c r="H21" s="13"/>
    </row>
    <row r="22" spans="1:9" ht="18.75" customHeight="1" x14ac:dyDescent="0.2">
      <c r="A22" s="11"/>
      <c r="B22" s="11"/>
      <c r="C22" s="11"/>
      <c r="D22" s="11"/>
      <c r="E22" s="11"/>
      <c r="H22" s="589"/>
      <c r="I22" s="589"/>
    </row>
    <row r="23" spans="1:9" ht="18.75" customHeight="1" x14ac:dyDescent="0.2">
      <c r="A23" s="11"/>
      <c r="B23" s="11"/>
      <c r="C23" s="11"/>
      <c r="D23" s="15"/>
      <c r="E23" s="11"/>
    </row>
    <row r="24" spans="1:9" s="2" customFormat="1" ht="18.75" customHeight="1" x14ac:dyDescent="0.2">
      <c r="A24" s="11"/>
      <c r="B24" s="11"/>
      <c r="C24" s="11"/>
      <c r="D24" s="1"/>
      <c r="E24" s="1"/>
      <c r="F24" s="7"/>
    </row>
    <row r="25" spans="1:9" ht="24" customHeight="1" x14ac:dyDescent="0.2">
      <c r="A25" s="11"/>
      <c r="B25" s="11"/>
      <c r="C25" s="11"/>
      <c r="D25" s="11"/>
      <c r="E25" s="11"/>
      <c r="G25" s="72"/>
    </row>
    <row r="26" spans="1:9" ht="18.75" customHeight="1" x14ac:dyDescent="0.2">
      <c r="A26" s="11"/>
      <c r="B26" s="11"/>
      <c r="C26" s="11"/>
      <c r="D26" s="11"/>
      <c r="E26" s="11"/>
      <c r="G26"/>
    </row>
    <row r="27" spans="1:9" ht="15" customHeight="1" x14ac:dyDescent="0.2">
      <c r="A27" s="11"/>
      <c r="B27" s="11"/>
      <c r="C27" s="11"/>
      <c r="D27" s="11"/>
      <c r="E27" s="11"/>
      <c r="G27" s="61"/>
    </row>
    <row r="28" spans="1:9" ht="15" customHeight="1" x14ac:dyDescent="0.2">
      <c r="A28" s="11"/>
      <c r="B28" s="11"/>
      <c r="C28" s="11"/>
      <c r="D28" s="11"/>
      <c r="E28" s="11"/>
    </row>
    <row r="29" spans="1:9" ht="15" customHeight="1" x14ac:dyDescent="0.2">
      <c r="A29" s="11"/>
      <c r="B29" s="11"/>
      <c r="C29" s="11"/>
      <c r="D29" s="11"/>
      <c r="E29" s="11"/>
    </row>
    <row r="30" spans="1:9" ht="15" customHeight="1" x14ac:dyDescent="0.2">
      <c r="A30" s="11"/>
      <c r="B30" s="11"/>
      <c r="C30" s="11"/>
      <c r="D30" s="11"/>
      <c r="E30" s="11"/>
    </row>
    <row r="31" spans="1:9" ht="15" customHeight="1" x14ac:dyDescent="0.2">
      <c r="A31" s="11"/>
      <c r="B31" s="11"/>
      <c r="C31" s="11"/>
      <c r="D31" s="11"/>
      <c r="E31" s="11"/>
    </row>
    <row r="32" spans="1:9" ht="15" customHeight="1" x14ac:dyDescent="0.2">
      <c r="A32" s="11"/>
      <c r="B32" s="11"/>
      <c r="C32" s="11"/>
      <c r="D32" s="11"/>
      <c r="E32" s="11"/>
    </row>
    <row r="33" spans="1:5" ht="15" customHeight="1" x14ac:dyDescent="0.2">
      <c r="A33" s="11"/>
      <c r="B33" s="11"/>
      <c r="C33" s="11"/>
      <c r="D33" s="11"/>
      <c r="E33" s="11"/>
    </row>
    <row r="34" spans="1:5" ht="15" customHeight="1" x14ac:dyDescent="0.2">
      <c r="A34" s="11"/>
      <c r="B34" s="11"/>
      <c r="C34" s="11"/>
      <c r="D34" s="11"/>
      <c r="E34" s="11"/>
    </row>
    <row r="35" spans="1:5" ht="15" customHeight="1" x14ac:dyDescent="0.2">
      <c r="A35" s="11"/>
      <c r="B35" s="11"/>
      <c r="C35" s="11"/>
      <c r="D35" s="11"/>
      <c r="E35" s="11"/>
    </row>
    <row r="36" spans="1:5" ht="15" customHeight="1" x14ac:dyDescent="0.2">
      <c r="A36" s="11"/>
      <c r="B36" s="11"/>
      <c r="C36" s="11"/>
      <c r="D36" s="11"/>
      <c r="E36" s="11"/>
    </row>
    <row r="37" spans="1:5" ht="15" customHeight="1" x14ac:dyDescent="0.2">
      <c r="A37" s="11"/>
      <c r="B37" s="11"/>
      <c r="C37" s="11"/>
      <c r="D37" s="11"/>
      <c r="E37" s="11"/>
    </row>
    <row r="38" spans="1:5" ht="15" customHeight="1" x14ac:dyDescent="0.2">
      <c r="A38" s="11"/>
      <c r="B38" s="11"/>
      <c r="C38" s="11"/>
      <c r="D38" s="11"/>
      <c r="E38" s="11"/>
    </row>
    <row r="39" spans="1:5" ht="15" customHeight="1" x14ac:dyDescent="0.2">
      <c r="A39" s="11"/>
      <c r="B39" s="11"/>
      <c r="C39" s="11"/>
      <c r="D39" s="11"/>
      <c r="E39" s="11"/>
    </row>
    <row r="40" spans="1:5" ht="15" customHeight="1" x14ac:dyDescent="0.2">
      <c r="A40" s="11"/>
      <c r="B40" s="11"/>
      <c r="C40" s="11"/>
      <c r="D40" s="11"/>
      <c r="E40" s="11"/>
    </row>
    <row r="41" spans="1:5" ht="15" customHeight="1" x14ac:dyDescent="0.2">
      <c r="A41" s="11"/>
      <c r="B41" s="11"/>
      <c r="C41" s="11"/>
      <c r="D41" s="11"/>
      <c r="E41" s="11"/>
    </row>
    <row r="42" spans="1:5" ht="15" customHeight="1" x14ac:dyDescent="0.2">
      <c r="A42" s="11"/>
      <c r="B42" s="11"/>
      <c r="C42" s="11"/>
      <c r="D42" s="11"/>
      <c r="E42" s="11"/>
    </row>
    <row r="43" spans="1:5" ht="15" customHeight="1" x14ac:dyDescent="0.2">
      <c r="A43" s="11"/>
      <c r="B43" s="11"/>
      <c r="C43" s="11"/>
      <c r="D43" s="11"/>
      <c r="E43" s="11"/>
    </row>
    <row r="44" spans="1:5" ht="15" customHeight="1" x14ac:dyDescent="0.2">
      <c r="A44" s="11"/>
      <c r="B44" s="11"/>
      <c r="C44" s="11"/>
      <c r="D44" s="11"/>
      <c r="E44" s="11"/>
    </row>
    <row r="45" spans="1:5" ht="15" customHeight="1" x14ac:dyDescent="0.2">
      <c r="A45" s="11"/>
      <c r="B45" s="11"/>
      <c r="C45" s="11"/>
      <c r="D45" s="11"/>
      <c r="E45" s="11"/>
    </row>
    <row r="46" spans="1:5" ht="15" customHeight="1" x14ac:dyDescent="0.2">
      <c r="A46" s="11"/>
      <c r="B46" s="11"/>
      <c r="C46" s="11"/>
      <c r="D46" s="11"/>
      <c r="E46" s="11"/>
    </row>
    <row r="47" spans="1:5" ht="15" customHeight="1" x14ac:dyDescent="0.2">
      <c r="A47" s="11"/>
      <c r="B47" s="11"/>
      <c r="C47" s="11"/>
      <c r="D47" s="11"/>
      <c r="E47" s="11"/>
    </row>
    <row r="48" spans="1:5" ht="15" customHeight="1" x14ac:dyDescent="0.2">
      <c r="A48" s="11"/>
      <c r="B48" s="11"/>
      <c r="C48" s="11"/>
      <c r="D48" s="11"/>
      <c r="E48" s="11"/>
    </row>
    <row r="49" spans="1:5" ht="15" customHeight="1" x14ac:dyDescent="0.2">
      <c r="A49" s="11"/>
      <c r="B49" s="11"/>
      <c r="C49" s="11"/>
      <c r="D49" s="11"/>
      <c r="E49" s="11"/>
    </row>
    <row r="50" spans="1:5" ht="15" customHeight="1" x14ac:dyDescent="0.2">
      <c r="A50" s="11"/>
      <c r="B50" s="11"/>
      <c r="C50" s="11"/>
      <c r="D50" s="11"/>
      <c r="E50" s="11"/>
    </row>
    <row r="51" spans="1:5" ht="15" customHeight="1" x14ac:dyDescent="0.2">
      <c r="A51" s="11"/>
      <c r="B51" s="11"/>
      <c r="C51" s="11"/>
      <c r="D51" s="11"/>
      <c r="E51" s="11"/>
    </row>
    <row r="52" spans="1:5" ht="15" customHeight="1" x14ac:dyDescent="0.2">
      <c r="A52" s="11"/>
      <c r="B52" s="11"/>
      <c r="C52" s="11"/>
      <c r="D52" s="11"/>
      <c r="E52" s="11"/>
    </row>
    <row r="53" spans="1:5" ht="15" customHeight="1" x14ac:dyDescent="0.2">
      <c r="A53" s="11"/>
      <c r="B53" s="11"/>
      <c r="C53" s="11"/>
      <c r="D53" s="11"/>
      <c r="E53" s="11"/>
    </row>
    <row r="54" spans="1:5" ht="15" customHeight="1" x14ac:dyDescent="0.2">
      <c r="A54" s="11"/>
      <c r="B54" s="11"/>
      <c r="C54" s="11"/>
      <c r="D54" s="11"/>
      <c r="E54" s="11"/>
    </row>
    <row r="55" spans="1:5" ht="15" customHeight="1" x14ac:dyDescent="0.2">
      <c r="A55" s="11"/>
      <c r="B55" s="11"/>
      <c r="C55" s="11"/>
      <c r="D55" s="11"/>
      <c r="E55" s="11"/>
    </row>
    <row r="56" spans="1:5" ht="15" customHeight="1" x14ac:dyDescent="0.2">
      <c r="A56" s="11"/>
      <c r="B56" s="11"/>
      <c r="C56" s="11"/>
      <c r="D56" s="11"/>
      <c r="E56" s="11"/>
    </row>
    <row r="57" spans="1:5" ht="15" customHeight="1" x14ac:dyDescent="0.2">
      <c r="A57" s="11"/>
      <c r="B57" s="11"/>
      <c r="C57" s="11"/>
      <c r="D57" s="11"/>
      <c r="E57" s="11"/>
    </row>
    <row r="58" spans="1:5" ht="15" customHeight="1" x14ac:dyDescent="0.2">
      <c r="A58" s="11"/>
      <c r="B58" s="11"/>
      <c r="C58" s="11"/>
      <c r="D58" s="11"/>
      <c r="E58" s="11"/>
    </row>
    <row r="59" spans="1:5" ht="15" customHeight="1" x14ac:dyDescent="0.2">
      <c r="A59" s="11"/>
      <c r="B59" s="11"/>
      <c r="C59" s="11"/>
      <c r="D59" s="11"/>
      <c r="E59" s="11"/>
    </row>
    <row r="60" spans="1:5" ht="15" customHeight="1" x14ac:dyDescent="0.2">
      <c r="A60" s="11"/>
      <c r="B60" s="11"/>
      <c r="C60" s="11"/>
      <c r="D60" s="11"/>
      <c r="E60" s="11"/>
    </row>
    <row r="61" spans="1:5" ht="15" customHeight="1" x14ac:dyDescent="0.2">
      <c r="A61" s="11"/>
      <c r="B61" s="11"/>
      <c r="C61" s="11"/>
      <c r="D61" s="11"/>
      <c r="E61" s="11"/>
    </row>
    <row r="62" spans="1:5" ht="15" customHeight="1" x14ac:dyDescent="0.2">
      <c r="A62" s="11"/>
      <c r="B62" s="11"/>
      <c r="C62" s="11"/>
      <c r="D62" s="11"/>
      <c r="E62" s="11"/>
    </row>
    <row r="63" spans="1:5" ht="15" customHeight="1" x14ac:dyDescent="0.2">
      <c r="A63" s="11"/>
      <c r="B63" s="11"/>
      <c r="C63" s="11"/>
      <c r="D63" s="11"/>
      <c r="E63" s="11"/>
    </row>
    <row r="64" spans="1:5" ht="15" customHeight="1" x14ac:dyDescent="0.2">
      <c r="A64" s="11"/>
      <c r="B64" s="11"/>
      <c r="C64" s="11"/>
      <c r="D64" s="11"/>
      <c r="E64" s="11"/>
    </row>
    <row r="65" spans="1:5" ht="15" customHeight="1" x14ac:dyDescent="0.2">
      <c r="A65" s="11"/>
      <c r="B65" s="11"/>
      <c r="C65" s="11"/>
      <c r="D65" s="11"/>
      <c r="E65" s="11"/>
    </row>
    <row r="66" spans="1:5" ht="15" customHeight="1" x14ac:dyDescent="0.2">
      <c r="A66" s="11"/>
      <c r="B66" s="11"/>
      <c r="C66" s="11"/>
      <c r="D66" s="11"/>
      <c r="E66" s="11"/>
    </row>
    <row r="67" spans="1:5" ht="15" customHeight="1" x14ac:dyDescent="0.2">
      <c r="A67" s="11"/>
      <c r="B67" s="11"/>
      <c r="C67" s="11"/>
      <c r="D67" s="11"/>
      <c r="E67" s="11"/>
    </row>
    <row r="68" spans="1:5" ht="15" customHeight="1" x14ac:dyDescent="0.2">
      <c r="A68" s="11"/>
      <c r="B68" s="11"/>
      <c r="C68" s="11"/>
      <c r="D68" s="11"/>
      <c r="E68" s="11"/>
    </row>
    <row r="69" spans="1:5" ht="15" customHeight="1" x14ac:dyDescent="0.2">
      <c r="A69" s="11"/>
      <c r="B69" s="11"/>
      <c r="C69" s="11"/>
      <c r="D69" s="11"/>
      <c r="E69" s="11"/>
    </row>
    <row r="70" spans="1:5" ht="15" customHeight="1" x14ac:dyDescent="0.2">
      <c r="A70" s="11"/>
      <c r="B70" s="11"/>
      <c r="C70" s="11"/>
      <c r="D70" s="11"/>
      <c r="E70" s="11"/>
    </row>
    <row r="71" spans="1:5" ht="15" customHeight="1" x14ac:dyDescent="0.2">
      <c r="A71" s="11"/>
      <c r="B71" s="11"/>
      <c r="C71" s="11"/>
      <c r="D71" s="11"/>
      <c r="E71" s="11"/>
    </row>
    <row r="72" spans="1:5" ht="15" customHeight="1" x14ac:dyDescent="0.2">
      <c r="A72" s="11"/>
      <c r="B72" s="11"/>
      <c r="C72" s="11"/>
      <c r="D72" s="11"/>
      <c r="E72" s="11"/>
    </row>
    <row r="73" spans="1:5" ht="15" customHeight="1" x14ac:dyDescent="0.2">
      <c r="A73" s="11"/>
      <c r="B73" s="11"/>
      <c r="C73" s="11"/>
      <c r="D73" s="11"/>
      <c r="E73" s="11"/>
    </row>
    <row r="74" spans="1:5" ht="15" customHeight="1" x14ac:dyDescent="0.2">
      <c r="A74" s="11"/>
      <c r="B74" s="11"/>
      <c r="C74" s="11"/>
      <c r="D74" s="11"/>
      <c r="E74" s="11"/>
    </row>
  </sheetData>
  <mergeCells count="11">
    <mergeCell ref="A1:F1"/>
    <mergeCell ref="H20:I20"/>
    <mergeCell ref="H22:I22"/>
    <mergeCell ref="A2:F2"/>
    <mergeCell ref="A21:D21"/>
    <mergeCell ref="A4:A5"/>
    <mergeCell ref="F4:F5"/>
    <mergeCell ref="D18:F18"/>
    <mergeCell ref="E19:F19"/>
    <mergeCell ref="A19:B19"/>
    <mergeCell ref="A18:C18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53" orientation="landscape" useFirstPageNumber="1" r:id="rId1"/>
  <headerFooter alignWithMargins="0">
    <oddHeader>&amp;L&amp;8PCBS:Transportaion and Communication Statistics, 2024&amp;R&amp;"Simplified Arabic,Regular"&amp;1&amp;K00+000م &amp;"-,Regular"&amp;8&amp;K000000PCBS:  احصاءات النقل والاتصالات، 2024</oddHeader>
    <oddFooter>&amp;C48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F67"/>
  <sheetViews>
    <sheetView view="pageBreakPreview" zoomScaleNormal="100" zoomScaleSheetLayoutView="100" workbookViewId="0">
      <selection activeCell="I18" sqref="I18"/>
    </sheetView>
  </sheetViews>
  <sheetFormatPr defaultColWidth="9.140625" defaultRowHeight="15" customHeight="1" x14ac:dyDescent="0.2"/>
  <cols>
    <col min="1" max="1" width="21.7109375" style="1" customWidth="1"/>
    <col min="2" max="2" width="22" style="1" customWidth="1"/>
    <col min="3" max="5" width="23.7109375" style="1" customWidth="1"/>
    <col min="6" max="6" width="25.7109375" style="7" customWidth="1"/>
    <col min="7" max="16384" width="9.140625" style="1"/>
  </cols>
  <sheetData>
    <row r="1" spans="1:6" ht="18.75" customHeight="1" x14ac:dyDescent="0.2">
      <c r="A1" s="596" t="s">
        <v>349</v>
      </c>
      <c r="B1" s="596"/>
      <c r="C1" s="596"/>
      <c r="D1" s="596"/>
      <c r="E1" s="596"/>
      <c r="F1" s="596"/>
    </row>
    <row r="2" spans="1:6" ht="18.75" customHeight="1" x14ac:dyDescent="0.2">
      <c r="A2" s="541" t="s">
        <v>350</v>
      </c>
      <c r="B2" s="541"/>
      <c r="C2" s="541"/>
      <c r="D2" s="541"/>
      <c r="E2" s="541"/>
      <c r="F2" s="541"/>
    </row>
    <row r="3" spans="1:6" s="64" customFormat="1" ht="6" customHeight="1" x14ac:dyDescent="0.2">
      <c r="A3" s="67"/>
      <c r="B3" s="67"/>
      <c r="C3" s="76"/>
      <c r="D3" s="76"/>
      <c r="E3" s="76"/>
      <c r="F3" s="76"/>
    </row>
    <row r="4" spans="1:6" ht="20.25" customHeight="1" x14ac:dyDescent="0.2">
      <c r="A4" s="558" t="s">
        <v>217</v>
      </c>
      <c r="B4" s="139" t="s">
        <v>285</v>
      </c>
      <c r="C4" s="139" t="s">
        <v>227</v>
      </c>
      <c r="D4" s="138" t="s">
        <v>128</v>
      </c>
      <c r="E4" s="138" t="s">
        <v>129</v>
      </c>
      <c r="F4" s="575" t="s">
        <v>298</v>
      </c>
    </row>
    <row r="5" spans="1:6" ht="26.25" customHeight="1" x14ac:dyDescent="0.2">
      <c r="A5" s="560"/>
      <c r="B5" s="428" t="s">
        <v>15</v>
      </c>
      <c r="C5" s="427" t="s">
        <v>194</v>
      </c>
      <c r="D5" s="427" t="s">
        <v>195</v>
      </c>
      <c r="E5" s="427" t="s">
        <v>196</v>
      </c>
      <c r="F5" s="580"/>
    </row>
    <row r="6" spans="1:6" ht="18.75" customHeight="1" x14ac:dyDescent="0.2">
      <c r="A6" s="389" t="s">
        <v>82</v>
      </c>
      <c r="B6" s="451">
        <f t="shared" ref="B6:D6" si="0">SUM(B7:B17)</f>
        <v>2492</v>
      </c>
      <c r="C6" s="59">
        <f t="shared" si="0"/>
        <v>710</v>
      </c>
      <c r="D6" s="59">
        <f t="shared" si="0"/>
        <v>942</v>
      </c>
      <c r="E6" s="450">
        <f>SUM(E7:E17)</f>
        <v>840</v>
      </c>
      <c r="F6" s="388" t="s">
        <v>50</v>
      </c>
    </row>
    <row r="7" spans="1:6" ht="18.75" customHeight="1" x14ac:dyDescent="0.2">
      <c r="A7" s="189" t="s">
        <v>109</v>
      </c>
      <c r="B7" s="154">
        <f>SUM(C7:E7)</f>
        <v>306</v>
      </c>
      <c r="C7" s="79">
        <v>83</v>
      </c>
      <c r="D7" s="79">
        <v>67</v>
      </c>
      <c r="E7" s="89">
        <v>156</v>
      </c>
      <c r="F7" s="262" t="s">
        <v>108</v>
      </c>
    </row>
    <row r="8" spans="1:6" ht="24" customHeight="1" x14ac:dyDescent="0.2">
      <c r="A8" s="189" t="s">
        <v>239</v>
      </c>
      <c r="B8" s="154">
        <f t="shared" ref="B8:B17" si="1">SUM(C8:E8)</f>
        <v>27</v>
      </c>
      <c r="C8" s="79">
        <v>5</v>
      </c>
      <c r="D8" s="79">
        <v>15</v>
      </c>
      <c r="E8" s="89">
        <v>7</v>
      </c>
      <c r="F8" s="104" t="s">
        <v>238</v>
      </c>
    </row>
    <row r="9" spans="1:6" ht="18.75" customHeight="1" x14ac:dyDescent="0.2">
      <c r="A9" s="189" t="s">
        <v>31</v>
      </c>
      <c r="B9" s="154">
        <f t="shared" si="1"/>
        <v>126</v>
      </c>
      <c r="C9" s="79">
        <v>43</v>
      </c>
      <c r="D9" s="79">
        <v>39</v>
      </c>
      <c r="E9" s="89">
        <v>44</v>
      </c>
      <c r="F9" s="104" t="s">
        <v>32</v>
      </c>
    </row>
    <row r="10" spans="1:6" ht="18.75" customHeight="1" x14ac:dyDescent="0.2">
      <c r="A10" s="96" t="s">
        <v>110</v>
      </c>
      <c r="B10" s="59">
        <f t="shared" si="1"/>
        <v>607</v>
      </c>
      <c r="C10" s="79">
        <v>174</v>
      </c>
      <c r="D10" s="79">
        <v>310</v>
      </c>
      <c r="E10" s="89">
        <v>123</v>
      </c>
      <c r="F10" s="104" t="s">
        <v>60</v>
      </c>
    </row>
    <row r="11" spans="1:6" ht="18.75" customHeight="1" x14ac:dyDescent="0.2">
      <c r="A11" s="96" t="s">
        <v>80</v>
      </c>
      <c r="B11" s="59">
        <f t="shared" si="1"/>
        <v>143</v>
      </c>
      <c r="C11" s="79">
        <v>36</v>
      </c>
      <c r="D11" s="79">
        <v>90</v>
      </c>
      <c r="E11" s="89">
        <v>17</v>
      </c>
      <c r="F11" s="104" t="s">
        <v>33</v>
      </c>
    </row>
    <row r="12" spans="1:6" ht="18.75" customHeight="1" x14ac:dyDescent="0.2">
      <c r="A12" s="96" t="s">
        <v>88</v>
      </c>
      <c r="B12" s="59">
        <f t="shared" si="1"/>
        <v>41</v>
      </c>
      <c r="C12" s="79">
        <v>6</v>
      </c>
      <c r="D12" s="79">
        <v>9</v>
      </c>
      <c r="E12" s="89">
        <v>26</v>
      </c>
      <c r="F12" s="104" t="s">
        <v>61</v>
      </c>
    </row>
    <row r="13" spans="1:6" ht="18.75" customHeight="1" x14ac:dyDescent="0.2">
      <c r="A13" s="96" t="s">
        <v>81</v>
      </c>
      <c r="B13" s="59">
        <f t="shared" si="1"/>
        <v>546</v>
      </c>
      <c r="C13" s="79">
        <v>140</v>
      </c>
      <c r="D13" s="79">
        <v>154</v>
      </c>
      <c r="E13" s="89">
        <v>252</v>
      </c>
      <c r="F13" s="334" t="s">
        <v>62</v>
      </c>
    </row>
    <row r="14" spans="1:6" ht="18.75" customHeight="1" x14ac:dyDescent="0.2">
      <c r="A14" s="96" t="s">
        <v>119</v>
      </c>
      <c r="B14" s="59">
        <f>SUM(C14:E14)</f>
        <v>33</v>
      </c>
      <c r="C14" s="79">
        <v>3</v>
      </c>
      <c r="D14" s="79">
        <v>17</v>
      </c>
      <c r="E14" s="89">
        <v>13</v>
      </c>
      <c r="F14" s="104" t="s">
        <v>118</v>
      </c>
    </row>
    <row r="15" spans="1:6" ht="18.75" customHeight="1" x14ac:dyDescent="0.2">
      <c r="A15" s="96" t="s">
        <v>274</v>
      </c>
      <c r="B15" s="59">
        <v>54</v>
      </c>
      <c r="C15" s="79">
        <v>21</v>
      </c>
      <c r="D15" s="79">
        <v>15</v>
      </c>
      <c r="E15" s="89">
        <v>18</v>
      </c>
      <c r="F15" s="334" t="s">
        <v>268</v>
      </c>
    </row>
    <row r="16" spans="1:6" ht="18.75" customHeight="1" x14ac:dyDescent="0.2">
      <c r="A16" s="96" t="s">
        <v>34</v>
      </c>
      <c r="B16" s="59">
        <f>SUM(C16:E16)</f>
        <v>228</v>
      </c>
      <c r="C16" s="79">
        <v>61</v>
      </c>
      <c r="D16" s="79">
        <v>97</v>
      </c>
      <c r="E16" s="89">
        <v>70</v>
      </c>
      <c r="F16" s="334" t="s">
        <v>284</v>
      </c>
    </row>
    <row r="17" spans="1:6" ht="18.75" customHeight="1" x14ac:dyDescent="0.2">
      <c r="A17" s="111" t="s">
        <v>36</v>
      </c>
      <c r="B17" s="278">
        <f t="shared" si="1"/>
        <v>381</v>
      </c>
      <c r="C17" s="92">
        <v>138</v>
      </c>
      <c r="D17" s="92">
        <v>129</v>
      </c>
      <c r="E17" s="163">
        <v>114</v>
      </c>
      <c r="F17" s="229" t="s">
        <v>37</v>
      </c>
    </row>
    <row r="18" spans="1:6" s="372" customFormat="1" ht="27" customHeight="1" x14ac:dyDescent="0.2">
      <c r="A18" s="598" t="s">
        <v>419</v>
      </c>
      <c r="B18" s="598"/>
      <c r="C18" s="598"/>
      <c r="D18" s="597" t="s">
        <v>222</v>
      </c>
      <c r="E18" s="597"/>
      <c r="F18" s="597"/>
    </row>
    <row r="19" spans="1:6" s="8" customFormat="1" ht="18.75" customHeight="1" x14ac:dyDescent="0.2">
      <c r="A19" s="331" t="s">
        <v>340</v>
      </c>
      <c r="B19" s="331"/>
      <c r="C19" s="80"/>
      <c r="D19" s="293"/>
      <c r="E19" s="551" t="s">
        <v>348</v>
      </c>
      <c r="F19" s="551"/>
    </row>
    <row r="20" spans="1:6" ht="15" customHeight="1" x14ac:dyDescent="0.2">
      <c r="A20" s="11"/>
      <c r="B20" s="11"/>
      <c r="C20" s="30"/>
      <c r="E20" s="11"/>
      <c r="F20" s="14"/>
    </row>
    <row r="21" spans="1:6" ht="15" customHeight="1" x14ac:dyDescent="0.2">
      <c r="A21" s="11"/>
      <c r="B21" s="11"/>
      <c r="C21" s="30"/>
      <c r="E21" s="11"/>
      <c r="F21" s="14"/>
    </row>
    <row r="22" spans="1:6" ht="15" customHeight="1" x14ac:dyDescent="0.2">
      <c r="A22" s="11"/>
      <c r="B22" s="11"/>
      <c r="C22" s="30"/>
      <c r="E22" s="11"/>
    </row>
    <row r="23" spans="1:6" ht="15" customHeight="1" x14ac:dyDescent="0.2">
      <c r="A23" s="11"/>
      <c r="B23" s="11"/>
      <c r="C23" s="30"/>
      <c r="E23" s="11"/>
      <c r="F23" s="14"/>
    </row>
    <row r="24" spans="1:6" ht="15" customHeight="1" x14ac:dyDescent="0.2">
      <c r="A24" s="11"/>
      <c r="B24" s="11"/>
      <c r="C24" s="33"/>
      <c r="E24" s="11"/>
      <c r="F24" s="14"/>
    </row>
    <row r="25" spans="1:6" ht="15" customHeight="1" x14ac:dyDescent="0.2">
      <c r="A25" s="11"/>
      <c r="B25" s="11"/>
      <c r="C25" s="30"/>
      <c r="E25" s="11"/>
      <c r="F25" s="14"/>
    </row>
    <row r="26" spans="1:6" ht="15" customHeight="1" x14ac:dyDescent="0.2">
      <c r="A26" s="11"/>
      <c r="B26" s="11"/>
      <c r="C26" s="30"/>
      <c r="E26" s="11"/>
      <c r="F26" s="14"/>
    </row>
    <row r="27" spans="1:6" ht="15" customHeight="1" x14ac:dyDescent="0.2">
      <c r="A27" s="11"/>
      <c r="B27" s="11"/>
      <c r="C27" s="34"/>
      <c r="E27" s="11"/>
      <c r="F27" s="14"/>
    </row>
    <row r="28" spans="1:6" ht="15" customHeight="1" x14ac:dyDescent="0.2">
      <c r="A28" s="11"/>
      <c r="B28" s="11"/>
      <c r="C28" s="11"/>
      <c r="D28" s="11"/>
      <c r="E28" s="11"/>
      <c r="F28" s="14"/>
    </row>
    <row r="29" spans="1:6" ht="15" customHeight="1" x14ac:dyDescent="0.2">
      <c r="A29" s="11"/>
      <c r="B29" s="11"/>
      <c r="C29" s="11"/>
      <c r="D29" s="11"/>
      <c r="E29" s="11"/>
      <c r="F29" s="14"/>
    </row>
    <row r="30" spans="1:6" ht="15" customHeight="1" x14ac:dyDescent="0.2">
      <c r="A30" s="11"/>
      <c r="B30" s="11"/>
      <c r="C30" s="11"/>
      <c r="D30" s="11"/>
      <c r="E30" s="11"/>
      <c r="F30" s="14"/>
    </row>
    <row r="31" spans="1:6" ht="15" customHeight="1" x14ac:dyDescent="0.2">
      <c r="A31" s="11"/>
      <c r="B31" s="11"/>
      <c r="C31" s="11"/>
      <c r="D31" s="11"/>
      <c r="E31" s="11"/>
      <c r="F31" s="14"/>
    </row>
    <row r="32" spans="1:6" ht="15" customHeight="1" x14ac:dyDescent="0.2">
      <c r="A32" s="11"/>
      <c r="B32" s="11"/>
      <c r="C32" s="11"/>
      <c r="D32" s="11"/>
      <c r="E32" s="11"/>
      <c r="F32" s="14"/>
    </row>
    <row r="33" spans="1:6" ht="15" customHeight="1" x14ac:dyDescent="0.2">
      <c r="A33" s="11"/>
      <c r="B33" s="11"/>
      <c r="C33" s="11"/>
      <c r="D33" s="11"/>
      <c r="E33" s="11"/>
      <c r="F33" s="14"/>
    </row>
    <row r="34" spans="1:6" ht="15" customHeight="1" x14ac:dyDescent="0.2">
      <c r="A34" s="11"/>
      <c r="B34" s="11"/>
      <c r="C34" s="11"/>
      <c r="D34" s="11"/>
      <c r="E34" s="11"/>
      <c r="F34" s="14"/>
    </row>
    <row r="35" spans="1:6" ht="15" customHeight="1" x14ac:dyDescent="0.2">
      <c r="A35" s="11"/>
      <c r="B35" s="11"/>
      <c r="C35" s="11"/>
      <c r="D35" s="11"/>
      <c r="E35" s="11"/>
      <c r="F35" s="14"/>
    </row>
    <row r="36" spans="1:6" ht="15" customHeight="1" x14ac:dyDescent="0.2">
      <c r="A36" s="11"/>
      <c r="B36" s="11"/>
      <c r="C36" s="11"/>
      <c r="D36" s="11"/>
      <c r="E36" s="11"/>
      <c r="F36" s="14"/>
    </row>
    <row r="37" spans="1:6" ht="15" customHeight="1" x14ac:dyDescent="0.2">
      <c r="A37" s="11"/>
      <c r="B37" s="11"/>
      <c r="C37" s="11"/>
      <c r="D37" s="11"/>
      <c r="E37" s="11"/>
      <c r="F37" s="14"/>
    </row>
    <row r="38" spans="1:6" ht="15" customHeight="1" x14ac:dyDescent="0.2">
      <c r="A38" s="11"/>
      <c r="B38" s="11"/>
      <c r="C38" s="11"/>
      <c r="D38" s="11"/>
      <c r="E38" s="11"/>
      <c r="F38" s="14"/>
    </row>
    <row r="39" spans="1:6" ht="15" customHeight="1" x14ac:dyDescent="0.2">
      <c r="A39" s="11"/>
      <c r="B39" s="11"/>
      <c r="C39" s="11"/>
      <c r="D39" s="11"/>
      <c r="E39" s="11"/>
      <c r="F39" s="14"/>
    </row>
    <row r="40" spans="1:6" ht="15" customHeight="1" x14ac:dyDescent="0.2">
      <c r="A40" s="11"/>
      <c r="B40" s="11"/>
      <c r="C40" s="11"/>
      <c r="D40" s="11"/>
      <c r="E40" s="11"/>
      <c r="F40" s="14"/>
    </row>
    <row r="41" spans="1:6" ht="15" customHeight="1" x14ac:dyDescent="0.2">
      <c r="A41" s="11"/>
      <c r="B41" s="11"/>
      <c r="C41" s="11"/>
      <c r="D41" s="11"/>
      <c r="E41" s="11"/>
      <c r="F41" s="14"/>
    </row>
    <row r="42" spans="1:6" ht="15" customHeight="1" x14ac:dyDescent="0.2">
      <c r="A42" s="11"/>
      <c r="B42" s="11"/>
      <c r="C42" s="11"/>
      <c r="D42" s="11"/>
      <c r="E42" s="11"/>
      <c r="F42" s="14"/>
    </row>
    <row r="43" spans="1:6" ht="15" customHeight="1" x14ac:dyDescent="0.2">
      <c r="A43" s="11"/>
      <c r="B43" s="11"/>
      <c r="C43" s="11"/>
      <c r="D43" s="11"/>
      <c r="E43" s="11"/>
      <c r="F43" s="14"/>
    </row>
    <row r="44" spans="1:6" ht="15" customHeight="1" x14ac:dyDescent="0.2">
      <c r="A44" s="11"/>
      <c r="B44" s="11"/>
      <c r="C44" s="11"/>
      <c r="D44" s="11"/>
      <c r="E44" s="11"/>
      <c r="F44" s="14"/>
    </row>
    <row r="45" spans="1:6" ht="15" customHeight="1" x14ac:dyDescent="0.2">
      <c r="A45" s="11"/>
      <c r="B45" s="11"/>
      <c r="C45" s="11"/>
      <c r="D45" s="11"/>
      <c r="E45" s="11"/>
      <c r="F45" s="14"/>
    </row>
    <row r="46" spans="1:6" ht="15" customHeight="1" x14ac:dyDescent="0.2">
      <c r="A46" s="11"/>
      <c r="B46" s="11"/>
      <c r="C46" s="11"/>
      <c r="D46" s="11"/>
      <c r="E46" s="11"/>
      <c r="F46" s="14"/>
    </row>
    <row r="47" spans="1:6" ht="15" customHeight="1" x14ac:dyDescent="0.2">
      <c r="A47" s="11"/>
      <c r="B47" s="11"/>
      <c r="C47" s="11"/>
      <c r="D47" s="11"/>
      <c r="E47" s="11"/>
      <c r="F47" s="14"/>
    </row>
    <row r="48" spans="1:6" ht="15" customHeight="1" x14ac:dyDescent="0.2">
      <c r="A48" s="11"/>
      <c r="B48" s="11"/>
      <c r="C48" s="11"/>
      <c r="D48" s="11"/>
      <c r="E48" s="11"/>
      <c r="F48" s="14"/>
    </row>
    <row r="49" spans="1:6" ht="15" customHeight="1" x14ac:dyDescent="0.2">
      <c r="A49" s="11"/>
      <c r="B49" s="11"/>
      <c r="C49" s="11"/>
      <c r="D49" s="11"/>
      <c r="E49" s="11"/>
      <c r="F49" s="14"/>
    </row>
    <row r="50" spans="1:6" ht="15" customHeight="1" x14ac:dyDescent="0.2">
      <c r="A50" s="11"/>
      <c r="B50" s="11"/>
      <c r="C50" s="11"/>
      <c r="D50" s="11"/>
      <c r="E50" s="11"/>
      <c r="F50" s="14"/>
    </row>
    <row r="51" spans="1:6" ht="15" customHeight="1" x14ac:dyDescent="0.2">
      <c r="A51" s="11"/>
      <c r="B51" s="11"/>
      <c r="C51" s="11"/>
      <c r="D51" s="11"/>
      <c r="E51" s="11"/>
      <c r="F51" s="14"/>
    </row>
    <row r="52" spans="1:6" ht="15" customHeight="1" x14ac:dyDescent="0.2">
      <c r="A52" s="11"/>
      <c r="B52" s="11"/>
      <c r="C52" s="11"/>
      <c r="D52" s="11"/>
      <c r="E52" s="11"/>
      <c r="F52" s="14"/>
    </row>
    <row r="53" spans="1:6" ht="15" customHeight="1" x14ac:dyDescent="0.2">
      <c r="A53" s="11"/>
      <c r="B53" s="11"/>
      <c r="C53" s="11"/>
      <c r="D53" s="11"/>
      <c r="E53" s="11"/>
      <c r="F53" s="14"/>
    </row>
    <row r="54" spans="1:6" ht="15" customHeight="1" x14ac:dyDescent="0.2">
      <c r="A54" s="11"/>
      <c r="B54" s="11"/>
      <c r="C54" s="11"/>
      <c r="D54" s="11"/>
      <c r="E54" s="11"/>
      <c r="F54" s="14"/>
    </row>
    <row r="55" spans="1:6" ht="15" customHeight="1" x14ac:dyDescent="0.2">
      <c r="A55" s="11"/>
      <c r="B55" s="11"/>
      <c r="C55" s="11"/>
      <c r="D55" s="11"/>
      <c r="E55" s="11"/>
      <c r="F55" s="14"/>
    </row>
    <row r="56" spans="1:6" ht="15" customHeight="1" x14ac:dyDescent="0.2">
      <c r="A56" s="11"/>
      <c r="B56" s="11"/>
      <c r="C56" s="11"/>
      <c r="D56" s="11"/>
      <c r="E56" s="11"/>
      <c r="F56" s="14"/>
    </row>
    <row r="57" spans="1:6" ht="15" customHeight="1" x14ac:dyDescent="0.2">
      <c r="A57" s="11"/>
      <c r="B57" s="11"/>
      <c r="C57" s="11"/>
      <c r="D57" s="11"/>
      <c r="E57" s="11"/>
      <c r="F57" s="14"/>
    </row>
    <row r="58" spans="1:6" ht="15" customHeight="1" x14ac:dyDescent="0.2">
      <c r="A58" s="11"/>
      <c r="B58" s="11"/>
      <c r="C58" s="11"/>
      <c r="D58" s="11"/>
      <c r="E58" s="11"/>
      <c r="F58" s="14"/>
    </row>
    <row r="59" spans="1:6" ht="15" customHeight="1" x14ac:dyDescent="0.2">
      <c r="A59" s="11"/>
      <c r="B59" s="11"/>
      <c r="C59" s="11"/>
      <c r="D59" s="11"/>
      <c r="E59" s="11"/>
      <c r="F59" s="14"/>
    </row>
    <row r="60" spans="1:6" ht="15" customHeight="1" x14ac:dyDescent="0.2">
      <c r="A60" s="11"/>
      <c r="B60" s="11"/>
      <c r="C60" s="11"/>
      <c r="D60" s="11"/>
      <c r="E60" s="11"/>
      <c r="F60" s="14"/>
    </row>
    <row r="61" spans="1:6" ht="15" customHeight="1" x14ac:dyDescent="0.2">
      <c r="A61" s="11"/>
      <c r="B61" s="11"/>
      <c r="C61" s="11"/>
      <c r="D61" s="11"/>
      <c r="E61" s="11"/>
      <c r="F61" s="14"/>
    </row>
    <row r="62" spans="1:6" ht="15" customHeight="1" x14ac:dyDescent="0.2">
      <c r="A62" s="11"/>
      <c r="B62" s="11"/>
      <c r="C62" s="11"/>
      <c r="D62" s="11"/>
      <c r="E62" s="11"/>
      <c r="F62" s="14"/>
    </row>
    <row r="63" spans="1:6" ht="15" customHeight="1" x14ac:dyDescent="0.2">
      <c r="A63" s="11"/>
      <c r="B63" s="11"/>
      <c r="C63" s="11"/>
      <c r="D63" s="11"/>
      <c r="E63" s="11"/>
      <c r="F63" s="14"/>
    </row>
    <row r="64" spans="1:6" ht="15" customHeight="1" x14ac:dyDescent="0.2">
      <c r="A64" s="11"/>
      <c r="B64" s="11"/>
      <c r="C64" s="11"/>
      <c r="D64" s="11"/>
      <c r="E64" s="11"/>
      <c r="F64" s="14"/>
    </row>
    <row r="65" spans="1:6" ht="15" customHeight="1" x14ac:dyDescent="0.2">
      <c r="A65" s="11"/>
      <c r="B65" s="11"/>
      <c r="C65" s="11"/>
      <c r="D65" s="11"/>
      <c r="E65" s="11"/>
      <c r="F65" s="14"/>
    </row>
    <row r="66" spans="1:6" ht="15" customHeight="1" x14ac:dyDescent="0.2">
      <c r="A66" s="11"/>
      <c r="B66" s="11"/>
      <c r="C66" s="11"/>
      <c r="D66" s="11"/>
      <c r="E66" s="11"/>
      <c r="F66" s="14"/>
    </row>
    <row r="67" spans="1:6" ht="15" customHeight="1" x14ac:dyDescent="0.2">
      <c r="A67" s="11"/>
      <c r="B67" s="11"/>
      <c r="C67" s="11"/>
      <c r="D67" s="11"/>
      <c r="E67" s="11"/>
      <c r="F67" s="14"/>
    </row>
  </sheetData>
  <mergeCells count="7">
    <mergeCell ref="A1:F1"/>
    <mergeCell ref="A2:F2"/>
    <mergeCell ref="A4:A5"/>
    <mergeCell ref="F4:F5"/>
    <mergeCell ref="E19:F19"/>
    <mergeCell ref="D18:F18"/>
    <mergeCell ref="A18:C18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53" orientation="landscape" useFirstPageNumber="1" r:id="rId1"/>
  <headerFooter alignWithMargins="0">
    <oddHeader>&amp;L&amp;8PCBS:Transportaion and Communication Statistics, 2024&amp;R&amp;"Simplified Arabic,Regular"&amp;1&amp;K00+000م &amp;"-,Regular"&amp;8&amp;K000000PCBS:  احصاءات النقل والاتصالات، 2024</oddHeader>
    <oddFooter>&amp;C49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G27"/>
  <sheetViews>
    <sheetView view="pageBreakPreview" zoomScaleNormal="100" zoomScaleSheetLayoutView="100" workbookViewId="0">
      <selection activeCell="I11" sqref="I11"/>
    </sheetView>
  </sheetViews>
  <sheetFormatPr defaultColWidth="10" defaultRowHeight="12.75" x14ac:dyDescent="0.2"/>
  <cols>
    <col min="1" max="1" width="26.28515625" style="1" customWidth="1"/>
    <col min="2" max="2" width="27.85546875" style="5" customWidth="1"/>
    <col min="3" max="4" width="27.85546875" style="9" customWidth="1"/>
    <col min="5" max="5" width="29.28515625" style="1" customWidth="1"/>
    <col min="6" max="16384" width="10" style="9"/>
  </cols>
  <sheetData>
    <row r="1" spans="1:5" ht="21" customHeight="1" x14ac:dyDescent="0.2">
      <c r="A1" s="599" t="s">
        <v>352</v>
      </c>
      <c r="B1" s="599"/>
      <c r="C1" s="599"/>
      <c r="D1" s="599"/>
      <c r="E1" s="599"/>
    </row>
    <row r="2" spans="1:5" ht="18" customHeight="1" x14ac:dyDescent="0.2">
      <c r="A2" s="600" t="s">
        <v>351</v>
      </c>
      <c r="B2" s="600"/>
      <c r="C2" s="600"/>
      <c r="D2" s="600"/>
      <c r="E2" s="600"/>
    </row>
    <row r="3" spans="1:5" s="64" customFormat="1" ht="4.5" customHeight="1" x14ac:dyDescent="0.15">
      <c r="A3" s="77"/>
      <c r="B3" s="78"/>
      <c r="C3" s="78"/>
      <c r="D3" s="78"/>
      <c r="E3" s="78"/>
    </row>
    <row r="4" spans="1:5" s="4" customFormat="1" ht="16.5" customHeight="1" x14ac:dyDescent="0.2">
      <c r="A4" s="601" t="s">
        <v>45</v>
      </c>
      <c r="B4" s="142" t="s">
        <v>253</v>
      </c>
      <c r="C4" s="143" t="s">
        <v>46</v>
      </c>
      <c r="D4" s="142" t="s">
        <v>157</v>
      </c>
      <c r="E4" s="603" t="s">
        <v>43</v>
      </c>
    </row>
    <row r="5" spans="1:5" s="4" customFormat="1" ht="14.25" customHeight="1" x14ac:dyDescent="0.2">
      <c r="A5" s="602"/>
      <c r="B5" s="319" t="s">
        <v>273</v>
      </c>
      <c r="C5" s="325" t="s">
        <v>83</v>
      </c>
      <c r="D5" s="319" t="s">
        <v>158</v>
      </c>
      <c r="E5" s="604"/>
    </row>
    <row r="6" spans="1:5" ht="19.5" customHeight="1" x14ac:dyDescent="0.2">
      <c r="A6" s="96">
        <v>2006</v>
      </c>
      <c r="B6" s="91">
        <v>14147</v>
      </c>
      <c r="C6" s="79">
        <v>6289</v>
      </c>
      <c r="D6" s="79">
        <v>7858</v>
      </c>
      <c r="E6" s="116">
        <v>2006</v>
      </c>
    </row>
    <row r="7" spans="1:5" ht="16.5" customHeight="1" x14ac:dyDescent="0.2">
      <c r="A7" s="96">
        <v>2007</v>
      </c>
      <c r="B7" s="75" t="s">
        <v>101</v>
      </c>
      <c r="C7" s="53" t="s">
        <v>101</v>
      </c>
      <c r="D7" s="89">
        <v>17085</v>
      </c>
      <c r="E7" s="264">
        <v>2007</v>
      </c>
    </row>
    <row r="8" spans="1:5" ht="17.25" customHeight="1" x14ac:dyDescent="0.2">
      <c r="A8" s="96">
        <v>2008</v>
      </c>
      <c r="B8" s="75" t="s">
        <v>101</v>
      </c>
      <c r="C8" s="53" t="s">
        <v>101</v>
      </c>
      <c r="D8" s="89">
        <v>18442</v>
      </c>
      <c r="E8" s="264">
        <v>2008</v>
      </c>
    </row>
    <row r="9" spans="1:5" ht="17.25" customHeight="1" x14ac:dyDescent="0.2">
      <c r="A9" s="96">
        <v>2009</v>
      </c>
      <c r="B9" s="75" t="s">
        <v>101</v>
      </c>
      <c r="C9" s="53" t="s">
        <v>101</v>
      </c>
      <c r="D9" s="89">
        <v>25677</v>
      </c>
      <c r="E9" s="264">
        <v>2009</v>
      </c>
    </row>
    <row r="10" spans="1:5" ht="17.25" customHeight="1" x14ac:dyDescent="0.2">
      <c r="A10" s="96">
        <v>2010</v>
      </c>
      <c r="B10" s="75" t="s">
        <v>101</v>
      </c>
      <c r="C10" s="53" t="s">
        <v>101</v>
      </c>
      <c r="D10" s="89">
        <v>28736</v>
      </c>
      <c r="E10" s="264">
        <v>2010</v>
      </c>
    </row>
    <row r="11" spans="1:5" ht="18" customHeight="1" x14ac:dyDescent="0.2">
      <c r="A11" s="96">
        <v>2011</v>
      </c>
      <c r="B11" s="162" t="s">
        <v>101</v>
      </c>
      <c r="C11" s="53" t="s">
        <v>101</v>
      </c>
      <c r="D11" s="89">
        <v>25857</v>
      </c>
      <c r="E11" s="264">
        <v>2011</v>
      </c>
    </row>
    <row r="12" spans="1:5" ht="19.5" customHeight="1" x14ac:dyDescent="0.2">
      <c r="A12" s="96">
        <v>2012</v>
      </c>
      <c r="B12" s="74" t="s">
        <v>101</v>
      </c>
      <c r="C12" s="53" t="s">
        <v>101</v>
      </c>
      <c r="D12" s="89">
        <v>25511</v>
      </c>
      <c r="E12" s="264">
        <v>2012</v>
      </c>
    </row>
    <row r="13" spans="1:5" ht="19.5" customHeight="1" x14ac:dyDescent="0.2">
      <c r="A13" s="96">
        <v>2013</v>
      </c>
      <c r="B13" s="74" t="s">
        <v>101</v>
      </c>
      <c r="C13" s="53" t="s">
        <v>101</v>
      </c>
      <c r="D13" s="89">
        <v>25076</v>
      </c>
      <c r="E13" s="264">
        <v>2013</v>
      </c>
    </row>
    <row r="14" spans="1:5" ht="19.5" customHeight="1" x14ac:dyDescent="0.2">
      <c r="A14" s="96">
        <v>2014</v>
      </c>
      <c r="B14" s="74" t="s">
        <v>101</v>
      </c>
      <c r="C14" s="53" t="s">
        <v>101</v>
      </c>
      <c r="D14" s="89">
        <v>28744</v>
      </c>
      <c r="E14" s="264">
        <v>2014</v>
      </c>
    </row>
    <row r="15" spans="1:5" s="8" customFormat="1" ht="17.25" customHeight="1" x14ac:dyDescent="0.2">
      <c r="A15" s="96">
        <v>2015</v>
      </c>
      <c r="B15" s="74" t="s">
        <v>101</v>
      </c>
      <c r="C15" s="53" t="s">
        <v>101</v>
      </c>
      <c r="D15" s="89">
        <v>31730</v>
      </c>
      <c r="E15" s="264">
        <v>2015</v>
      </c>
    </row>
    <row r="16" spans="1:5" s="8" customFormat="1" ht="17.25" customHeight="1" x14ac:dyDescent="0.2">
      <c r="A16" s="96">
        <v>2016</v>
      </c>
      <c r="B16" s="74" t="s">
        <v>101</v>
      </c>
      <c r="C16" s="53" t="s">
        <v>101</v>
      </c>
      <c r="D16" s="89">
        <v>30988</v>
      </c>
      <c r="E16" s="264">
        <v>2016</v>
      </c>
    </row>
    <row r="17" spans="1:7" s="8" customFormat="1" ht="15" customHeight="1" x14ac:dyDescent="0.2">
      <c r="A17" s="96">
        <v>2017</v>
      </c>
      <c r="B17" s="74" t="s">
        <v>101</v>
      </c>
      <c r="C17" s="53" t="s">
        <v>101</v>
      </c>
      <c r="D17" s="89">
        <v>42727</v>
      </c>
      <c r="E17" s="264">
        <v>2017</v>
      </c>
      <c r="F17" s="39"/>
      <c r="G17" s="39"/>
    </row>
    <row r="18" spans="1:7" s="8" customFormat="1" ht="15" customHeight="1" x14ac:dyDescent="0.2">
      <c r="A18" s="96">
        <v>2018</v>
      </c>
      <c r="B18" s="74" t="s">
        <v>101</v>
      </c>
      <c r="C18" s="53" t="s">
        <v>101</v>
      </c>
      <c r="D18" s="89">
        <v>47742</v>
      </c>
      <c r="E18" s="264">
        <v>2018</v>
      </c>
      <c r="F18" s="39"/>
      <c r="G18" s="39"/>
    </row>
    <row r="19" spans="1:7" s="8" customFormat="1" ht="15" customHeight="1" x14ac:dyDescent="0.2">
      <c r="A19" s="96">
        <v>2019</v>
      </c>
      <c r="B19" s="74" t="s">
        <v>101</v>
      </c>
      <c r="C19" s="53" t="s">
        <v>101</v>
      </c>
      <c r="D19" s="89">
        <v>47236</v>
      </c>
      <c r="E19" s="264">
        <v>2019</v>
      </c>
      <c r="F19" s="39"/>
      <c r="G19" s="39"/>
    </row>
    <row r="20" spans="1:7" s="8" customFormat="1" ht="15" customHeight="1" x14ac:dyDescent="0.2">
      <c r="A20" s="189">
        <v>2020</v>
      </c>
      <c r="B20" s="162" t="s">
        <v>101</v>
      </c>
      <c r="C20" s="53" t="s">
        <v>101</v>
      </c>
      <c r="D20" s="89">
        <v>39726</v>
      </c>
      <c r="E20" s="264">
        <v>2020</v>
      </c>
      <c r="F20" s="39"/>
      <c r="G20" s="39"/>
    </row>
    <row r="21" spans="1:7" s="8" customFormat="1" ht="15" customHeight="1" x14ac:dyDescent="0.2">
      <c r="A21" s="189">
        <v>2021</v>
      </c>
      <c r="B21" s="154">
        <v>69132</v>
      </c>
      <c r="C21" s="79">
        <v>15453</v>
      </c>
      <c r="D21" s="89">
        <v>53679</v>
      </c>
      <c r="E21" s="264">
        <v>2021</v>
      </c>
      <c r="F21" s="39"/>
      <c r="G21" s="39"/>
    </row>
    <row r="22" spans="1:7" s="8" customFormat="1" ht="15" customHeight="1" x14ac:dyDescent="0.2">
      <c r="A22" s="189">
        <v>2022</v>
      </c>
      <c r="B22" s="154">
        <v>70400</v>
      </c>
      <c r="C22" s="79">
        <v>13447</v>
      </c>
      <c r="D22" s="89">
        <v>56953</v>
      </c>
      <c r="E22" s="264">
        <v>2022</v>
      </c>
      <c r="F22" s="39"/>
      <c r="G22" s="39"/>
    </row>
    <row r="23" spans="1:7" s="8" customFormat="1" ht="15" customHeight="1" x14ac:dyDescent="0.2">
      <c r="A23" s="189">
        <v>2023</v>
      </c>
      <c r="B23" s="154" t="s">
        <v>101</v>
      </c>
      <c r="C23" s="79" t="s">
        <v>101</v>
      </c>
      <c r="D23" s="89">
        <v>53964</v>
      </c>
      <c r="E23" s="264">
        <v>2023</v>
      </c>
      <c r="F23" s="39"/>
      <c r="G23" s="39"/>
    </row>
    <row r="24" spans="1:7" ht="18" customHeight="1" x14ac:dyDescent="0.2">
      <c r="A24" s="129">
        <v>2024</v>
      </c>
      <c r="B24" s="100" t="s">
        <v>101</v>
      </c>
      <c r="C24" s="92" t="s">
        <v>101</v>
      </c>
      <c r="D24" s="163">
        <v>41628</v>
      </c>
      <c r="E24" s="265">
        <v>2024</v>
      </c>
      <c r="F24" s="40"/>
      <c r="G24" s="40"/>
    </row>
    <row r="25" spans="1:7" ht="18" customHeight="1" x14ac:dyDescent="0.2">
      <c r="A25" s="332" t="s">
        <v>243</v>
      </c>
      <c r="B25" s="80"/>
      <c r="C25" s="80"/>
      <c r="D25" s="293"/>
      <c r="E25" s="525" t="s">
        <v>222</v>
      </c>
    </row>
    <row r="26" spans="1:7" ht="13.5" customHeight="1" x14ac:dyDescent="0.2">
      <c r="A26" s="571" t="s">
        <v>208</v>
      </c>
      <c r="B26" s="571"/>
      <c r="C26" s="47"/>
      <c r="D26" s="551" t="s">
        <v>209</v>
      </c>
      <c r="E26" s="551"/>
    </row>
    <row r="27" spans="1:7" ht="13.5" customHeight="1" x14ac:dyDescent="0.2">
      <c r="A27" s="571" t="s">
        <v>353</v>
      </c>
      <c r="B27" s="571"/>
      <c r="C27" s="47"/>
      <c r="D27" s="551" t="s">
        <v>348</v>
      </c>
      <c r="E27" s="551"/>
    </row>
  </sheetData>
  <mergeCells count="8">
    <mergeCell ref="D27:E27"/>
    <mergeCell ref="A27:B27"/>
    <mergeCell ref="A1:E1"/>
    <mergeCell ref="A2:E2"/>
    <mergeCell ref="A26:B26"/>
    <mergeCell ref="D26:E26"/>
    <mergeCell ref="A4:A5"/>
    <mergeCell ref="E4:E5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53" orientation="landscape" useFirstPageNumber="1" r:id="rId1"/>
  <headerFooter alignWithMargins="0">
    <oddHeader>&amp;L&amp;8PCBS:Transportaion and Communication Statistics, 2024&amp;R&amp;"Simplified Arabic,Regular"&amp;1&amp;K00+000م &amp;"-,Regular"&amp;8&amp;K000000PCBS:  احصاءات النقل والاتصالات، 2024</oddHeader>
    <oddFooter>&amp;C50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T27"/>
  <sheetViews>
    <sheetView view="pageBreakPreview" zoomScaleNormal="100" zoomScaleSheetLayoutView="100" workbookViewId="0">
      <selection activeCell="O14" sqref="O14"/>
    </sheetView>
  </sheetViews>
  <sheetFormatPr defaultRowHeight="12.75" x14ac:dyDescent="0.2"/>
  <cols>
    <col min="1" max="1" width="4.85546875" customWidth="1"/>
    <col min="2" max="2" width="32" customWidth="1"/>
    <col min="3" max="3" width="9" customWidth="1"/>
    <col min="4" max="4" width="8.85546875" customWidth="1"/>
    <col min="5" max="5" width="9.7109375" customWidth="1"/>
    <col min="6" max="6" width="9.42578125" customWidth="1"/>
    <col min="7" max="7" width="11.140625" customWidth="1"/>
    <col min="8" max="8" width="9.5703125" customWidth="1"/>
    <col min="9" max="9" width="9.85546875" customWidth="1"/>
    <col min="10" max="10" width="9.5703125" customWidth="1"/>
    <col min="11" max="11" width="23" customWidth="1"/>
    <col min="12" max="12" width="8.7109375" customWidth="1"/>
    <col min="13" max="13" width="14" customWidth="1"/>
    <col min="14" max="14" width="7.85546875" customWidth="1"/>
  </cols>
  <sheetData>
    <row r="1" spans="1:20" ht="19.5" customHeight="1" x14ac:dyDescent="0.2">
      <c r="A1" s="581" t="s">
        <v>354</v>
      </c>
      <c r="B1" s="581"/>
      <c r="C1" s="581"/>
      <c r="D1" s="581"/>
      <c r="E1" s="581"/>
      <c r="F1" s="581"/>
      <c r="G1" s="581"/>
      <c r="H1" s="581"/>
      <c r="I1" s="581"/>
      <c r="J1" s="581"/>
      <c r="K1" s="581"/>
      <c r="L1" s="581"/>
      <c r="M1" s="93"/>
    </row>
    <row r="2" spans="1:20" ht="19.5" customHeight="1" x14ac:dyDescent="0.2">
      <c r="A2" s="588" t="s">
        <v>355</v>
      </c>
      <c r="B2" s="588"/>
      <c r="C2" s="588"/>
      <c r="D2" s="588"/>
      <c r="E2" s="588"/>
      <c r="F2" s="588"/>
      <c r="G2" s="588"/>
      <c r="H2" s="588"/>
      <c r="I2" s="588"/>
      <c r="J2" s="588"/>
      <c r="K2" s="588"/>
      <c r="L2" s="588"/>
      <c r="M2" s="73"/>
    </row>
    <row r="3" spans="1:20" s="87" customFormat="1" ht="6" customHeight="1" x14ac:dyDescent="0.15">
      <c r="A3" s="393"/>
      <c r="B3" s="99"/>
    </row>
    <row r="4" spans="1:20" ht="18.75" customHeight="1" x14ac:dyDescent="0.2">
      <c r="A4" s="613" t="s">
        <v>133</v>
      </c>
      <c r="B4" s="614"/>
      <c r="C4" s="268" t="s">
        <v>16</v>
      </c>
      <c r="D4" s="271" t="s">
        <v>134</v>
      </c>
      <c r="E4" s="269"/>
      <c r="F4" s="269"/>
      <c r="G4" s="269"/>
      <c r="H4" s="269"/>
      <c r="I4" s="269"/>
      <c r="J4" s="272" t="s">
        <v>135</v>
      </c>
      <c r="K4" s="607" t="s">
        <v>136</v>
      </c>
      <c r="L4" s="608"/>
    </row>
    <row r="5" spans="1:20" ht="18.75" customHeight="1" x14ac:dyDescent="0.2">
      <c r="A5" s="615"/>
      <c r="B5" s="616"/>
      <c r="C5" s="267" t="s">
        <v>15</v>
      </c>
      <c r="D5" s="270" t="s">
        <v>137</v>
      </c>
      <c r="E5" s="247" t="s">
        <v>138</v>
      </c>
      <c r="F5" s="247" t="s">
        <v>139</v>
      </c>
      <c r="G5" s="247" t="s">
        <v>140</v>
      </c>
      <c r="H5" s="247" t="s">
        <v>141</v>
      </c>
      <c r="I5" s="247" t="s">
        <v>142</v>
      </c>
      <c r="J5" s="270">
        <v>18</v>
      </c>
      <c r="K5" s="609"/>
      <c r="L5" s="610"/>
    </row>
    <row r="6" spans="1:20" ht="20.25" customHeight="1" x14ac:dyDescent="0.2">
      <c r="A6" s="444">
        <v>1</v>
      </c>
      <c r="B6" s="437" t="s">
        <v>234</v>
      </c>
      <c r="C6" s="491">
        <f>SUM(D6:J6)</f>
        <v>0</v>
      </c>
      <c r="D6" s="491">
        <v>0</v>
      </c>
      <c r="E6" s="491">
        <v>0</v>
      </c>
      <c r="F6" s="491">
        <v>0</v>
      </c>
      <c r="G6" s="491">
        <v>0</v>
      </c>
      <c r="H6" s="491">
        <v>0</v>
      </c>
      <c r="I6" s="491">
        <v>0</v>
      </c>
      <c r="J6" s="492">
        <v>0</v>
      </c>
      <c r="K6" s="407" t="s">
        <v>143</v>
      </c>
      <c r="L6" s="440">
        <v>1</v>
      </c>
      <c r="M6" s="342"/>
      <c r="N6" s="342"/>
      <c r="O6" s="342"/>
      <c r="P6" s="342"/>
      <c r="Q6" s="342"/>
      <c r="R6" s="342"/>
      <c r="S6" s="342"/>
      <c r="T6" s="342"/>
    </row>
    <row r="7" spans="1:20" ht="20.25" customHeight="1" x14ac:dyDescent="0.2">
      <c r="A7" s="445" t="s">
        <v>144</v>
      </c>
      <c r="B7" s="396" t="s">
        <v>235</v>
      </c>
      <c r="C7" s="478">
        <f t="shared" ref="C7:C13" si="0">SUM(D7:J7)</f>
        <v>0</v>
      </c>
      <c r="D7" s="478">
        <v>0</v>
      </c>
      <c r="E7" s="478">
        <v>0</v>
      </c>
      <c r="F7" s="478">
        <v>0</v>
      </c>
      <c r="G7" s="478">
        <v>0</v>
      </c>
      <c r="H7" s="478">
        <v>0</v>
      </c>
      <c r="I7" s="478">
        <v>0</v>
      </c>
      <c r="J7" s="493">
        <v>0</v>
      </c>
      <c r="K7" s="395" t="s">
        <v>145</v>
      </c>
      <c r="L7" s="441" t="s">
        <v>144</v>
      </c>
      <c r="M7" s="342"/>
      <c r="N7" s="342"/>
    </row>
    <row r="8" spans="1:20" ht="26.25" customHeight="1" x14ac:dyDescent="0.2">
      <c r="A8" s="445" t="s">
        <v>146</v>
      </c>
      <c r="B8" s="438" t="s">
        <v>417</v>
      </c>
      <c r="C8" s="478">
        <f t="shared" si="0"/>
        <v>31299</v>
      </c>
      <c r="D8" s="479">
        <v>39</v>
      </c>
      <c r="E8" s="478">
        <v>209</v>
      </c>
      <c r="F8" s="478">
        <v>888</v>
      </c>
      <c r="G8" s="478">
        <v>2899</v>
      </c>
      <c r="H8" s="478">
        <v>8636</v>
      </c>
      <c r="I8" s="478">
        <v>11319</v>
      </c>
      <c r="J8" s="493">
        <v>7309</v>
      </c>
      <c r="K8" s="395" t="s">
        <v>147</v>
      </c>
      <c r="L8" s="441" t="s">
        <v>146</v>
      </c>
      <c r="M8" s="342"/>
      <c r="N8" s="342"/>
    </row>
    <row r="9" spans="1:20" ht="20.25" customHeight="1" x14ac:dyDescent="0.2">
      <c r="A9" s="445" t="s">
        <v>148</v>
      </c>
      <c r="B9" s="396" t="s">
        <v>418</v>
      </c>
      <c r="C9" s="478">
        <f t="shared" si="0"/>
        <v>10117</v>
      </c>
      <c r="D9" s="478">
        <v>0</v>
      </c>
      <c r="E9" s="478">
        <v>5</v>
      </c>
      <c r="F9" s="478">
        <v>48</v>
      </c>
      <c r="G9" s="478">
        <v>293</v>
      </c>
      <c r="H9" s="478">
        <v>1365</v>
      </c>
      <c r="I9" s="478">
        <v>4815</v>
      </c>
      <c r="J9" s="493">
        <v>3591</v>
      </c>
      <c r="K9" s="395" t="s">
        <v>233</v>
      </c>
      <c r="L9" s="441" t="s">
        <v>148</v>
      </c>
      <c r="M9" s="342"/>
      <c r="N9" s="342"/>
    </row>
    <row r="10" spans="1:20" ht="20.25" customHeight="1" x14ac:dyDescent="0.2">
      <c r="A10" s="445" t="s">
        <v>149</v>
      </c>
      <c r="B10" s="396" t="s">
        <v>74</v>
      </c>
      <c r="C10" s="478">
        <f t="shared" si="0"/>
        <v>2</v>
      </c>
      <c r="D10" s="478">
        <v>0</v>
      </c>
      <c r="E10" s="478">
        <v>0</v>
      </c>
      <c r="F10" s="478">
        <v>1</v>
      </c>
      <c r="G10" s="478">
        <v>1</v>
      </c>
      <c r="H10" s="478">
        <v>0</v>
      </c>
      <c r="I10" s="478">
        <v>0</v>
      </c>
      <c r="J10" s="493">
        <v>0</v>
      </c>
      <c r="K10" s="395" t="s">
        <v>150</v>
      </c>
      <c r="L10" s="441" t="s">
        <v>149</v>
      </c>
      <c r="M10" s="342"/>
      <c r="N10" s="342"/>
    </row>
    <row r="11" spans="1:20" ht="20.25" customHeight="1" x14ac:dyDescent="0.2">
      <c r="A11" s="445" t="s">
        <v>151</v>
      </c>
      <c r="B11" s="396" t="s">
        <v>236</v>
      </c>
      <c r="C11" s="478">
        <f>SUM(D11:J11)</f>
        <v>1</v>
      </c>
      <c r="D11" s="478">
        <v>0</v>
      </c>
      <c r="E11" s="478">
        <v>0</v>
      </c>
      <c r="F11" s="478">
        <v>0</v>
      </c>
      <c r="G11" s="478">
        <v>1</v>
      </c>
      <c r="H11" s="478">
        <v>0</v>
      </c>
      <c r="I11" s="478">
        <v>0</v>
      </c>
      <c r="J11" s="493">
        <v>0</v>
      </c>
      <c r="K11" s="395" t="s">
        <v>152</v>
      </c>
      <c r="L11" s="441" t="s">
        <v>151</v>
      </c>
      <c r="M11" s="342"/>
      <c r="N11" s="342"/>
    </row>
    <row r="12" spans="1:20" ht="20.25" customHeight="1" x14ac:dyDescent="0.2">
      <c r="A12" s="446" t="s">
        <v>162</v>
      </c>
      <c r="B12" s="439" t="s">
        <v>163</v>
      </c>
      <c r="C12" s="478">
        <f t="shared" si="0"/>
        <v>0</v>
      </c>
      <c r="D12" s="478">
        <v>0</v>
      </c>
      <c r="E12" s="478">
        <v>0</v>
      </c>
      <c r="F12" s="478">
        <v>0</v>
      </c>
      <c r="G12" s="478">
        <v>0</v>
      </c>
      <c r="H12" s="478">
        <v>0</v>
      </c>
      <c r="I12" s="478">
        <v>0</v>
      </c>
      <c r="J12" s="493">
        <v>0</v>
      </c>
      <c r="K12" s="395" t="s">
        <v>416</v>
      </c>
      <c r="L12" s="442" t="s">
        <v>162</v>
      </c>
      <c r="M12" s="342"/>
      <c r="N12" s="342"/>
    </row>
    <row r="13" spans="1:20" ht="20.25" customHeight="1" x14ac:dyDescent="0.2">
      <c r="A13" s="446"/>
      <c r="B13" s="439" t="s">
        <v>309</v>
      </c>
      <c r="C13" s="478">
        <f t="shared" si="0"/>
        <v>209</v>
      </c>
      <c r="D13" s="478">
        <v>3</v>
      </c>
      <c r="E13" s="478">
        <v>2</v>
      </c>
      <c r="F13" s="478">
        <v>6</v>
      </c>
      <c r="G13" s="478">
        <v>13</v>
      </c>
      <c r="H13" s="478">
        <v>31</v>
      </c>
      <c r="I13" s="478">
        <v>49</v>
      </c>
      <c r="J13" s="493">
        <v>105</v>
      </c>
      <c r="K13" s="395" t="s">
        <v>301</v>
      </c>
      <c r="L13" s="443"/>
      <c r="M13" s="342"/>
      <c r="N13" s="342"/>
    </row>
    <row r="14" spans="1:20" ht="20.25" customHeight="1" x14ac:dyDescent="0.2">
      <c r="A14" s="447"/>
      <c r="B14" s="408" t="s">
        <v>15</v>
      </c>
      <c r="C14" s="494">
        <f t="shared" ref="C14:I14" si="1">SUM(C6:C13)</f>
        <v>41628</v>
      </c>
      <c r="D14" s="494">
        <f>SUM(D6:D13)</f>
        <v>42</v>
      </c>
      <c r="E14" s="494">
        <f>SUM(E6:E13)</f>
        <v>216</v>
      </c>
      <c r="F14" s="494">
        <f t="shared" si="1"/>
        <v>943</v>
      </c>
      <c r="G14" s="494">
        <f t="shared" si="1"/>
        <v>3207</v>
      </c>
      <c r="H14" s="494">
        <f t="shared" si="1"/>
        <v>10032</v>
      </c>
      <c r="I14" s="494">
        <f t="shared" si="1"/>
        <v>16183</v>
      </c>
      <c r="J14" s="494">
        <f>SUM(J6:J13)</f>
        <v>11005</v>
      </c>
      <c r="K14" s="611" t="s">
        <v>285</v>
      </c>
      <c r="L14" s="612"/>
      <c r="M14" s="342"/>
      <c r="N14" s="342"/>
    </row>
    <row r="15" spans="1:20" ht="22.5" customHeight="1" x14ac:dyDescent="0.2">
      <c r="A15" s="619" t="s">
        <v>243</v>
      </c>
      <c r="B15" s="619"/>
      <c r="C15" s="619"/>
      <c r="D15" s="619"/>
      <c r="E15" s="619"/>
      <c r="F15" s="619"/>
      <c r="G15" s="620" t="s">
        <v>222</v>
      </c>
      <c r="H15" s="620"/>
      <c r="I15" s="620"/>
      <c r="J15" s="620"/>
      <c r="K15" s="620"/>
      <c r="L15" s="620"/>
    </row>
    <row r="16" spans="1:20" ht="29.25" customHeight="1" x14ac:dyDescent="0.2">
      <c r="A16" s="618" t="s">
        <v>423</v>
      </c>
      <c r="B16" s="618"/>
      <c r="C16" s="618"/>
      <c r="D16" s="618"/>
      <c r="E16" s="618"/>
      <c r="F16" s="618"/>
      <c r="G16" s="618"/>
      <c r="H16" s="617" t="s">
        <v>422</v>
      </c>
      <c r="I16" s="617"/>
      <c r="J16" s="617"/>
      <c r="K16" s="617"/>
      <c r="L16" s="617"/>
    </row>
    <row r="17" spans="1:12" ht="21.75" customHeight="1" x14ac:dyDescent="0.55000000000000004">
      <c r="A17" s="57" t="s">
        <v>395</v>
      </c>
      <c r="B17" s="57"/>
      <c r="F17" s="158"/>
      <c r="G17" s="158"/>
      <c r="H17" s="158"/>
      <c r="I17" s="158"/>
      <c r="J17" s="605" t="s">
        <v>348</v>
      </c>
      <c r="K17" s="606"/>
      <c r="L17" s="606"/>
    </row>
    <row r="19" spans="1:12" x14ac:dyDescent="0.2">
      <c r="D19" s="191" t="s">
        <v>178</v>
      </c>
    </row>
    <row r="20" spans="1:12" x14ac:dyDescent="0.2">
      <c r="B20" s="155"/>
    </row>
    <row r="21" spans="1:12" x14ac:dyDescent="0.2">
      <c r="B21" s="50"/>
    </row>
    <row r="22" spans="1:12" x14ac:dyDescent="0.2">
      <c r="B22" s="50"/>
    </row>
    <row r="23" spans="1:12" x14ac:dyDescent="0.2">
      <c r="B23" s="50"/>
    </row>
    <row r="24" spans="1:12" x14ac:dyDescent="0.2">
      <c r="B24" s="50"/>
    </row>
    <row r="25" spans="1:12" x14ac:dyDescent="0.2">
      <c r="B25" s="50"/>
    </row>
    <row r="26" spans="1:12" x14ac:dyDescent="0.2">
      <c r="B26" s="50"/>
    </row>
    <row r="27" spans="1:12" x14ac:dyDescent="0.2">
      <c r="B27" s="50"/>
    </row>
  </sheetData>
  <mergeCells count="10">
    <mergeCell ref="J17:L17"/>
    <mergeCell ref="K4:L5"/>
    <mergeCell ref="K14:L14"/>
    <mergeCell ref="A4:B5"/>
    <mergeCell ref="A1:L1"/>
    <mergeCell ref="A2:L2"/>
    <mergeCell ref="H16:L16"/>
    <mergeCell ref="A16:G16"/>
    <mergeCell ref="A15:F15"/>
    <mergeCell ref="G15:L1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7" orientation="landscape" r:id="rId1"/>
  <headerFooter alignWithMargins="0">
    <oddHeader>&amp;L&amp;8PCBS:Transportaion and Communication Statistics, 2024&amp;R&amp;"Simplified Arabic,Regular"&amp;1&amp;K00+000م &amp;"-,Regular"&amp;8&amp;K000000PCBS:  احصاءات النقل والاتصالات، 2024</oddHeader>
    <oddFooter>&amp;C51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P13"/>
  <sheetViews>
    <sheetView view="pageBreakPreview" zoomScaleNormal="100" zoomScaleSheetLayoutView="100" workbookViewId="0">
      <selection activeCell="E24" sqref="E24"/>
    </sheetView>
  </sheetViews>
  <sheetFormatPr defaultColWidth="9.140625" defaultRowHeight="12.75" x14ac:dyDescent="0.2"/>
  <cols>
    <col min="1" max="1" width="32.140625" style="3" customWidth="1"/>
    <col min="2" max="2" width="10.5703125" style="3" customWidth="1"/>
    <col min="3" max="3" width="12.28515625" style="3" customWidth="1"/>
    <col min="4" max="4" width="10.28515625" style="3" customWidth="1"/>
    <col min="5" max="5" width="11.28515625" style="3" customWidth="1"/>
    <col min="6" max="6" width="11.140625" style="3" customWidth="1"/>
    <col min="7" max="7" width="13.7109375" style="3" customWidth="1"/>
    <col min="8" max="8" width="38.85546875" style="3" customWidth="1"/>
    <col min="9" max="10" width="9.140625" style="3" customWidth="1"/>
    <col min="11" max="16384" width="9.140625" style="3"/>
  </cols>
  <sheetData>
    <row r="1" spans="1:16" s="7" customFormat="1" ht="20.25" customHeight="1" x14ac:dyDescent="0.6">
      <c r="A1" s="623" t="s">
        <v>379</v>
      </c>
      <c r="B1" s="623"/>
      <c r="C1" s="623"/>
      <c r="D1" s="623"/>
      <c r="E1" s="623"/>
      <c r="F1" s="623"/>
      <c r="G1" s="623"/>
      <c r="H1" s="623"/>
    </row>
    <row r="2" spans="1:16" s="31" customFormat="1" ht="20.25" customHeight="1" x14ac:dyDescent="0.2">
      <c r="A2" s="624" t="s">
        <v>380</v>
      </c>
      <c r="B2" s="624"/>
      <c r="C2" s="624"/>
      <c r="D2" s="624"/>
      <c r="E2" s="624"/>
      <c r="F2" s="624"/>
      <c r="G2" s="624"/>
      <c r="H2" s="624"/>
    </row>
    <row r="3" spans="1:16" s="81" customFormat="1" ht="6" customHeight="1" x14ac:dyDescent="0.2">
      <c r="A3" s="234"/>
      <c r="B3" s="244"/>
      <c r="C3" s="244"/>
      <c r="D3" s="244"/>
      <c r="E3" s="244"/>
      <c r="F3" s="244"/>
      <c r="G3" s="244"/>
      <c r="H3" s="234"/>
    </row>
    <row r="4" spans="1:16" s="31" customFormat="1" ht="18.75" customHeight="1" x14ac:dyDescent="0.2">
      <c r="A4" s="558" t="s">
        <v>213</v>
      </c>
      <c r="B4" s="626" t="s">
        <v>158</v>
      </c>
      <c r="C4" s="627"/>
      <c r="D4" s="627"/>
      <c r="E4" s="305"/>
      <c r="F4" s="306"/>
      <c r="G4" s="307" t="s">
        <v>210</v>
      </c>
      <c r="H4" s="625" t="s">
        <v>130</v>
      </c>
    </row>
    <row r="5" spans="1:16" ht="18.75" customHeight="1" x14ac:dyDescent="0.2">
      <c r="A5" s="559"/>
      <c r="B5" s="423">
        <v>2024</v>
      </c>
      <c r="C5" s="423">
        <v>2023</v>
      </c>
      <c r="D5" s="429">
        <v>2022</v>
      </c>
      <c r="E5" s="429">
        <v>2021</v>
      </c>
      <c r="F5" s="429">
        <v>2020</v>
      </c>
      <c r="G5" s="429">
        <v>2019</v>
      </c>
      <c r="H5" s="576"/>
    </row>
    <row r="6" spans="1:16" s="16" customFormat="1" ht="21.75" customHeight="1" x14ac:dyDescent="0.2">
      <c r="A6" s="326" t="s">
        <v>90</v>
      </c>
      <c r="B6" s="328">
        <v>15094</v>
      </c>
      <c r="C6" s="328">
        <v>16562</v>
      </c>
      <c r="D6" s="328">
        <v>16508</v>
      </c>
      <c r="E6" s="328">
        <v>14105</v>
      </c>
      <c r="F6" s="328">
        <v>10977</v>
      </c>
      <c r="G6" s="328">
        <v>13165</v>
      </c>
      <c r="H6" s="249" t="s">
        <v>103</v>
      </c>
    </row>
    <row r="7" spans="1:16" s="16" customFormat="1" ht="21.75" customHeight="1" x14ac:dyDescent="0.2">
      <c r="A7" s="113" t="s">
        <v>91</v>
      </c>
      <c r="B7" s="239">
        <v>9858</v>
      </c>
      <c r="C7" s="239">
        <v>11200</v>
      </c>
      <c r="D7" s="239">
        <v>11875</v>
      </c>
      <c r="E7" s="239">
        <f>SUM(E8:E10)</f>
        <v>11176</v>
      </c>
      <c r="F7" s="239">
        <v>8629</v>
      </c>
      <c r="G7" s="239">
        <v>10968</v>
      </c>
      <c r="H7" s="250" t="s">
        <v>104</v>
      </c>
    </row>
    <row r="8" spans="1:16" ht="26.25" customHeight="1" x14ac:dyDescent="0.2">
      <c r="A8" s="98" t="s">
        <v>241</v>
      </c>
      <c r="B8" s="472">
        <v>9583</v>
      </c>
      <c r="C8" s="472">
        <v>10851</v>
      </c>
      <c r="D8" s="472">
        <v>11530</v>
      </c>
      <c r="E8" s="472">
        <v>10846</v>
      </c>
      <c r="F8" s="472">
        <v>8386</v>
      </c>
      <c r="G8" s="472">
        <v>10694</v>
      </c>
      <c r="H8" s="251" t="s">
        <v>240</v>
      </c>
      <c r="I8" s="346"/>
    </row>
    <row r="9" spans="1:16" ht="28.5" customHeight="1" x14ac:dyDescent="0.2">
      <c r="A9" s="98" t="s">
        <v>92</v>
      </c>
      <c r="B9" s="329">
        <v>164</v>
      </c>
      <c r="C9" s="329">
        <v>228</v>
      </c>
      <c r="D9" s="329">
        <v>201</v>
      </c>
      <c r="E9" s="329">
        <v>197</v>
      </c>
      <c r="F9" s="329">
        <v>133</v>
      </c>
      <c r="G9" s="329">
        <v>152</v>
      </c>
      <c r="H9" s="251" t="s">
        <v>93</v>
      </c>
      <c r="I9" s="346"/>
    </row>
    <row r="10" spans="1:16" ht="24" customHeight="1" x14ac:dyDescent="0.2">
      <c r="A10" s="327" t="s">
        <v>94</v>
      </c>
      <c r="B10" s="330">
        <v>111</v>
      </c>
      <c r="C10" s="330">
        <v>121</v>
      </c>
      <c r="D10" s="330">
        <v>144</v>
      </c>
      <c r="E10" s="330">
        <v>133</v>
      </c>
      <c r="F10" s="330">
        <v>110</v>
      </c>
      <c r="G10" s="330">
        <v>122</v>
      </c>
      <c r="H10" s="252" t="s">
        <v>183</v>
      </c>
      <c r="I10" s="346"/>
    </row>
    <row r="11" spans="1:16" ht="36" customHeight="1" x14ac:dyDescent="0.2">
      <c r="A11" s="595" t="s">
        <v>243</v>
      </c>
      <c r="B11" s="595"/>
      <c r="C11" s="595"/>
      <c r="D11" s="595"/>
      <c r="E11" s="595"/>
      <c r="F11" s="622" t="s">
        <v>222</v>
      </c>
      <c r="G11" s="622"/>
      <c r="H11" s="622"/>
      <c r="I11" s="131"/>
      <c r="J11" s="130"/>
      <c r="K11" s="130"/>
      <c r="L11" s="130"/>
      <c r="M11" s="130"/>
      <c r="N11" s="130"/>
      <c r="O11" s="130"/>
      <c r="P11" s="130"/>
    </row>
    <row r="12" spans="1:16" ht="23.25" customHeight="1" x14ac:dyDescent="0.2">
      <c r="A12" s="379" t="s">
        <v>381</v>
      </c>
      <c r="B12" s="379"/>
      <c r="C12" s="122"/>
      <c r="D12" s="114"/>
      <c r="F12" s="62"/>
      <c r="G12" s="621" t="s">
        <v>360</v>
      </c>
      <c r="H12" s="621"/>
      <c r="I12" s="32"/>
      <c r="J12" s="32"/>
      <c r="K12" s="32"/>
      <c r="L12" s="32"/>
    </row>
    <row r="13" spans="1:16" ht="15.75" x14ac:dyDescent="0.25">
      <c r="A13" s="60"/>
      <c r="B13" s="60"/>
      <c r="C13" s="60"/>
      <c r="D13" s="60"/>
    </row>
  </sheetData>
  <mergeCells count="8">
    <mergeCell ref="G12:H12"/>
    <mergeCell ref="A11:E11"/>
    <mergeCell ref="F11:H11"/>
    <mergeCell ref="A1:H1"/>
    <mergeCell ref="A2:H2"/>
    <mergeCell ref="H4:H5"/>
    <mergeCell ref="A4:A5"/>
    <mergeCell ref="B4:D4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53" orientation="landscape" r:id="rId1"/>
  <headerFooter alignWithMargins="0">
    <oddHeader>&amp;L&amp;8PCBS:Transportaion and Communication Statistics,2024&amp;R&amp;"Simplified Arabic,Regular"&amp;1&amp;K00+000م &amp;"-,Regular"&amp;8&amp;K000000PCBS:  احصاءات النقل والاتصالات، 2024</oddHeader>
    <oddFooter>&amp;C52</oddFooter>
  </headerFooter>
  <rowBreaks count="1" manualBreakCount="1">
    <brk id="12" max="16383" man="1"/>
  </rowBreaks>
  <colBreaks count="1" manualBreakCount="1">
    <brk id="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U22"/>
  <sheetViews>
    <sheetView view="pageBreakPreview" zoomScaleNormal="100" zoomScaleSheetLayoutView="100" workbookViewId="0">
      <selection activeCell="D20" sqref="D20"/>
    </sheetView>
  </sheetViews>
  <sheetFormatPr defaultRowHeight="12.75" x14ac:dyDescent="0.2"/>
  <cols>
    <col min="1" max="1" width="22.28515625" customWidth="1"/>
    <col min="2" max="2" width="14.28515625" customWidth="1"/>
    <col min="3" max="3" width="8.140625" customWidth="1"/>
    <col min="5" max="5" width="8.7109375" customWidth="1"/>
    <col min="6" max="6" width="7.7109375" customWidth="1"/>
    <col min="7" max="7" width="9.5703125" customWidth="1"/>
    <col min="8" max="8" width="8.85546875" customWidth="1"/>
    <col min="9" max="9" width="7.140625" customWidth="1"/>
    <col min="10" max="10" width="7.28515625" customWidth="1"/>
    <col min="11" max="11" width="7.140625" customWidth="1"/>
    <col min="12" max="13" width="7.28515625" customWidth="1"/>
    <col min="14" max="14" width="7.85546875" customWidth="1"/>
    <col min="15" max="15" width="8.28515625" customWidth="1"/>
    <col min="16" max="16" width="16.28515625" customWidth="1"/>
  </cols>
  <sheetData>
    <row r="1" spans="1:21" ht="18.75" customHeight="1" x14ac:dyDescent="0.2">
      <c r="A1" s="631" t="s">
        <v>358</v>
      </c>
      <c r="B1" s="631"/>
      <c r="C1" s="631"/>
      <c r="D1" s="581"/>
      <c r="E1" s="581"/>
      <c r="F1" s="581"/>
      <c r="G1" s="581"/>
      <c r="H1" s="581"/>
      <c r="I1" s="581"/>
      <c r="J1" s="581"/>
      <c r="K1" s="581"/>
      <c r="L1" s="581"/>
      <c r="M1" s="581"/>
      <c r="N1" s="581"/>
      <c r="O1" s="581"/>
      <c r="P1" s="581"/>
    </row>
    <row r="2" spans="1:21" ht="18.75" customHeight="1" x14ac:dyDescent="0.2">
      <c r="A2" s="588" t="s">
        <v>359</v>
      </c>
      <c r="B2" s="632"/>
      <c r="C2" s="588"/>
      <c r="D2" s="588"/>
      <c r="E2" s="588"/>
      <c r="F2" s="588"/>
      <c r="G2" s="588"/>
      <c r="H2" s="588"/>
      <c r="I2" s="588"/>
      <c r="J2" s="588"/>
      <c r="K2" s="588"/>
      <c r="L2" s="588"/>
      <c r="M2" s="588"/>
      <c r="N2" s="588"/>
      <c r="O2" s="588"/>
      <c r="P2" s="588"/>
    </row>
    <row r="3" spans="1:21" s="84" customFormat="1" ht="5.25" customHeight="1" x14ac:dyDescent="0.15">
      <c r="A3" s="206"/>
      <c r="B3" s="206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</row>
    <row r="4" spans="1:21" ht="36" customHeight="1" x14ac:dyDescent="0.2">
      <c r="A4" s="633" t="s">
        <v>30</v>
      </c>
      <c r="B4" s="353" t="s">
        <v>269</v>
      </c>
      <c r="C4" s="210" t="s">
        <v>16</v>
      </c>
      <c r="D4" s="210" t="s">
        <v>14</v>
      </c>
      <c r="E4" s="210" t="s">
        <v>12</v>
      </c>
      <c r="F4" s="210" t="s">
        <v>41</v>
      </c>
      <c r="G4" s="210" t="s">
        <v>29</v>
      </c>
      <c r="H4" s="210" t="s">
        <v>8</v>
      </c>
      <c r="I4" s="210" t="s">
        <v>6</v>
      </c>
      <c r="J4" s="210" t="s">
        <v>28</v>
      </c>
      <c r="K4" s="210" t="s">
        <v>26</v>
      </c>
      <c r="L4" s="210" t="s">
        <v>24</v>
      </c>
      <c r="M4" s="210" t="s">
        <v>22</v>
      </c>
      <c r="N4" s="210" t="s">
        <v>20</v>
      </c>
      <c r="O4" s="210" t="s">
        <v>18</v>
      </c>
      <c r="P4" s="635" t="s">
        <v>216</v>
      </c>
    </row>
    <row r="5" spans="1:21" ht="48.75" customHeight="1" x14ac:dyDescent="0.2">
      <c r="A5" s="634"/>
      <c r="B5" s="514" t="s">
        <v>254</v>
      </c>
      <c r="C5" s="515" t="s">
        <v>15</v>
      </c>
      <c r="D5" s="515" t="s">
        <v>13</v>
      </c>
      <c r="E5" s="515" t="s">
        <v>11</v>
      </c>
      <c r="F5" s="150" t="s">
        <v>10</v>
      </c>
      <c r="G5" s="211" t="s">
        <v>9</v>
      </c>
      <c r="H5" s="211" t="s">
        <v>7</v>
      </c>
      <c r="I5" s="212" t="s">
        <v>5</v>
      </c>
      <c r="J5" s="150" t="s">
        <v>27</v>
      </c>
      <c r="K5" s="150" t="s">
        <v>25</v>
      </c>
      <c r="L5" s="150" t="s">
        <v>23</v>
      </c>
      <c r="M5" s="150" t="s">
        <v>40</v>
      </c>
      <c r="N5" s="150" t="s">
        <v>19</v>
      </c>
      <c r="O5" s="150" t="s">
        <v>17</v>
      </c>
      <c r="P5" s="636"/>
    </row>
    <row r="6" spans="1:21" ht="22.5" customHeight="1" x14ac:dyDescent="0.2">
      <c r="A6" s="227" t="s">
        <v>161</v>
      </c>
      <c r="B6" s="496">
        <f>SUM(B7:B17)</f>
        <v>9725</v>
      </c>
      <c r="C6" s="285">
        <f t="shared" ref="C6:C16" si="0">SUM(D6:O6)</f>
        <v>15094</v>
      </c>
      <c r="D6" s="285">
        <f t="shared" ref="D6:N6" si="1">SUM(D7:D17)</f>
        <v>1110</v>
      </c>
      <c r="E6" s="285">
        <f t="shared" si="1"/>
        <v>1051</v>
      </c>
      <c r="F6" s="495">
        <f t="shared" si="1"/>
        <v>1387</v>
      </c>
      <c r="G6" s="495">
        <f t="shared" si="1"/>
        <v>1374</v>
      </c>
      <c r="H6" s="495">
        <f t="shared" si="1"/>
        <v>1340</v>
      </c>
      <c r="I6" s="495">
        <f t="shared" si="1"/>
        <v>1224</v>
      </c>
      <c r="J6" s="495">
        <f t="shared" si="1"/>
        <v>1352</v>
      </c>
      <c r="K6" s="495">
        <f t="shared" si="1"/>
        <v>1317</v>
      </c>
      <c r="L6" s="495">
        <f t="shared" si="1"/>
        <v>1231</v>
      </c>
      <c r="M6" s="495">
        <f t="shared" si="1"/>
        <v>1323</v>
      </c>
      <c r="N6" s="495">
        <f t="shared" si="1"/>
        <v>1147</v>
      </c>
      <c r="O6" s="495">
        <f>SUM(O7:O17)</f>
        <v>1238</v>
      </c>
      <c r="P6" s="236" t="s">
        <v>159</v>
      </c>
    </row>
    <row r="7" spans="1:21" ht="22.5" customHeight="1" x14ac:dyDescent="0.2">
      <c r="A7" s="219" t="s">
        <v>109</v>
      </c>
      <c r="B7" s="496">
        <v>911</v>
      </c>
      <c r="C7" s="285">
        <f t="shared" si="0"/>
        <v>1471</v>
      </c>
      <c r="D7" s="511">
        <v>112</v>
      </c>
      <c r="E7" s="511">
        <v>94</v>
      </c>
      <c r="F7" s="511">
        <v>116</v>
      </c>
      <c r="G7" s="511">
        <v>172</v>
      </c>
      <c r="H7" s="511">
        <v>128</v>
      </c>
      <c r="I7" s="511">
        <v>160</v>
      </c>
      <c r="J7" s="511">
        <v>152</v>
      </c>
      <c r="K7" s="511">
        <v>128</v>
      </c>
      <c r="L7" s="511">
        <v>109</v>
      </c>
      <c r="M7" s="511">
        <v>118</v>
      </c>
      <c r="N7" s="511">
        <v>98</v>
      </c>
      <c r="O7" s="512">
        <v>84</v>
      </c>
      <c r="P7" s="97" t="s">
        <v>131</v>
      </c>
      <c r="Q7" s="29"/>
      <c r="R7" s="29"/>
      <c r="S7" s="29"/>
      <c r="T7" s="29"/>
      <c r="U7" s="29"/>
    </row>
    <row r="8" spans="1:21" ht="22.5" customHeight="1" x14ac:dyDescent="0.2">
      <c r="A8" s="219" t="s">
        <v>239</v>
      </c>
      <c r="B8" s="496">
        <v>221</v>
      </c>
      <c r="C8" s="285">
        <f t="shared" si="0"/>
        <v>425</v>
      </c>
      <c r="D8" s="511">
        <v>35</v>
      </c>
      <c r="E8" s="511">
        <v>22</v>
      </c>
      <c r="F8" s="511">
        <v>42</v>
      </c>
      <c r="G8" s="511">
        <v>38</v>
      </c>
      <c r="H8" s="511">
        <v>43</v>
      </c>
      <c r="I8" s="511">
        <v>34</v>
      </c>
      <c r="J8" s="511">
        <v>32</v>
      </c>
      <c r="K8" s="511">
        <v>50</v>
      </c>
      <c r="L8" s="511">
        <v>36</v>
      </c>
      <c r="M8" s="511">
        <v>40</v>
      </c>
      <c r="N8" s="511">
        <v>27</v>
      </c>
      <c r="O8" s="512">
        <v>26</v>
      </c>
      <c r="P8" s="237" t="s">
        <v>238</v>
      </c>
    </row>
    <row r="9" spans="1:21" ht="22.5" customHeight="1" x14ac:dyDescent="0.2">
      <c r="A9" s="219" t="s">
        <v>31</v>
      </c>
      <c r="B9" s="496">
        <v>353</v>
      </c>
      <c r="C9" s="285">
        <f t="shared" si="0"/>
        <v>629</v>
      </c>
      <c r="D9" s="511">
        <v>38</v>
      </c>
      <c r="E9" s="511">
        <v>42</v>
      </c>
      <c r="F9" s="511">
        <v>54</v>
      </c>
      <c r="G9" s="511">
        <v>43</v>
      </c>
      <c r="H9" s="511">
        <v>50</v>
      </c>
      <c r="I9" s="511">
        <v>63</v>
      </c>
      <c r="J9" s="511">
        <v>64</v>
      </c>
      <c r="K9" s="511">
        <v>52</v>
      </c>
      <c r="L9" s="511">
        <v>47</v>
      </c>
      <c r="M9" s="511">
        <v>58</v>
      </c>
      <c r="N9" s="511">
        <v>52</v>
      </c>
      <c r="O9" s="512">
        <v>66</v>
      </c>
      <c r="P9" s="97" t="s">
        <v>32</v>
      </c>
    </row>
    <row r="10" spans="1:21" ht="22.5" customHeight="1" x14ac:dyDescent="0.2">
      <c r="A10" s="219" t="s">
        <v>110</v>
      </c>
      <c r="B10" s="496">
        <v>1501</v>
      </c>
      <c r="C10" s="285">
        <f t="shared" si="0"/>
        <v>2871</v>
      </c>
      <c r="D10" s="511">
        <v>214</v>
      </c>
      <c r="E10" s="511">
        <v>184</v>
      </c>
      <c r="F10" s="511">
        <v>271</v>
      </c>
      <c r="G10" s="511">
        <v>260</v>
      </c>
      <c r="H10" s="511">
        <v>246</v>
      </c>
      <c r="I10" s="511">
        <v>255</v>
      </c>
      <c r="J10" s="511">
        <v>224</v>
      </c>
      <c r="K10" s="511">
        <v>265</v>
      </c>
      <c r="L10" s="511">
        <v>239</v>
      </c>
      <c r="M10" s="511">
        <v>247</v>
      </c>
      <c r="N10" s="511">
        <v>227</v>
      </c>
      <c r="O10" s="512">
        <v>239</v>
      </c>
      <c r="P10" s="97" t="s">
        <v>66</v>
      </c>
    </row>
    <row r="11" spans="1:21" ht="22.5" customHeight="1" x14ac:dyDescent="0.2">
      <c r="A11" s="219" t="s">
        <v>80</v>
      </c>
      <c r="B11" s="496">
        <v>265</v>
      </c>
      <c r="C11" s="285">
        <f t="shared" si="0"/>
        <v>400</v>
      </c>
      <c r="D11" s="511">
        <v>29</v>
      </c>
      <c r="E11" s="511">
        <v>24</v>
      </c>
      <c r="F11" s="511">
        <v>38</v>
      </c>
      <c r="G11" s="511">
        <v>32</v>
      </c>
      <c r="H11" s="511">
        <v>40</v>
      </c>
      <c r="I11" s="511">
        <v>35</v>
      </c>
      <c r="J11" s="511">
        <v>33</v>
      </c>
      <c r="K11" s="511">
        <v>37</v>
      </c>
      <c r="L11" s="511">
        <v>33</v>
      </c>
      <c r="M11" s="511">
        <v>36</v>
      </c>
      <c r="N11" s="511">
        <v>32</v>
      </c>
      <c r="O11" s="512">
        <v>31</v>
      </c>
      <c r="P11" s="97" t="s">
        <v>33</v>
      </c>
    </row>
    <row r="12" spans="1:21" ht="22.5" customHeight="1" x14ac:dyDescent="0.2">
      <c r="A12" s="219" t="s">
        <v>88</v>
      </c>
      <c r="B12" s="496">
        <v>367</v>
      </c>
      <c r="C12" s="285">
        <f t="shared" si="0"/>
        <v>579</v>
      </c>
      <c r="D12" s="511">
        <v>40</v>
      </c>
      <c r="E12" s="511">
        <v>41</v>
      </c>
      <c r="F12" s="511">
        <v>52</v>
      </c>
      <c r="G12" s="511">
        <v>55</v>
      </c>
      <c r="H12" s="511">
        <v>45</v>
      </c>
      <c r="I12" s="511">
        <v>43</v>
      </c>
      <c r="J12" s="511">
        <v>60</v>
      </c>
      <c r="K12" s="511">
        <v>53</v>
      </c>
      <c r="L12" s="511">
        <v>41</v>
      </c>
      <c r="M12" s="511">
        <v>51</v>
      </c>
      <c r="N12" s="511">
        <v>46</v>
      </c>
      <c r="O12" s="512">
        <v>52</v>
      </c>
      <c r="P12" s="237" t="s">
        <v>61</v>
      </c>
    </row>
    <row r="13" spans="1:21" ht="22.5" customHeight="1" x14ac:dyDescent="0.2">
      <c r="A13" s="220" t="s">
        <v>81</v>
      </c>
      <c r="B13" s="496">
        <v>3331</v>
      </c>
      <c r="C13" s="285">
        <f t="shared" si="0"/>
        <v>4156</v>
      </c>
      <c r="D13" s="511">
        <v>317</v>
      </c>
      <c r="E13" s="511">
        <v>311</v>
      </c>
      <c r="F13" s="511">
        <v>382</v>
      </c>
      <c r="G13" s="511">
        <v>370</v>
      </c>
      <c r="H13" s="511">
        <v>356</v>
      </c>
      <c r="I13" s="511">
        <v>280</v>
      </c>
      <c r="J13" s="511">
        <v>343</v>
      </c>
      <c r="K13" s="511">
        <v>364</v>
      </c>
      <c r="L13" s="511">
        <v>376</v>
      </c>
      <c r="M13" s="511">
        <v>375</v>
      </c>
      <c r="N13" s="511">
        <v>315</v>
      </c>
      <c r="O13" s="512">
        <v>367</v>
      </c>
      <c r="P13" s="97" t="s">
        <v>62</v>
      </c>
    </row>
    <row r="14" spans="1:21" ht="22.5" customHeight="1" x14ac:dyDescent="0.2">
      <c r="A14" s="220" t="s">
        <v>119</v>
      </c>
      <c r="B14" s="496">
        <v>414</v>
      </c>
      <c r="C14" s="285">
        <f t="shared" si="0"/>
        <v>574</v>
      </c>
      <c r="D14" s="511">
        <v>42</v>
      </c>
      <c r="E14" s="511">
        <v>33</v>
      </c>
      <c r="F14" s="511">
        <v>56</v>
      </c>
      <c r="G14" s="511">
        <v>48</v>
      </c>
      <c r="H14" s="511">
        <v>52</v>
      </c>
      <c r="I14" s="511">
        <v>53</v>
      </c>
      <c r="J14" s="511">
        <v>63</v>
      </c>
      <c r="K14" s="511">
        <v>57</v>
      </c>
      <c r="L14" s="511">
        <v>36</v>
      </c>
      <c r="M14" s="511">
        <v>49</v>
      </c>
      <c r="N14" s="511">
        <v>39</v>
      </c>
      <c r="O14" s="512">
        <v>46</v>
      </c>
      <c r="P14" s="97" t="s">
        <v>118</v>
      </c>
    </row>
    <row r="15" spans="1:21" ht="22.5" customHeight="1" x14ac:dyDescent="0.2">
      <c r="A15" s="219" t="s">
        <v>123</v>
      </c>
      <c r="B15" s="496">
        <v>560</v>
      </c>
      <c r="C15" s="285">
        <f t="shared" si="0"/>
        <v>715</v>
      </c>
      <c r="D15" s="511">
        <v>66</v>
      </c>
      <c r="E15" s="511">
        <v>58</v>
      </c>
      <c r="F15" s="511">
        <v>69</v>
      </c>
      <c r="G15" s="511">
        <v>55</v>
      </c>
      <c r="H15" s="511">
        <v>72</v>
      </c>
      <c r="I15" s="511">
        <v>50</v>
      </c>
      <c r="J15" s="511">
        <v>62</v>
      </c>
      <c r="K15" s="511">
        <v>65</v>
      </c>
      <c r="L15" s="511">
        <v>34</v>
      </c>
      <c r="M15" s="511">
        <v>58</v>
      </c>
      <c r="N15" s="511">
        <v>58</v>
      </c>
      <c r="O15" s="512">
        <v>68</v>
      </c>
      <c r="P15" s="97" t="s">
        <v>127</v>
      </c>
    </row>
    <row r="16" spans="1:21" ht="22.5" customHeight="1" x14ac:dyDescent="0.2">
      <c r="A16" s="219" t="s">
        <v>34</v>
      </c>
      <c r="B16" s="496">
        <v>908</v>
      </c>
      <c r="C16" s="285">
        <f t="shared" si="0"/>
        <v>1435</v>
      </c>
      <c r="D16" s="511">
        <v>82</v>
      </c>
      <c r="E16" s="511">
        <v>113</v>
      </c>
      <c r="F16" s="511">
        <v>159</v>
      </c>
      <c r="G16" s="511">
        <v>127</v>
      </c>
      <c r="H16" s="511">
        <v>135</v>
      </c>
      <c r="I16" s="511">
        <v>114</v>
      </c>
      <c r="J16" s="511">
        <v>146</v>
      </c>
      <c r="K16" s="511">
        <v>105</v>
      </c>
      <c r="L16" s="511">
        <v>121</v>
      </c>
      <c r="M16" s="511">
        <v>120</v>
      </c>
      <c r="N16" s="511">
        <v>101</v>
      </c>
      <c r="O16" s="512">
        <v>112</v>
      </c>
      <c r="P16" s="97" t="s">
        <v>35</v>
      </c>
    </row>
    <row r="17" spans="1:16" ht="22.5" customHeight="1" x14ac:dyDescent="0.2">
      <c r="A17" s="219" t="s">
        <v>36</v>
      </c>
      <c r="B17" s="497">
        <v>894</v>
      </c>
      <c r="C17" s="494">
        <f>SUM(D17:O17)</f>
        <v>1839</v>
      </c>
      <c r="D17" s="513">
        <v>135</v>
      </c>
      <c r="E17" s="513">
        <v>129</v>
      </c>
      <c r="F17" s="513">
        <v>148</v>
      </c>
      <c r="G17" s="513">
        <v>174</v>
      </c>
      <c r="H17" s="511">
        <v>173</v>
      </c>
      <c r="I17" s="511">
        <v>137</v>
      </c>
      <c r="J17" s="511">
        <v>173</v>
      </c>
      <c r="K17" s="511">
        <v>141</v>
      </c>
      <c r="L17" s="511">
        <v>159</v>
      </c>
      <c r="M17" s="511">
        <v>171</v>
      </c>
      <c r="N17" s="511">
        <v>152</v>
      </c>
      <c r="O17" s="512">
        <v>147</v>
      </c>
      <c r="P17" s="277" t="s">
        <v>37</v>
      </c>
    </row>
    <row r="18" spans="1:16" ht="18.75" customHeight="1" x14ac:dyDescent="0.2">
      <c r="A18" s="630" t="s">
        <v>243</v>
      </c>
      <c r="B18" s="557"/>
      <c r="C18" s="557"/>
      <c r="D18" s="557"/>
      <c r="E18" s="557"/>
      <c r="F18" s="557"/>
      <c r="G18" s="557"/>
      <c r="H18" s="637" t="s">
        <v>223</v>
      </c>
      <c r="I18" s="637"/>
      <c r="J18" s="637"/>
      <c r="K18" s="637"/>
      <c r="L18" s="637"/>
      <c r="M18" s="637"/>
      <c r="N18" s="637"/>
      <c r="O18" s="637"/>
      <c r="P18" s="637"/>
    </row>
    <row r="19" spans="1:16" ht="18.75" customHeight="1" x14ac:dyDescent="0.2">
      <c r="A19" s="638" t="s">
        <v>361</v>
      </c>
      <c r="B19" s="638"/>
      <c r="C19" s="638"/>
      <c r="D19" s="638"/>
      <c r="E19" s="213"/>
      <c r="F19" s="208"/>
      <c r="G19" s="208"/>
      <c r="H19" s="209"/>
      <c r="I19" s="209"/>
      <c r="J19" s="209"/>
      <c r="K19" s="209"/>
      <c r="L19" s="628" t="s">
        <v>360</v>
      </c>
      <c r="M19" s="629"/>
      <c r="N19" s="629"/>
      <c r="O19" s="629"/>
      <c r="P19" s="629"/>
    </row>
    <row r="22" spans="1:16" x14ac:dyDescent="0.2">
      <c r="B22" s="136"/>
      <c r="C22" s="57"/>
      <c r="D22" s="57"/>
      <c r="E22" s="57"/>
      <c r="F22" s="57"/>
      <c r="O22" s="41"/>
    </row>
  </sheetData>
  <mergeCells count="8">
    <mergeCell ref="L19:P19"/>
    <mergeCell ref="A18:G18"/>
    <mergeCell ref="A1:P1"/>
    <mergeCell ref="A2:P2"/>
    <mergeCell ref="A4:A5"/>
    <mergeCell ref="P4:P5"/>
    <mergeCell ref="H18:P18"/>
    <mergeCell ref="A19:D19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53" orientation="landscape" useFirstPageNumber="1" r:id="rId1"/>
  <headerFooter alignWithMargins="0">
    <oddHeader>&amp;L&amp;8PCBS:Transportaion and Communication Statistics,2024&amp;R&amp;"Simplified Arabic,Regular"&amp;1&amp;K00+000م &amp;"-,Regular"&amp;8&amp;K000000PCBS:  احصاءات النقل والاتصالات، 2024</oddHeader>
    <oddFooter>&amp;C53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P22"/>
  <sheetViews>
    <sheetView view="pageBreakPreview" zoomScaleNormal="100" zoomScaleSheetLayoutView="100" workbookViewId="0">
      <selection activeCell="E5" sqref="E5"/>
    </sheetView>
  </sheetViews>
  <sheetFormatPr defaultRowHeight="12.75" x14ac:dyDescent="0.2"/>
  <cols>
    <col min="1" max="1" width="21.85546875" customWidth="1"/>
    <col min="2" max="2" width="22.140625" customWidth="1"/>
    <col min="3" max="3" width="20" customWidth="1"/>
    <col min="4" max="4" width="17.5703125" customWidth="1"/>
    <col min="5" max="5" width="21" customWidth="1"/>
    <col min="6" max="6" width="30.140625" customWidth="1"/>
    <col min="7" max="7" width="9.85546875" customWidth="1"/>
    <col min="8" max="8" width="11.85546875" customWidth="1"/>
    <col min="9" max="9" width="6.5703125" customWidth="1"/>
    <col min="10" max="10" width="7.7109375" customWidth="1"/>
    <col min="11" max="11" width="5.28515625" hidden="1" customWidth="1"/>
    <col min="12" max="12" width="8.28515625" customWidth="1"/>
    <col min="13" max="13" width="13.28515625" customWidth="1"/>
  </cols>
  <sheetData>
    <row r="1" spans="1:16" ht="18.75" customHeight="1" x14ac:dyDescent="0.65">
      <c r="A1" s="534" t="s">
        <v>362</v>
      </c>
      <c r="B1" s="573"/>
      <c r="C1" s="573"/>
      <c r="D1" s="573"/>
      <c r="E1" s="573"/>
      <c r="F1" s="573"/>
      <c r="G1" s="37"/>
      <c r="H1" s="37"/>
      <c r="I1" s="37"/>
      <c r="J1" s="37"/>
      <c r="K1" s="37"/>
      <c r="L1" s="37"/>
      <c r="M1" s="37"/>
    </row>
    <row r="2" spans="1:16" ht="18.75" customHeight="1" x14ac:dyDescent="0.25">
      <c r="A2" s="588" t="s">
        <v>363</v>
      </c>
      <c r="B2" s="588"/>
      <c r="C2" s="588"/>
      <c r="D2" s="588"/>
      <c r="E2" s="588"/>
      <c r="F2" s="588"/>
      <c r="G2" s="38"/>
      <c r="H2" s="38"/>
      <c r="I2" s="38"/>
      <c r="J2" s="38"/>
      <c r="K2" s="38"/>
      <c r="L2" s="38"/>
      <c r="M2" s="38"/>
    </row>
    <row r="3" spans="1:16" ht="6.75" customHeight="1" x14ac:dyDescent="0.25">
      <c r="A3" s="73"/>
      <c r="B3" s="73"/>
      <c r="C3" s="73"/>
      <c r="D3" s="73"/>
      <c r="E3" s="73"/>
      <c r="F3" s="73"/>
      <c r="G3" s="38"/>
      <c r="H3" s="38"/>
      <c r="I3" s="38"/>
      <c r="J3" s="38"/>
      <c r="K3" s="38"/>
      <c r="L3" s="38"/>
      <c r="M3" s="38"/>
    </row>
    <row r="4" spans="1:16" s="3" customFormat="1" ht="20.25" customHeight="1" x14ac:dyDescent="0.2">
      <c r="A4" s="558" t="s">
        <v>217</v>
      </c>
      <c r="B4" s="242" t="s">
        <v>16</v>
      </c>
      <c r="C4" s="242" t="s">
        <v>95</v>
      </c>
      <c r="D4" s="242" t="s">
        <v>96</v>
      </c>
      <c r="E4" s="242" t="s">
        <v>97</v>
      </c>
      <c r="F4" s="575" t="s">
        <v>215</v>
      </c>
      <c r="G4" s="10" t="s">
        <v>178</v>
      </c>
    </row>
    <row r="5" spans="1:16" s="3" customFormat="1" ht="20.25" customHeight="1" x14ac:dyDescent="0.2">
      <c r="A5" s="559"/>
      <c r="B5" s="410" t="s">
        <v>15</v>
      </c>
      <c r="C5" s="410" t="s">
        <v>98</v>
      </c>
      <c r="D5" s="410" t="s">
        <v>99</v>
      </c>
      <c r="E5" s="410" t="s">
        <v>100</v>
      </c>
      <c r="F5" s="639"/>
    </row>
    <row r="6" spans="1:16" ht="20.25" customHeight="1" x14ac:dyDescent="0.2">
      <c r="A6" s="411" t="s">
        <v>161</v>
      </c>
      <c r="B6" s="451">
        <f t="shared" ref="B6" si="0">SUM(B7:B17)</f>
        <v>9858</v>
      </c>
      <c r="C6" s="505">
        <v>111</v>
      </c>
      <c r="D6" s="505">
        <v>164</v>
      </c>
      <c r="E6" s="507">
        <v>9583</v>
      </c>
      <c r="F6" s="112" t="s">
        <v>159</v>
      </c>
      <c r="G6" s="35"/>
      <c r="H6" s="35"/>
    </row>
    <row r="7" spans="1:16" ht="20.25" customHeight="1" x14ac:dyDescent="0.2">
      <c r="A7" s="189" t="s">
        <v>109</v>
      </c>
      <c r="B7" s="154">
        <f>SUM(C7:E7)</f>
        <v>1058</v>
      </c>
      <c r="C7" s="506">
        <v>18</v>
      </c>
      <c r="D7" s="506">
        <v>14</v>
      </c>
      <c r="E7" s="509">
        <v>1026</v>
      </c>
      <c r="F7" s="262" t="s">
        <v>131</v>
      </c>
      <c r="G7" s="342"/>
      <c r="I7" s="190"/>
      <c r="O7" s="29"/>
      <c r="P7" s="29"/>
    </row>
    <row r="8" spans="1:16" ht="20.25" customHeight="1" x14ac:dyDescent="0.2">
      <c r="A8" s="189" t="s">
        <v>239</v>
      </c>
      <c r="B8" s="154">
        <f t="shared" ref="B8:B17" si="1">SUM(C8:E8)</f>
        <v>375</v>
      </c>
      <c r="C8" s="506">
        <v>5</v>
      </c>
      <c r="D8" s="506">
        <v>5</v>
      </c>
      <c r="E8" s="509">
        <v>365</v>
      </c>
      <c r="F8" s="262" t="s">
        <v>238</v>
      </c>
      <c r="G8" s="342"/>
    </row>
    <row r="9" spans="1:16" ht="20.25" customHeight="1" x14ac:dyDescent="0.2">
      <c r="A9" s="189" t="s">
        <v>31</v>
      </c>
      <c r="B9" s="154">
        <f t="shared" si="1"/>
        <v>530</v>
      </c>
      <c r="C9" s="506">
        <v>4</v>
      </c>
      <c r="D9" s="506">
        <v>18</v>
      </c>
      <c r="E9" s="509">
        <v>508</v>
      </c>
      <c r="F9" s="262" t="s">
        <v>32</v>
      </c>
      <c r="G9" s="342"/>
      <c r="I9" s="190"/>
    </row>
    <row r="10" spans="1:16" ht="20.25" customHeight="1" x14ac:dyDescent="0.2">
      <c r="A10" s="189" t="s">
        <v>110</v>
      </c>
      <c r="B10" s="154">
        <f t="shared" si="1"/>
        <v>2684</v>
      </c>
      <c r="C10" s="506">
        <v>16</v>
      </c>
      <c r="D10" s="506">
        <v>17</v>
      </c>
      <c r="E10" s="509">
        <v>2651</v>
      </c>
      <c r="F10" s="262" t="s">
        <v>66</v>
      </c>
      <c r="G10" s="342"/>
      <c r="I10" s="190"/>
    </row>
    <row r="11" spans="1:16" ht="20.25" customHeight="1" x14ac:dyDescent="0.2">
      <c r="A11" s="189" t="s">
        <v>80</v>
      </c>
      <c r="B11" s="154">
        <f t="shared" si="1"/>
        <v>205</v>
      </c>
      <c r="C11" s="506">
        <v>4</v>
      </c>
      <c r="D11" s="506">
        <v>8</v>
      </c>
      <c r="E11" s="509">
        <v>193</v>
      </c>
      <c r="F11" s="262" t="s">
        <v>33</v>
      </c>
      <c r="G11" s="342"/>
      <c r="I11" s="190"/>
    </row>
    <row r="12" spans="1:16" ht="20.25" customHeight="1" x14ac:dyDescent="0.2">
      <c r="A12" s="189" t="s">
        <v>88</v>
      </c>
      <c r="B12" s="154">
        <f t="shared" si="1"/>
        <v>414</v>
      </c>
      <c r="C12" s="506">
        <v>2</v>
      </c>
      <c r="D12" s="506">
        <v>9</v>
      </c>
      <c r="E12" s="509">
        <v>403</v>
      </c>
      <c r="F12" s="108" t="s">
        <v>61</v>
      </c>
      <c r="G12" s="342"/>
    </row>
    <row r="13" spans="1:16" ht="20.25" customHeight="1" x14ac:dyDescent="0.2">
      <c r="A13" s="189" t="s">
        <v>81</v>
      </c>
      <c r="B13" s="154">
        <f t="shared" si="1"/>
        <v>1552</v>
      </c>
      <c r="C13" s="506">
        <v>10</v>
      </c>
      <c r="D13" s="506">
        <v>23</v>
      </c>
      <c r="E13" s="509">
        <v>1519</v>
      </c>
      <c r="F13" s="262" t="s">
        <v>62</v>
      </c>
      <c r="G13" s="342"/>
    </row>
    <row r="14" spans="1:16" ht="20.25" customHeight="1" x14ac:dyDescent="0.2">
      <c r="A14" s="189" t="s">
        <v>119</v>
      </c>
      <c r="B14" s="154">
        <f t="shared" si="1"/>
        <v>280</v>
      </c>
      <c r="C14" s="506">
        <v>5</v>
      </c>
      <c r="D14" s="506">
        <v>2</v>
      </c>
      <c r="E14" s="509">
        <v>273</v>
      </c>
      <c r="F14" s="262" t="s">
        <v>118</v>
      </c>
      <c r="G14" s="342"/>
    </row>
    <row r="15" spans="1:16" ht="20.25" customHeight="1" x14ac:dyDescent="0.2">
      <c r="A15" s="189" t="s">
        <v>123</v>
      </c>
      <c r="B15" s="154">
        <f t="shared" si="1"/>
        <v>272</v>
      </c>
      <c r="C15" s="506">
        <v>7</v>
      </c>
      <c r="D15" s="506">
        <v>1</v>
      </c>
      <c r="E15" s="509">
        <v>264</v>
      </c>
      <c r="F15" s="104" t="s">
        <v>127</v>
      </c>
      <c r="G15" s="342"/>
    </row>
    <row r="16" spans="1:16" s="46" customFormat="1" ht="20.25" customHeight="1" x14ac:dyDescent="0.2">
      <c r="A16" s="189" t="s">
        <v>34</v>
      </c>
      <c r="B16" s="154">
        <f t="shared" si="1"/>
        <v>861</v>
      </c>
      <c r="C16" s="506">
        <v>15</v>
      </c>
      <c r="D16" s="506">
        <v>5</v>
      </c>
      <c r="E16" s="493">
        <v>841</v>
      </c>
      <c r="F16" s="262" t="s">
        <v>35</v>
      </c>
      <c r="G16" s="342"/>
      <c r="H16"/>
      <c r="I16"/>
      <c r="J16"/>
      <c r="K16"/>
      <c r="L16"/>
      <c r="M16"/>
      <c r="N16"/>
    </row>
    <row r="17" spans="1:14" s="46" customFormat="1" ht="20.25" customHeight="1" x14ac:dyDescent="0.2">
      <c r="A17" s="129" t="s">
        <v>36</v>
      </c>
      <c r="B17" s="100">
        <f t="shared" si="1"/>
        <v>1627</v>
      </c>
      <c r="C17" s="508">
        <v>25</v>
      </c>
      <c r="D17" s="508">
        <v>62</v>
      </c>
      <c r="E17" s="510">
        <v>1540</v>
      </c>
      <c r="F17" s="448" t="s">
        <v>37</v>
      </c>
      <c r="G17" s="342"/>
      <c r="H17"/>
      <c r="I17"/>
      <c r="J17"/>
      <c r="K17"/>
      <c r="L17"/>
      <c r="M17"/>
      <c r="N17"/>
    </row>
    <row r="18" spans="1:14" ht="22.5" customHeight="1" x14ac:dyDescent="0.2">
      <c r="A18" s="592" t="s">
        <v>243</v>
      </c>
      <c r="B18" s="640"/>
      <c r="C18" s="640"/>
      <c r="D18" s="641" t="s">
        <v>222</v>
      </c>
      <c r="E18" s="641"/>
      <c r="F18" s="641"/>
      <c r="G18" s="36"/>
      <c r="H18" s="36"/>
      <c r="I18" s="36"/>
      <c r="J18" s="42"/>
      <c r="K18" s="32"/>
      <c r="L18" s="32"/>
      <c r="M18" s="32"/>
    </row>
    <row r="19" spans="1:14" ht="18.75" customHeight="1" x14ac:dyDescent="0.2">
      <c r="A19" s="373" t="s">
        <v>365</v>
      </c>
      <c r="B19" s="374"/>
      <c r="C19" s="374"/>
      <c r="D19" s="49"/>
      <c r="E19" s="49"/>
      <c r="F19" s="90" t="s">
        <v>364</v>
      </c>
    </row>
    <row r="22" spans="1:14" x14ac:dyDescent="0.2">
      <c r="F22" s="41"/>
    </row>
  </sheetData>
  <mergeCells count="6">
    <mergeCell ref="A1:F1"/>
    <mergeCell ref="A2:F2"/>
    <mergeCell ref="A4:A5"/>
    <mergeCell ref="F4:F5"/>
    <mergeCell ref="A18:C18"/>
    <mergeCell ref="D18:F18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53" orientation="landscape" useFirstPageNumber="1" r:id="rId1"/>
  <headerFooter alignWithMargins="0">
    <oddHeader>&amp;L&amp;8PCBS:Transportaion and Communication Statistics, 2024&amp;R&amp;"Simplified Arabic,Regular"&amp;1&amp;K00+000م &amp;"-,Regular"&amp;8&amp;K000000PCBS:  احصاءات النقل والاتصالات، 2024</oddHeader>
    <oddFooter>&amp;C54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V45"/>
  <sheetViews>
    <sheetView view="pageBreakPreview" topLeftCell="A22" zoomScaleNormal="100" zoomScaleSheetLayoutView="100" workbookViewId="0">
      <pane xSplit="25980" topLeftCell="AD1"/>
      <selection activeCell="C48" sqref="C48"/>
      <selection pane="topRight" activeCell="D20" sqref="D20"/>
    </sheetView>
  </sheetViews>
  <sheetFormatPr defaultColWidth="10.5703125" defaultRowHeight="19.149999999999999" customHeight="1" x14ac:dyDescent="0.2"/>
  <cols>
    <col min="1" max="1" width="21.140625" style="27" customWidth="1"/>
    <col min="2" max="2" width="10.42578125" style="27" customWidth="1"/>
    <col min="3" max="3" width="10.85546875" style="27" customWidth="1"/>
    <col min="4" max="4" width="11.42578125" style="9" customWidth="1"/>
    <col min="5" max="5" width="14" style="9" customWidth="1"/>
    <col min="6" max="6" width="13.5703125" style="9" customWidth="1"/>
    <col min="7" max="7" width="11.85546875" style="9" customWidth="1"/>
    <col min="8" max="8" width="11.7109375" style="9" customWidth="1"/>
    <col min="9" max="9" width="13.140625" style="9" customWidth="1"/>
    <col min="10" max="10" width="21.7109375" style="9" customWidth="1"/>
    <col min="11" max="11" width="11.5703125" style="9" customWidth="1"/>
    <col min="12" max="12" width="13.7109375" style="9" customWidth="1"/>
    <col min="13" max="16384" width="10.5703125" style="9"/>
  </cols>
  <sheetData>
    <row r="1" spans="1:22" ht="16.5" customHeight="1" x14ac:dyDescent="0.2">
      <c r="A1" s="581" t="s">
        <v>366</v>
      </c>
      <c r="B1" s="581"/>
      <c r="C1" s="581"/>
      <c r="D1" s="581"/>
      <c r="E1" s="581"/>
      <c r="F1" s="581"/>
      <c r="G1" s="581"/>
      <c r="H1" s="581"/>
      <c r="I1" s="581"/>
      <c r="J1" s="581"/>
    </row>
    <row r="2" spans="1:22" ht="16.5" customHeight="1" x14ac:dyDescent="0.2">
      <c r="A2" s="588" t="s">
        <v>367</v>
      </c>
      <c r="B2" s="588"/>
      <c r="C2" s="588"/>
      <c r="D2" s="588"/>
      <c r="E2" s="588"/>
      <c r="F2" s="588"/>
      <c r="G2" s="588"/>
      <c r="H2" s="588"/>
      <c r="I2" s="588"/>
      <c r="J2" s="588"/>
      <c r="K2" s="135"/>
    </row>
    <row r="3" spans="1:22" s="64" customFormat="1" ht="5.25" customHeight="1" x14ac:dyDescent="0.2"/>
    <row r="4" spans="1:22" s="1" customFormat="1" ht="20.25" customHeight="1" x14ac:dyDescent="0.2">
      <c r="A4" s="558" t="s">
        <v>3</v>
      </c>
      <c r="B4" s="645" t="s">
        <v>48</v>
      </c>
      <c r="C4" s="584"/>
      <c r="D4" s="646" t="s">
        <v>53</v>
      </c>
      <c r="E4" s="584"/>
      <c r="F4" s="646" t="s">
        <v>47</v>
      </c>
      <c r="G4" s="584"/>
      <c r="H4" s="646" t="s">
        <v>191</v>
      </c>
      <c r="I4" s="584"/>
      <c r="J4" s="575" t="s">
        <v>4</v>
      </c>
    </row>
    <row r="5" spans="1:22" s="1" customFormat="1" ht="20.25" customHeight="1" x14ac:dyDescent="0.2">
      <c r="A5" s="559"/>
      <c r="B5" s="647" t="s">
        <v>51</v>
      </c>
      <c r="C5" s="616"/>
      <c r="D5" s="615" t="s">
        <v>54</v>
      </c>
      <c r="E5" s="616"/>
      <c r="F5" s="615" t="s">
        <v>52</v>
      </c>
      <c r="G5" s="616"/>
      <c r="H5" s="644" t="s">
        <v>192</v>
      </c>
      <c r="I5" s="616"/>
      <c r="J5" s="642"/>
    </row>
    <row r="6" spans="1:22" s="1" customFormat="1" ht="20.25" customHeight="1" x14ac:dyDescent="0.2">
      <c r="A6" s="559"/>
      <c r="B6" s="405" t="s">
        <v>114</v>
      </c>
      <c r="C6" s="274" t="s">
        <v>113</v>
      </c>
      <c r="D6" s="204" t="s">
        <v>114</v>
      </c>
      <c r="E6" s="274" t="s">
        <v>113</v>
      </c>
      <c r="F6" s="204" t="s">
        <v>114</v>
      </c>
      <c r="G6" s="274" t="s">
        <v>113</v>
      </c>
      <c r="H6" s="204" t="s">
        <v>114</v>
      </c>
      <c r="I6" s="274" t="s">
        <v>113</v>
      </c>
      <c r="J6" s="642"/>
    </row>
    <row r="7" spans="1:22" s="1" customFormat="1" ht="20.25" customHeight="1" x14ac:dyDescent="0.2">
      <c r="A7" s="560"/>
      <c r="B7" s="406" t="s">
        <v>116</v>
      </c>
      <c r="C7" s="175" t="s">
        <v>117</v>
      </c>
      <c r="D7" s="175" t="s">
        <v>116</v>
      </c>
      <c r="E7" s="175" t="s">
        <v>117</v>
      </c>
      <c r="F7" s="175" t="s">
        <v>116</v>
      </c>
      <c r="G7" s="175" t="s">
        <v>117</v>
      </c>
      <c r="H7" s="175" t="s">
        <v>116</v>
      </c>
      <c r="I7" s="52" t="s">
        <v>117</v>
      </c>
      <c r="J7" s="643"/>
      <c r="K7" s="190"/>
      <c r="L7" s="190"/>
      <c r="M7" s="190"/>
      <c r="N7" s="190"/>
    </row>
    <row r="8" spans="1:22" s="1" customFormat="1" ht="20.25" customHeight="1" x14ac:dyDescent="0.55000000000000004">
      <c r="A8" s="119" t="s">
        <v>17</v>
      </c>
      <c r="B8" s="221">
        <v>580</v>
      </c>
      <c r="C8" s="221">
        <v>268</v>
      </c>
      <c r="D8" s="79">
        <v>2288</v>
      </c>
      <c r="E8" s="221">
        <v>1627</v>
      </c>
      <c r="F8" s="79">
        <v>6713</v>
      </c>
      <c r="G8" s="255">
        <v>255</v>
      </c>
      <c r="H8" s="79">
        <v>13</v>
      </c>
      <c r="I8" s="255">
        <v>133</v>
      </c>
      <c r="J8" s="216" t="s">
        <v>18</v>
      </c>
      <c r="K8" s="342"/>
      <c r="L8" s="342"/>
      <c r="M8" s="190"/>
      <c r="N8" s="190"/>
      <c r="O8" s="185"/>
      <c r="P8" s="185"/>
      <c r="Q8" s="185"/>
      <c r="R8" s="185"/>
      <c r="S8" s="185"/>
      <c r="T8" s="185"/>
      <c r="U8" s="185"/>
      <c r="V8" s="187"/>
    </row>
    <row r="9" spans="1:22" s="1" customFormat="1" ht="20.25" customHeight="1" x14ac:dyDescent="0.55000000000000004">
      <c r="A9" s="96" t="s">
        <v>19</v>
      </c>
      <c r="B9" s="205">
        <v>350</v>
      </c>
      <c r="C9" s="205">
        <v>126</v>
      </c>
      <c r="D9" s="79">
        <v>2938</v>
      </c>
      <c r="E9" s="205">
        <v>1544</v>
      </c>
      <c r="F9" s="79">
        <v>3740</v>
      </c>
      <c r="G9" s="205">
        <v>103</v>
      </c>
      <c r="H9" s="79">
        <v>1</v>
      </c>
      <c r="I9" s="205">
        <v>79</v>
      </c>
      <c r="J9" s="217" t="s">
        <v>20</v>
      </c>
      <c r="K9" s="342"/>
      <c r="L9" s="342"/>
      <c r="M9" s="190"/>
      <c r="N9" s="190"/>
    </row>
    <row r="10" spans="1:22" s="1" customFormat="1" ht="20.25" customHeight="1" x14ac:dyDescent="0.55000000000000004">
      <c r="A10" s="96" t="s">
        <v>40</v>
      </c>
      <c r="B10" s="205">
        <v>720</v>
      </c>
      <c r="C10" s="205">
        <v>61</v>
      </c>
      <c r="D10" s="79">
        <v>2867</v>
      </c>
      <c r="E10" s="205">
        <v>983</v>
      </c>
      <c r="F10" s="79">
        <v>8640</v>
      </c>
      <c r="G10" s="205">
        <v>409</v>
      </c>
      <c r="H10" s="79">
        <v>17</v>
      </c>
      <c r="I10" s="205">
        <v>52</v>
      </c>
      <c r="J10" s="217" t="s">
        <v>22</v>
      </c>
      <c r="K10" s="342"/>
      <c r="L10" s="342"/>
    </row>
    <row r="11" spans="1:22" s="1" customFormat="1" ht="20.25" customHeight="1" x14ac:dyDescent="0.55000000000000004">
      <c r="A11" s="96" t="s">
        <v>23</v>
      </c>
      <c r="B11" s="205">
        <v>150</v>
      </c>
      <c r="C11" s="205">
        <v>247</v>
      </c>
      <c r="D11" s="79">
        <v>2263</v>
      </c>
      <c r="E11" s="205">
        <v>1036</v>
      </c>
      <c r="F11" s="79">
        <v>1460</v>
      </c>
      <c r="G11" s="205">
        <v>30</v>
      </c>
      <c r="H11" s="79">
        <v>6</v>
      </c>
      <c r="I11" s="205">
        <v>63</v>
      </c>
      <c r="J11" s="217" t="s">
        <v>24</v>
      </c>
      <c r="K11" s="342"/>
      <c r="L11" s="342"/>
      <c r="M11" s="190"/>
      <c r="N11" s="190"/>
    </row>
    <row r="12" spans="1:22" s="1" customFormat="1" ht="20.25" customHeight="1" x14ac:dyDescent="0.55000000000000004">
      <c r="A12" s="96" t="s">
        <v>25</v>
      </c>
      <c r="B12" s="205">
        <v>1100</v>
      </c>
      <c r="C12" s="205">
        <v>328</v>
      </c>
      <c r="D12" s="79">
        <v>4171</v>
      </c>
      <c r="E12" s="205">
        <v>1536</v>
      </c>
      <c r="F12" s="79">
        <v>15140</v>
      </c>
      <c r="G12" s="205">
        <v>44</v>
      </c>
      <c r="H12" s="79">
        <v>14</v>
      </c>
      <c r="I12" s="205">
        <v>51</v>
      </c>
      <c r="J12" s="217" t="s">
        <v>26</v>
      </c>
      <c r="K12" s="342"/>
      <c r="L12" s="342"/>
      <c r="M12" s="190"/>
      <c r="N12" s="190"/>
    </row>
    <row r="13" spans="1:22" s="1" customFormat="1" ht="20.25" customHeight="1" x14ac:dyDescent="0.55000000000000004">
      <c r="A13" s="96" t="s">
        <v>27</v>
      </c>
      <c r="B13" s="205">
        <v>860</v>
      </c>
      <c r="C13" s="205">
        <v>110</v>
      </c>
      <c r="D13" s="79">
        <v>1202</v>
      </c>
      <c r="E13" s="205">
        <v>939</v>
      </c>
      <c r="F13" s="79">
        <v>9800</v>
      </c>
      <c r="G13" s="205">
        <v>55</v>
      </c>
      <c r="H13" s="79">
        <v>6</v>
      </c>
      <c r="I13" s="205">
        <v>59</v>
      </c>
      <c r="J13" s="217" t="s">
        <v>28</v>
      </c>
      <c r="K13" s="342"/>
      <c r="L13" s="342"/>
      <c r="M13" s="190"/>
      <c r="N13" s="190"/>
    </row>
    <row r="14" spans="1:22" s="1" customFormat="1" ht="20.25" customHeight="1" x14ac:dyDescent="0.55000000000000004">
      <c r="A14" s="96" t="s">
        <v>5</v>
      </c>
      <c r="B14" s="205">
        <v>540</v>
      </c>
      <c r="C14" s="205">
        <v>102</v>
      </c>
      <c r="D14" s="79">
        <v>3674</v>
      </c>
      <c r="E14" s="205">
        <v>1054</v>
      </c>
      <c r="F14" s="79">
        <v>17350</v>
      </c>
      <c r="G14" s="205">
        <v>25</v>
      </c>
      <c r="H14" s="79">
        <v>6</v>
      </c>
      <c r="I14" s="205">
        <v>46</v>
      </c>
      <c r="J14" s="217" t="s">
        <v>6</v>
      </c>
      <c r="K14" s="342"/>
      <c r="L14" s="342"/>
    </row>
    <row r="15" spans="1:22" s="1" customFormat="1" ht="20.25" customHeight="1" x14ac:dyDescent="0.55000000000000004">
      <c r="A15" s="96" t="s">
        <v>7</v>
      </c>
      <c r="B15" s="205">
        <v>250</v>
      </c>
      <c r="C15" s="205">
        <v>30</v>
      </c>
      <c r="D15" s="79">
        <v>1897</v>
      </c>
      <c r="E15" s="205">
        <v>881</v>
      </c>
      <c r="F15" s="79">
        <v>7870</v>
      </c>
      <c r="G15" s="205">
        <v>38</v>
      </c>
      <c r="H15" s="79">
        <v>11</v>
      </c>
      <c r="I15" s="205">
        <v>44</v>
      </c>
      <c r="J15" s="217" t="s">
        <v>8</v>
      </c>
      <c r="K15" s="342"/>
      <c r="L15" s="342"/>
    </row>
    <row r="16" spans="1:22" s="1" customFormat="1" ht="20.25" customHeight="1" x14ac:dyDescent="0.55000000000000004">
      <c r="A16" s="96" t="s">
        <v>9</v>
      </c>
      <c r="B16" s="205">
        <v>390</v>
      </c>
      <c r="C16" s="205">
        <v>210</v>
      </c>
      <c r="D16" s="79">
        <v>3257</v>
      </c>
      <c r="E16" s="205">
        <v>957</v>
      </c>
      <c r="F16" s="79">
        <v>11530</v>
      </c>
      <c r="G16" s="205">
        <v>12</v>
      </c>
      <c r="H16" s="79">
        <v>5</v>
      </c>
      <c r="I16" s="205">
        <v>39</v>
      </c>
      <c r="J16" s="217" t="s">
        <v>29</v>
      </c>
      <c r="K16" s="342"/>
      <c r="L16" s="342"/>
    </row>
    <row r="17" spans="1:22" s="1" customFormat="1" ht="20.25" customHeight="1" x14ac:dyDescent="0.55000000000000004">
      <c r="A17" s="96" t="s">
        <v>10</v>
      </c>
      <c r="B17" s="205">
        <v>190</v>
      </c>
      <c r="C17" s="205">
        <v>98</v>
      </c>
      <c r="D17" s="79">
        <v>1453</v>
      </c>
      <c r="E17" s="205">
        <v>1220</v>
      </c>
      <c r="F17" s="79">
        <v>2500</v>
      </c>
      <c r="G17" s="205">
        <v>32</v>
      </c>
      <c r="H17" s="79">
        <v>6</v>
      </c>
      <c r="I17" s="205">
        <v>65</v>
      </c>
      <c r="J17" s="217" t="s">
        <v>41</v>
      </c>
      <c r="K17" s="342"/>
      <c r="L17" s="342"/>
      <c r="M17" s="190"/>
      <c r="N17" s="190"/>
    </row>
    <row r="18" spans="1:22" s="1" customFormat="1" ht="20.25" customHeight="1" x14ac:dyDescent="0.2">
      <c r="A18" s="96" t="s">
        <v>11</v>
      </c>
      <c r="B18" s="205">
        <v>500</v>
      </c>
      <c r="C18" s="205">
        <v>334</v>
      </c>
      <c r="D18" s="79">
        <v>3002</v>
      </c>
      <c r="E18" s="205">
        <v>1449</v>
      </c>
      <c r="F18" s="79">
        <v>10140</v>
      </c>
      <c r="G18" s="205">
        <v>13</v>
      </c>
      <c r="H18" s="79">
        <v>7</v>
      </c>
      <c r="I18" s="205">
        <v>29</v>
      </c>
      <c r="J18" s="115" t="s">
        <v>12</v>
      </c>
      <c r="K18" s="342"/>
      <c r="L18" s="342"/>
    </row>
    <row r="19" spans="1:22" s="1" customFormat="1" ht="20.25" customHeight="1" x14ac:dyDescent="0.2">
      <c r="A19" s="111" t="s">
        <v>13</v>
      </c>
      <c r="B19" s="397">
        <v>1120</v>
      </c>
      <c r="C19" s="397">
        <v>754</v>
      </c>
      <c r="D19" s="92">
        <v>2014</v>
      </c>
      <c r="E19" s="397">
        <v>1262</v>
      </c>
      <c r="F19" s="92">
        <v>8470</v>
      </c>
      <c r="G19" s="205">
        <v>11</v>
      </c>
      <c r="H19" s="92">
        <v>6</v>
      </c>
      <c r="I19" s="205">
        <v>22</v>
      </c>
      <c r="J19" s="115" t="s">
        <v>14</v>
      </c>
      <c r="K19" s="342"/>
      <c r="L19" s="342"/>
    </row>
    <row r="20" spans="1:22" s="1" customFormat="1" ht="26.25" customHeight="1" x14ac:dyDescent="0.2">
      <c r="A20" s="271" t="s">
        <v>193</v>
      </c>
      <c r="B20" s="399">
        <f t="shared" ref="B20:I20" si="0">SUM(B8:B19)</f>
        <v>6750</v>
      </c>
      <c r="C20" s="300">
        <f t="shared" si="0"/>
        <v>2668</v>
      </c>
      <c r="D20" s="300">
        <f t="shared" si="0"/>
        <v>31026</v>
      </c>
      <c r="E20" s="300">
        <f t="shared" si="0"/>
        <v>14488</v>
      </c>
      <c r="F20" s="300">
        <f t="shared" si="0"/>
        <v>103353</v>
      </c>
      <c r="G20" s="300">
        <f t="shared" si="0"/>
        <v>1027</v>
      </c>
      <c r="H20" s="300">
        <f t="shared" si="0"/>
        <v>98</v>
      </c>
      <c r="I20" s="400">
        <f t="shared" si="0"/>
        <v>682</v>
      </c>
      <c r="J20" s="398" t="s">
        <v>16</v>
      </c>
    </row>
    <row r="21" spans="1:22" s="1" customFormat="1" ht="16.5" customHeight="1" x14ac:dyDescent="0.2">
      <c r="A21" s="79"/>
      <c r="B21" s="59"/>
      <c r="C21" s="59"/>
      <c r="D21" s="59"/>
      <c r="E21" s="59"/>
      <c r="F21" s="59"/>
      <c r="G21" s="59"/>
      <c r="H21" s="188"/>
      <c r="I21" s="188"/>
      <c r="J21" s="186"/>
    </row>
    <row r="22" spans="1:22" s="1" customFormat="1" ht="16.5" customHeight="1" x14ac:dyDescent="0.2">
      <c r="A22" s="581" t="s">
        <v>368</v>
      </c>
      <c r="B22" s="581"/>
      <c r="C22" s="581"/>
      <c r="D22" s="581"/>
      <c r="E22" s="581"/>
      <c r="F22" s="581"/>
      <c r="G22" s="581"/>
      <c r="H22" s="581"/>
      <c r="I22" s="581"/>
      <c r="J22" s="581"/>
    </row>
    <row r="23" spans="1:22" s="1" customFormat="1" ht="16.5" customHeight="1" x14ac:dyDescent="0.2">
      <c r="A23" s="541" t="s">
        <v>369</v>
      </c>
      <c r="B23" s="541"/>
      <c r="C23" s="541"/>
      <c r="D23" s="541"/>
      <c r="E23" s="541"/>
      <c r="F23" s="541"/>
      <c r="G23" s="541"/>
      <c r="H23" s="541"/>
      <c r="I23" s="541"/>
      <c r="J23" s="541"/>
      <c r="K23" s="541"/>
    </row>
    <row r="24" spans="1:22" s="1" customFormat="1" ht="5.25" customHeight="1" x14ac:dyDescent="0.2">
      <c r="A24" s="245"/>
      <c r="B24" s="246"/>
      <c r="C24" s="246"/>
      <c r="D24" s="246"/>
      <c r="E24" s="246"/>
      <c r="F24" s="246"/>
      <c r="G24" s="246"/>
      <c r="H24" s="246"/>
      <c r="I24" s="246"/>
      <c r="J24" s="246"/>
    </row>
    <row r="25" spans="1:22" s="1" customFormat="1" ht="18.75" customHeight="1" x14ac:dyDescent="0.2">
      <c r="A25" s="558" t="s">
        <v>3</v>
      </c>
      <c r="B25" s="646" t="s">
        <v>16</v>
      </c>
      <c r="C25" s="584"/>
      <c r="D25" s="646" t="s">
        <v>231</v>
      </c>
      <c r="E25" s="584"/>
      <c r="F25" s="646" t="s">
        <v>320</v>
      </c>
      <c r="G25" s="648"/>
      <c r="H25" s="646" t="s">
        <v>49</v>
      </c>
      <c r="I25" s="584"/>
      <c r="J25" s="575" t="s">
        <v>4</v>
      </c>
    </row>
    <row r="26" spans="1:22" s="1" customFormat="1" ht="18.75" customHeight="1" x14ac:dyDescent="0.2">
      <c r="A26" s="559"/>
      <c r="B26" s="615" t="s">
        <v>15</v>
      </c>
      <c r="C26" s="616"/>
      <c r="D26" s="615" t="s">
        <v>232</v>
      </c>
      <c r="E26" s="616"/>
      <c r="F26" s="615" t="s">
        <v>321</v>
      </c>
      <c r="G26" s="647"/>
      <c r="H26" s="615" t="s">
        <v>44</v>
      </c>
      <c r="I26" s="616"/>
      <c r="J26" s="63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</row>
    <row r="27" spans="1:22" ht="18.75" customHeight="1" x14ac:dyDescent="0.2">
      <c r="A27" s="559"/>
      <c r="B27" s="204" t="s">
        <v>114</v>
      </c>
      <c r="C27" s="204" t="s">
        <v>113</v>
      </c>
      <c r="D27" s="204" t="s">
        <v>114</v>
      </c>
      <c r="E27" s="204" t="s">
        <v>113</v>
      </c>
      <c r="F27" s="204" t="s">
        <v>114</v>
      </c>
      <c r="G27" s="273" t="s">
        <v>113</v>
      </c>
      <c r="H27" s="204" t="s">
        <v>114</v>
      </c>
      <c r="I27" s="274" t="s">
        <v>113</v>
      </c>
      <c r="J27" s="639"/>
    </row>
    <row r="28" spans="1:22" ht="18.75" customHeight="1" x14ac:dyDescent="0.2">
      <c r="A28" s="560"/>
      <c r="B28" s="52" t="s">
        <v>116</v>
      </c>
      <c r="C28" s="52" t="s">
        <v>117</v>
      </c>
      <c r="D28" s="175" t="s">
        <v>116</v>
      </c>
      <c r="E28" s="175" t="s">
        <v>117</v>
      </c>
      <c r="F28" s="175" t="s">
        <v>116</v>
      </c>
      <c r="G28" s="175" t="s">
        <v>117</v>
      </c>
      <c r="H28" s="175" t="s">
        <v>116</v>
      </c>
      <c r="I28" s="52" t="s">
        <v>117</v>
      </c>
      <c r="J28" s="580"/>
    </row>
    <row r="29" spans="1:22" ht="20.25" customHeight="1" x14ac:dyDescent="0.2">
      <c r="A29" s="119" t="s">
        <v>17</v>
      </c>
      <c r="B29" s="154">
        <f>SUM(H8,F8,D8,B8,H29,F29,D29)</f>
        <v>9786</v>
      </c>
      <c r="C29" s="59">
        <f>SUM(I8,G8,E8,C8,I29,G29,E29)</f>
        <v>2868</v>
      </c>
      <c r="D29" s="53">
        <v>47</v>
      </c>
      <c r="E29" s="53">
        <v>207</v>
      </c>
      <c r="F29" s="53">
        <v>0</v>
      </c>
      <c r="G29" s="53">
        <v>198</v>
      </c>
      <c r="H29" s="53">
        <v>145</v>
      </c>
      <c r="I29" s="53">
        <v>180</v>
      </c>
      <c r="J29" s="453" t="s">
        <v>18</v>
      </c>
      <c r="K29" s="369"/>
      <c r="L29" s="369"/>
    </row>
    <row r="30" spans="1:22" ht="20.25" customHeight="1" x14ac:dyDescent="0.2">
      <c r="A30" s="96" t="s">
        <v>19</v>
      </c>
      <c r="B30" s="154">
        <f t="shared" ref="B30:B41" si="1">SUM(H9,F9,D9,B9,H30,F30,D30)</f>
        <v>7141</v>
      </c>
      <c r="C30" s="59">
        <f t="shared" ref="C30:C41" si="2">SUM(I9,G9,E9,C9,I30,G30,E30)</f>
        <v>2487</v>
      </c>
      <c r="D30" s="53">
        <v>25</v>
      </c>
      <c r="E30" s="53">
        <v>181</v>
      </c>
      <c r="F30" s="53">
        <v>0</v>
      </c>
      <c r="G30" s="53">
        <v>195</v>
      </c>
      <c r="H30" s="53">
        <v>87</v>
      </c>
      <c r="I30" s="53">
        <v>259</v>
      </c>
      <c r="J30" s="115" t="s">
        <v>20</v>
      </c>
      <c r="K30" s="369"/>
      <c r="L30" s="369"/>
    </row>
    <row r="31" spans="1:22" ht="20.25" customHeight="1" x14ac:dyDescent="0.2">
      <c r="A31" s="96" t="s">
        <v>40</v>
      </c>
      <c r="B31" s="154">
        <f t="shared" si="1"/>
        <v>12427</v>
      </c>
      <c r="C31" s="59">
        <f t="shared" si="2"/>
        <v>1936</v>
      </c>
      <c r="D31" s="53">
        <v>58</v>
      </c>
      <c r="E31" s="53">
        <v>44</v>
      </c>
      <c r="F31" s="53">
        <v>0</v>
      </c>
      <c r="G31" s="53">
        <v>140</v>
      </c>
      <c r="H31" s="53">
        <v>125</v>
      </c>
      <c r="I31" s="53">
        <v>247</v>
      </c>
      <c r="J31" s="115" t="s">
        <v>22</v>
      </c>
      <c r="K31" s="369"/>
      <c r="L31" s="369"/>
    </row>
    <row r="32" spans="1:22" ht="20.25" customHeight="1" x14ac:dyDescent="0.2">
      <c r="A32" s="96" t="s">
        <v>23</v>
      </c>
      <c r="B32" s="154">
        <f t="shared" si="1"/>
        <v>3939</v>
      </c>
      <c r="C32" s="59">
        <f t="shared" si="2"/>
        <v>1974</v>
      </c>
      <c r="D32" s="53">
        <v>20</v>
      </c>
      <c r="E32" s="53">
        <v>129</v>
      </c>
      <c r="F32" s="53">
        <v>0</v>
      </c>
      <c r="G32" s="53">
        <v>166</v>
      </c>
      <c r="H32" s="53">
        <v>40</v>
      </c>
      <c r="I32" s="53">
        <v>303</v>
      </c>
      <c r="J32" s="115" t="s">
        <v>24</v>
      </c>
      <c r="K32" s="369"/>
      <c r="L32" s="369"/>
    </row>
    <row r="33" spans="1:12" ht="20.25" customHeight="1" x14ac:dyDescent="0.2">
      <c r="A33" s="96" t="s">
        <v>25</v>
      </c>
      <c r="B33" s="154">
        <f t="shared" si="1"/>
        <v>20710</v>
      </c>
      <c r="C33" s="59">
        <f t="shared" si="2"/>
        <v>2581</v>
      </c>
      <c r="D33" s="53">
        <v>120</v>
      </c>
      <c r="E33" s="53">
        <v>115</v>
      </c>
      <c r="F33" s="53">
        <v>0</v>
      </c>
      <c r="G33" s="53">
        <v>304</v>
      </c>
      <c r="H33" s="53">
        <v>165</v>
      </c>
      <c r="I33" s="53">
        <v>203</v>
      </c>
      <c r="J33" s="115" t="s">
        <v>26</v>
      </c>
      <c r="K33" s="369"/>
      <c r="L33" s="369"/>
    </row>
    <row r="34" spans="1:12" ht="20.25" customHeight="1" x14ac:dyDescent="0.2">
      <c r="A34" s="96" t="s">
        <v>27</v>
      </c>
      <c r="B34" s="154">
        <f t="shared" si="1"/>
        <v>12278</v>
      </c>
      <c r="C34" s="59">
        <f t="shared" si="2"/>
        <v>1588</v>
      </c>
      <c r="D34" s="53">
        <v>316</v>
      </c>
      <c r="E34" s="53">
        <v>78</v>
      </c>
      <c r="F34" s="53">
        <v>0</v>
      </c>
      <c r="G34" s="53">
        <v>200</v>
      </c>
      <c r="H34" s="53">
        <v>94</v>
      </c>
      <c r="I34" s="53">
        <v>147</v>
      </c>
      <c r="J34" s="115" t="s">
        <v>28</v>
      </c>
      <c r="K34" s="369"/>
      <c r="L34" s="369"/>
    </row>
    <row r="35" spans="1:12" ht="20.25" customHeight="1" x14ac:dyDescent="0.2">
      <c r="A35" s="96" t="s">
        <v>5</v>
      </c>
      <c r="B35" s="154">
        <f t="shared" si="1"/>
        <v>21739</v>
      </c>
      <c r="C35" s="59">
        <f t="shared" si="2"/>
        <v>1771</v>
      </c>
      <c r="D35" s="53">
        <v>65</v>
      </c>
      <c r="E35" s="53">
        <v>86</v>
      </c>
      <c r="F35" s="53">
        <v>0</v>
      </c>
      <c r="G35" s="53">
        <v>236</v>
      </c>
      <c r="H35" s="53">
        <v>104</v>
      </c>
      <c r="I35" s="53">
        <v>222</v>
      </c>
      <c r="J35" s="115" t="s">
        <v>6</v>
      </c>
      <c r="K35" s="369"/>
      <c r="L35" s="369"/>
    </row>
    <row r="36" spans="1:12" ht="20.25" customHeight="1" x14ac:dyDescent="0.2">
      <c r="A36" s="96" t="s">
        <v>7</v>
      </c>
      <c r="B36" s="154">
        <f t="shared" si="1"/>
        <v>10131</v>
      </c>
      <c r="C36" s="59">
        <f t="shared" si="2"/>
        <v>1630</v>
      </c>
      <c r="D36" s="53">
        <v>58</v>
      </c>
      <c r="E36" s="53">
        <v>85</v>
      </c>
      <c r="F36" s="53">
        <v>0</v>
      </c>
      <c r="G36" s="53">
        <v>315</v>
      </c>
      <c r="H36" s="53">
        <v>45</v>
      </c>
      <c r="I36" s="53">
        <v>237</v>
      </c>
      <c r="J36" s="115" t="s">
        <v>8</v>
      </c>
      <c r="K36" s="369"/>
      <c r="L36" s="369"/>
    </row>
    <row r="37" spans="1:12" ht="20.25" customHeight="1" x14ac:dyDescent="0.2">
      <c r="A37" s="96" t="s">
        <v>9</v>
      </c>
      <c r="B37" s="154">
        <f t="shared" si="1"/>
        <v>15322</v>
      </c>
      <c r="C37" s="59">
        <f t="shared" si="2"/>
        <v>1875</v>
      </c>
      <c r="D37" s="53">
        <v>56</v>
      </c>
      <c r="E37" s="53">
        <v>77</v>
      </c>
      <c r="F37" s="53">
        <v>0</v>
      </c>
      <c r="G37" s="53">
        <v>306</v>
      </c>
      <c r="H37" s="53">
        <v>84</v>
      </c>
      <c r="I37" s="53">
        <v>274</v>
      </c>
      <c r="J37" s="115" t="s">
        <v>29</v>
      </c>
      <c r="K37" s="369"/>
      <c r="L37" s="369"/>
    </row>
    <row r="38" spans="1:12" ht="20.25" customHeight="1" x14ac:dyDescent="0.2">
      <c r="A38" s="96" t="s">
        <v>10</v>
      </c>
      <c r="B38" s="154">
        <f t="shared" si="1"/>
        <v>4200</v>
      </c>
      <c r="C38" s="59">
        <f t="shared" si="2"/>
        <v>2023</v>
      </c>
      <c r="D38" s="53">
        <v>30</v>
      </c>
      <c r="E38" s="53">
        <v>113</v>
      </c>
      <c r="F38" s="53">
        <v>0</v>
      </c>
      <c r="G38" s="53">
        <v>231</v>
      </c>
      <c r="H38" s="53">
        <v>21</v>
      </c>
      <c r="I38" s="53">
        <v>264</v>
      </c>
      <c r="J38" s="115" t="s">
        <v>41</v>
      </c>
      <c r="K38" s="369"/>
      <c r="L38" s="369"/>
    </row>
    <row r="39" spans="1:12" ht="20.25" customHeight="1" x14ac:dyDescent="0.2">
      <c r="A39" s="96" t="s">
        <v>11</v>
      </c>
      <c r="B39" s="59">
        <f t="shared" si="1"/>
        <v>13765</v>
      </c>
      <c r="C39" s="59">
        <f t="shared" si="2"/>
        <v>2548</v>
      </c>
      <c r="D39" s="53">
        <v>35</v>
      </c>
      <c r="E39" s="53">
        <v>162</v>
      </c>
      <c r="F39" s="53">
        <v>0</v>
      </c>
      <c r="G39" s="53">
        <v>232</v>
      </c>
      <c r="H39" s="53">
        <v>81</v>
      </c>
      <c r="I39" s="53">
        <v>329</v>
      </c>
      <c r="J39" s="115" t="s">
        <v>12</v>
      </c>
      <c r="K39" s="369"/>
      <c r="L39" s="369"/>
    </row>
    <row r="40" spans="1:12" ht="20.25" customHeight="1" x14ac:dyDescent="0.2">
      <c r="A40" s="96" t="s">
        <v>13</v>
      </c>
      <c r="B40" s="59">
        <f t="shared" si="1"/>
        <v>11667</v>
      </c>
      <c r="C40" s="59">
        <f t="shared" si="2"/>
        <v>2805</v>
      </c>
      <c r="D40" s="53">
        <v>25</v>
      </c>
      <c r="E40" s="53">
        <v>220</v>
      </c>
      <c r="F40" s="53">
        <v>0</v>
      </c>
      <c r="G40" s="53">
        <v>254</v>
      </c>
      <c r="H40" s="53">
        <v>32</v>
      </c>
      <c r="I40" s="53">
        <v>282</v>
      </c>
      <c r="J40" s="115" t="s">
        <v>14</v>
      </c>
      <c r="K40" s="369"/>
      <c r="L40" s="369"/>
    </row>
    <row r="41" spans="1:12" ht="26.25" customHeight="1" x14ac:dyDescent="0.2">
      <c r="A41" s="452" t="s">
        <v>193</v>
      </c>
      <c r="B41" s="300">
        <f t="shared" si="1"/>
        <v>143105</v>
      </c>
      <c r="C41" s="300">
        <f t="shared" si="2"/>
        <v>26086</v>
      </c>
      <c r="D41" s="300">
        <f t="shared" ref="D41:H41" si="3">SUM(D29:D40)</f>
        <v>855</v>
      </c>
      <c r="E41" s="300">
        <f t="shared" si="3"/>
        <v>1497</v>
      </c>
      <c r="F41" s="300">
        <f t="shared" si="3"/>
        <v>0</v>
      </c>
      <c r="G41" s="300">
        <f t="shared" si="3"/>
        <v>2777</v>
      </c>
      <c r="H41" s="300">
        <f t="shared" si="3"/>
        <v>1023</v>
      </c>
      <c r="I41" s="400">
        <f>SUM(I29:I40)</f>
        <v>2947</v>
      </c>
      <c r="J41" s="454" t="s">
        <v>16</v>
      </c>
      <c r="L41" s="369"/>
    </row>
    <row r="42" spans="1:12" ht="22.5" customHeight="1" x14ac:dyDescent="0.2">
      <c r="A42" s="595" t="s">
        <v>243</v>
      </c>
      <c r="B42" s="595"/>
      <c r="C42" s="595"/>
      <c r="D42" s="595"/>
      <c r="E42" s="595"/>
      <c r="F42" s="551" t="s">
        <v>224</v>
      </c>
      <c r="G42" s="551"/>
      <c r="H42" s="551"/>
      <c r="I42" s="551"/>
      <c r="J42" s="637"/>
    </row>
    <row r="43" spans="1:12" ht="16.5" customHeight="1" x14ac:dyDescent="0.2">
      <c r="A43" s="528" t="s">
        <v>286</v>
      </c>
      <c r="B43" s="80"/>
      <c r="C43" s="80"/>
      <c r="D43" s="80"/>
      <c r="E43" s="80"/>
      <c r="F43" s="80"/>
      <c r="G43" s="298"/>
      <c r="H43" s="551" t="s">
        <v>322</v>
      </c>
      <c r="I43" s="551"/>
      <c r="J43" s="551"/>
    </row>
    <row r="44" spans="1:12" ht="16.5" customHeight="1" x14ac:dyDescent="0.2">
      <c r="A44" s="528" t="s">
        <v>319</v>
      </c>
      <c r="B44" s="80"/>
      <c r="C44" s="80"/>
      <c r="D44" s="80"/>
      <c r="E44" s="80"/>
      <c r="F44" s="80"/>
      <c r="G44" s="551" t="s">
        <v>318</v>
      </c>
      <c r="H44" s="551"/>
      <c r="I44" s="551"/>
      <c r="J44" s="551"/>
    </row>
    <row r="45" spans="1:12" ht="19.149999999999999" customHeight="1" x14ac:dyDescent="0.2">
      <c r="A45" s="131" t="s">
        <v>371</v>
      </c>
      <c r="C45" s="298"/>
      <c r="D45" s="298"/>
      <c r="E45" s="298"/>
      <c r="F45" s="298"/>
      <c r="G45" s="299"/>
      <c r="H45" s="577" t="s">
        <v>370</v>
      </c>
      <c r="I45" s="577"/>
      <c r="J45" s="577"/>
    </row>
  </sheetData>
  <mergeCells count="29">
    <mergeCell ref="A22:J22"/>
    <mergeCell ref="H43:J43"/>
    <mergeCell ref="H45:J45"/>
    <mergeCell ref="A25:A28"/>
    <mergeCell ref="B25:C25"/>
    <mergeCell ref="D25:E25"/>
    <mergeCell ref="F25:G25"/>
    <mergeCell ref="H25:I25"/>
    <mergeCell ref="B26:C26"/>
    <mergeCell ref="D26:E26"/>
    <mergeCell ref="F26:G26"/>
    <mergeCell ref="G44:J44"/>
    <mergeCell ref="A42:E42"/>
    <mergeCell ref="A1:J1"/>
    <mergeCell ref="A2:J2"/>
    <mergeCell ref="F42:J42"/>
    <mergeCell ref="J25:J28"/>
    <mergeCell ref="J4:J7"/>
    <mergeCell ref="H5:I5"/>
    <mergeCell ref="F5:G5"/>
    <mergeCell ref="H26:I26"/>
    <mergeCell ref="A4:A7"/>
    <mergeCell ref="B4:C4"/>
    <mergeCell ref="D4:E4"/>
    <mergeCell ref="F4:G4"/>
    <mergeCell ref="H4:I4"/>
    <mergeCell ref="B5:C5"/>
    <mergeCell ref="D5:E5"/>
    <mergeCell ref="A23:K23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59" orientation="landscape" useFirstPageNumber="1" r:id="rId1"/>
  <headerFooter differentFirst="1" scaleWithDoc="0" alignWithMargins="0">
    <oddHeader>&amp;L&amp;8PCBS:Transportaion and Communication Statistics,2024&amp;R&amp;"Simplified Arabic,Regular"&amp;1&amp;K00+000م &amp;"-,Regular"&amp;8&amp;K000000PCBS:  احصاءات النقل والاتصالات، 2024</oddHeader>
    <oddFooter>&amp;C55</oddFooter>
    <firstHeader>&amp;L&amp;8PCBS:Transportaion and Communication Statistics, 2024&amp;R&amp;"Simplified Arabic,Regular"&amp;1&amp;K00+000م &amp;"-,Regular"&amp;8&amp;K000000PCBS: احصاءات النقل والاتصالات، 2024</firstHeader>
    <firstFooter>&amp;C55</firstFooter>
  </headerFooter>
  <rowBreaks count="1" manualBreakCount="1">
    <brk id="2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P98"/>
  <sheetViews>
    <sheetView view="pageBreakPreview" zoomScaleNormal="100" zoomScaleSheetLayoutView="100" workbookViewId="0">
      <selection activeCell="D20" sqref="D20"/>
    </sheetView>
  </sheetViews>
  <sheetFormatPr defaultColWidth="10.5703125" defaultRowHeight="21" x14ac:dyDescent="0.2"/>
  <cols>
    <col min="1" max="1" width="15.42578125" style="27" customWidth="1"/>
    <col min="2" max="2" width="13.85546875" style="27" customWidth="1"/>
    <col min="3" max="3" width="12.42578125" style="27" customWidth="1"/>
    <col min="4" max="4" width="11.140625" style="27" customWidth="1"/>
    <col min="5" max="5" width="14" style="27" customWidth="1"/>
    <col min="6" max="6" width="11.140625" style="9" customWidth="1"/>
    <col min="7" max="7" width="13.28515625" style="9" customWidth="1"/>
    <col min="8" max="8" width="15" style="28" customWidth="1"/>
    <col min="9" max="9" width="16.28515625" style="28" customWidth="1"/>
    <col min="10" max="10" width="13.5703125" style="28" customWidth="1"/>
    <col min="11" max="11" width="14.140625" style="7" customWidth="1"/>
    <col min="12" max="14" width="10.5703125" style="9" customWidth="1"/>
    <col min="15" max="16384" width="10.5703125" style="9"/>
  </cols>
  <sheetData>
    <row r="1" spans="1:14" ht="18.75" customHeight="1" x14ac:dyDescent="0.2">
      <c r="A1" s="581" t="s">
        <v>386</v>
      </c>
      <c r="B1" s="581"/>
      <c r="C1" s="649"/>
      <c r="D1" s="649"/>
      <c r="E1" s="649"/>
      <c r="F1" s="649"/>
      <c r="G1" s="649"/>
      <c r="H1" s="649"/>
      <c r="I1" s="649"/>
      <c r="J1" s="649"/>
      <c r="K1" s="649"/>
    </row>
    <row r="2" spans="1:14" ht="18.75" customHeight="1" x14ac:dyDescent="0.2">
      <c r="A2" s="632" t="s">
        <v>387</v>
      </c>
      <c r="B2" s="632"/>
      <c r="C2" s="632"/>
      <c r="D2" s="632"/>
      <c r="E2" s="588"/>
      <c r="F2" s="588"/>
      <c r="G2" s="588"/>
      <c r="H2" s="588"/>
      <c r="I2" s="588"/>
      <c r="J2" s="588"/>
      <c r="K2" s="588"/>
    </row>
    <row r="3" spans="1:14" s="88" customFormat="1" ht="6" customHeight="1" x14ac:dyDescent="0.2">
      <c r="A3" s="223"/>
      <c r="B3" s="223"/>
      <c r="C3" s="223"/>
      <c r="D3" s="223"/>
      <c r="E3" s="224"/>
      <c r="F3" s="224"/>
      <c r="G3" s="224"/>
      <c r="H3" s="224"/>
      <c r="I3" s="224"/>
      <c r="J3" s="224"/>
      <c r="K3" s="224"/>
    </row>
    <row r="4" spans="1:14" s="1" customFormat="1" ht="18.75" customHeight="1" x14ac:dyDescent="0.2">
      <c r="A4" s="558" t="s">
        <v>3</v>
      </c>
      <c r="B4" s="58" t="s">
        <v>16</v>
      </c>
      <c r="C4" s="58" t="s">
        <v>287</v>
      </c>
      <c r="D4" s="58" t="s">
        <v>308</v>
      </c>
      <c r="E4" s="58" t="s">
        <v>231</v>
      </c>
      <c r="F4" s="144" t="s">
        <v>102</v>
      </c>
      <c r="G4" s="145" t="s">
        <v>49</v>
      </c>
      <c r="H4" s="145" t="s">
        <v>48</v>
      </c>
      <c r="I4" s="145" t="s">
        <v>53</v>
      </c>
      <c r="J4" s="58" t="s">
        <v>188</v>
      </c>
      <c r="K4" s="575" t="s">
        <v>4</v>
      </c>
    </row>
    <row r="5" spans="1:14" s="1" customFormat="1" ht="22.5" customHeight="1" x14ac:dyDescent="0.2">
      <c r="A5" s="560"/>
      <c r="B5" s="449" t="s">
        <v>15</v>
      </c>
      <c r="C5" s="449" t="s">
        <v>192</v>
      </c>
      <c r="D5" s="449" t="s">
        <v>307</v>
      </c>
      <c r="E5" s="430" t="s">
        <v>55</v>
      </c>
      <c r="F5" s="457" t="s">
        <v>42</v>
      </c>
      <c r="G5" s="146" t="s">
        <v>44</v>
      </c>
      <c r="H5" s="146" t="s">
        <v>51</v>
      </c>
      <c r="I5" s="428" t="s">
        <v>54</v>
      </c>
      <c r="J5" s="430" t="s">
        <v>189</v>
      </c>
      <c r="K5" s="580"/>
    </row>
    <row r="6" spans="1:14" s="1" customFormat="1" ht="18.75" customHeight="1" x14ac:dyDescent="0.2">
      <c r="A6" s="189" t="s">
        <v>17</v>
      </c>
      <c r="B6" s="451">
        <f>SUM(C6:J6)</f>
        <v>50879</v>
      </c>
      <c r="C6" s="110">
        <v>0</v>
      </c>
      <c r="D6" s="110">
        <v>0</v>
      </c>
      <c r="E6" s="110">
        <v>50</v>
      </c>
      <c r="F6" s="110">
        <v>0</v>
      </c>
      <c r="G6" s="79">
        <v>6</v>
      </c>
      <c r="H6" s="79">
        <v>461</v>
      </c>
      <c r="I6" s="79">
        <v>7887</v>
      </c>
      <c r="J6" s="458">
        <v>42475</v>
      </c>
      <c r="K6" s="455" t="s">
        <v>18</v>
      </c>
      <c r="N6" s="256"/>
    </row>
    <row r="7" spans="1:14" s="1" customFormat="1" ht="18.75" customHeight="1" x14ac:dyDescent="0.2">
      <c r="A7" s="189" t="s">
        <v>19</v>
      </c>
      <c r="B7" s="154">
        <f t="shared" ref="B7:B18" si="0">SUM(C7:J7)</f>
        <v>21926</v>
      </c>
      <c r="C7" s="79">
        <v>0</v>
      </c>
      <c r="D7" s="79">
        <v>0</v>
      </c>
      <c r="E7" s="79">
        <v>51</v>
      </c>
      <c r="F7" s="79">
        <v>0</v>
      </c>
      <c r="G7" s="79">
        <v>16</v>
      </c>
      <c r="H7" s="79">
        <v>500</v>
      </c>
      <c r="I7" s="79">
        <v>9073</v>
      </c>
      <c r="J7" s="89">
        <v>12286</v>
      </c>
      <c r="K7" s="55" t="s">
        <v>20</v>
      </c>
      <c r="N7" s="256"/>
    </row>
    <row r="8" spans="1:14" s="1" customFormat="1" ht="18.75" customHeight="1" x14ac:dyDescent="0.2">
      <c r="A8" s="189" t="s">
        <v>40</v>
      </c>
      <c r="B8" s="154">
        <f t="shared" si="0"/>
        <v>26896</v>
      </c>
      <c r="C8" s="79">
        <v>0</v>
      </c>
      <c r="D8" s="79">
        <v>0</v>
      </c>
      <c r="E8" s="79">
        <v>14</v>
      </c>
      <c r="F8" s="79">
        <v>0</v>
      </c>
      <c r="G8" s="79">
        <v>6</v>
      </c>
      <c r="H8" s="79">
        <v>674</v>
      </c>
      <c r="I8" s="79">
        <v>8073</v>
      </c>
      <c r="J8" s="89">
        <v>18129</v>
      </c>
      <c r="K8" s="55" t="s">
        <v>22</v>
      </c>
      <c r="N8" s="256"/>
    </row>
    <row r="9" spans="1:14" s="1" customFormat="1" ht="18.75" customHeight="1" x14ac:dyDescent="0.2">
      <c r="A9" s="189" t="s">
        <v>23</v>
      </c>
      <c r="B9" s="154">
        <f t="shared" si="0"/>
        <v>25418</v>
      </c>
      <c r="C9" s="79">
        <v>1</v>
      </c>
      <c r="D9" s="79">
        <v>0</v>
      </c>
      <c r="E9" s="79">
        <v>42</v>
      </c>
      <c r="F9" s="79">
        <v>0</v>
      </c>
      <c r="G9" s="79">
        <v>14</v>
      </c>
      <c r="H9" s="79">
        <v>203</v>
      </c>
      <c r="I9" s="79">
        <v>9025</v>
      </c>
      <c r="J9" s="89">
        <v>16133</v>
      </c>
      <c r="K9" s="55" t="s">
        <v>24</v>
      </c>
      <c r="N9" s="256"/>
    </row>
    <row r="10" spans="1:14" s="1" customFormat="1" ht="18.75" customHeight="1" x14ac:dyDescent="0.2">
      <c r="A10" s="189" t="s">
        <v>25</v>
      </c>
      <c r="B10" s="154">
        <f t="shared" si="0"/>
        <v>29046</v>
      </c>
      <c r="C10" s="79">
        <v>0</v>
      </c>
      <c r="D10" s="79">
        <v>0</v>
      </c>
      <c r="E10" s="79">
        <v>26</v>
      </c>
      <c r="F10" s="79">
        <v>41</v>
      </c>
      <c r="G10" s="79">
        <v>14</v>
      </c>
      <c r="H10" s="79">
        <v>548</v>
      </c>
      <c r="I10" s="79">
        <v>14219</v>
      </c>
      <c r="J10" s="89">
        <v>14198</v>
      </c>
      <c r="K10" s="55" t="s">
        <v>26</v>
      </c>
      <c r="N10" s="256"/>
    </row>
    <row r="11" spans="1:14" s="1" customFormat="1" ht="18.75" customHeight="1" x14ac:dyDescent="0.2">
      <c r="A11" s="189" t="s">
        <v>27</v>
      </c>
      <c r="B11" s="154">
        <f t="shared" si="0"/>
        <v>22116</v>
      </c>
      <c r="C11" s="79">
        <v>0</v>
      </c>
      <c r="D11" s="79">
        <v>0</v>
      </c>
      <c r="E11" s="79">
        <v>5</v>
      </c>
      <c r="F11" s="79">
        <v>0</v>
      </c>
      <c r="G11" s="79">
        <v>17</v>
      </c>
      <c r="H11" s="79">
        <v>145</v>
      </c>
      <c r="I11" s="79">
        <v>11932</v>
      </c>
      <c r="J11" s="89">
        <v>10017</v>
      </c>
      <c r="K11" s="55" t="s">
        <v>28</v>
      </c>
      <c r="N11" s="256"/>
    </row>
    <row r="12" spans="1:14" s="1" customFormat="1" ht="18.75" customHeight="1" x14ac:dyDescent="0.2">
      <c r="A12" s="189" t="s">
        <v>5</v>
      </c>
      <c r="B12" s="154">
        <f t="shared" si="0"/>
        <v>24378</v>
      </c>
      <c r="C12" s="79">
        <v>0</v>
      </c>
      <c r="D12" s="79">
        <v>0</v>
      </c>
      <c r="E12" s="79">
        <v>36</v>
      </c>
      <c r="F12" s="79">
        <v>0</v>
      </c>
      <c r="G12" s="79">
        <v>23</v>
      </c>
      <c r="H12" s="79">
        <v>142</v>
      </c>
      <c r="I12" s="79">
        <v>13407</v>
      </c>
      <c r="J12" s="89">
        <v>10770</v>
      </c>
      <c r="K12" s="55" t="s">
        <v>6</v>
      </c>
      <c r="N12" s="256"/>
    </row>
    <row r="13" spans="1:14" s="1" customFormat="1" ht="18.75" customHeight="1" x14ac:dyDescent="0.2">
      <c r="A13" s="189" t="s">
        <v>7</v>
      </c>
      <c r="B13" s="154">
        <f t="shared" si="0"/>
        <v>24984</v>
      </c>
      <c r="C13" s="79">
        <v>0</v>
      </c>
      <c r="D13" s="79">
        <v>0</v>
      </c>
      <c r="E13" s="79">
        <v>47</v>
      </c>
      <c r="F13" s="79">
        <v>0</v>
      </c>
      <c r="G13" s="79">
        <v>27</v>
      </c>
      <c r="H13" s="79">
        <v>487</v>
      </c>
      <c r="I13" s="79">
        <v>14027</v>
      </c>
      <c r="J13" s="89">
        <v>10396</v>
      </c>
      <c r="K13" s="55" t="s">
        <v>8</v>
      </c>
      <c r="N13" s="256"/>
    </row>
    <row r="14" spans="1:14" s="1" customFormat="1" ht="18.75" customHeight="1" x14ac:dyDescent="0.2">
      <c r="A14" s="189" t="s">
        <v>9</v>
      </c>
      <c r="B14" s="154">
        <f t="shared" si="0"/>
        <v>32964</v>
      </c>
      <c r="C14" s="79">
        <v>3</v>
      </c>
      <c r="D14" s="79">
        <v>0</v>
      </c>
      <c r="E14" s="79">
        <v>465</v>
      </c>
      <c r="F14" s="79">
        <v>0</v>
      </c>
      <c r="G14" s="79">
        <v>37</v>
      </c>
      <c r="H14" s="79">
        <v>475</v>
      </c>
      <c r="I14" s="79">
        <v>18476</v>
      </c>
      <c r="J14" s="89">
        <v>13508</v>
      </c>
      <c r="K14" s="55" t="s">
        <v>29</v>
      </c>
      <c r="N14" s="256"/>
    </row>
    <row r="15" spans="1:14" s="1" customFormat="1" ht="18.75" customHeight="1" x14ac:dyDescent="0.2">
      <c r="A15" s="189" t="s">
        <v>10</v>
      </c>
      <c r="B15" s="154">
        <f t="shared" si="0"/>
        <v>35854</v>
      </c>
      <c r="C15" s="79">
        <v>0</v>
      </c>
      <c r="D15" s="79">
        <v>0</v>
      </c>
      <c r="E15" s="79">
        <v>68</v>
      </c>
      <c r="F15" s="79">
        <v>0</v>
      </c>
      <c r="G15" s="79">
        <v>20</v>
      </c>
      <c r="H15" s="79">
        <v>155</v>
      </c>
      <c r="I15" s="79">
        <v>22298</v>
      </c>
      <c r="J15" s="89">
        <v>13313</v>
      </c>
      <c r="K15" s="55" t="s">
        <v>41</v>
      </c>
      <c r="N15" s="256"/>
    </row>
    <row r="16" spans="1:14" s="1" customFormat="1" ht="18.75" customHeight="1" x14ac:dyDescent="0.2">
      <c r="A16" s="189" t="s">
        <v>11</v>
      </c>
      <c r="B16" s="154">
        <f t="shared" si="0"/>
        <v>34196</v>
      </c>
      <c r="C16" s="79">
        <v>0</v>
      </c>
      <c r="D16" s="79">
        <v>0</v>
      </c>
      <c r="E16" s="79">
        <v>375</v>
      </c>
      <c r="F16" s="79">
        <v>0</v>
      </c>
      <c r="G16" s="79">
        <v>14</v>
      </c>
      <c r="H16" s="79">
        <v>170</v>
      </c>
      <c r="I16" s="79">
        <v>22296</v>
      </c>
      <c r="J16" s="89">
        <v>11341</v>
      </c>
      <c r="K16" s="55" t="s">
        <v>12</v>
      </c>
      <c r="N16" s="256"/>
    </row>
    <row r="17" spans="1:16" s="1" customFormat="1" ht="18.75" customHeight="1" x14ac:dyDescent="0.2">
      <c r="A17" s="189" t="s">
        <v>13</v>
      </c>
      <c r="B17" s="154">
        <f t="shared" si="0"/>
        <v>40859</v>
      </c>
      <c r="C17" s="79">
        <v>0</v>
      </c>
      <c r="D17" s="79">
        <v>0</v>
      </c>
      <c r="E17" s="79">
        <v>116</v>
      </c>
      <c r="F17" s="79">
        <v>0</v>
      </c>
      <c r="G17" s="79">
        <v>18</v>
      </c>
      <c r="H17" s="79">
        <v>282</v>
      </c>
      <c r="I17" s="79">
        <v>23003</v>
      </c>
      <c r="J17" s="89">
        <v>17440</v>
      </c>
      <c r="K17" s="55" t="s">
        <v>14</v>
      </c>
      <c r="N17" s="256"/>
    </row>
    <row r="18" spans="1:16" s="1" customFormat="1" ht="18.75" customHeight="1" x14ac:dyDescent="0.2">
      <c r="A18" s="253" t="s">
        <v>15</v>
      </c>
      <c r="B18" s="100">
        <f t="shared" si="0"/>
        <v>369516</v>
      </c>
      <c r="C18" s="278">
        <f t="shared" ref="C18:I18" si="1">SUM(C6:C17)</f>
        <v>4</v>
      </c>
      <c r="D18" s="278">
        <f t="shared" si="1"/>
        <v>0</v>
      </c>
      <c r="E18" s="278">
        <f t="shared" si="1"/>
        <v>1295</v>
      </c>
      <c r="F18" s="278">
        <f t="shared" si="1"/>
        <v>41</v>
      </c>
      <c r="G18" s="278">
        <f t="shared" si="1"/>
        <v>212</v>
      </c>
      <c r="H18" s="278">
        <f t="shared" si="1"/>
        <v>4242</v>
      </c>
      <c r="I18" s="278">
        <f t="shared" si="1"/>
        <v>173716</v>
      </c>
      <c r="J18" s="409">
        <f>SUM(J6:J17)</f>
        <v>190006</v>
      </c>
      <c r="K18" s="456" t="s">
        <v>16</v>
      </c>
      <c r="N18" s="256"/>
    </row>
    <row r="19" spans="1:16" s="1" customFormat="1" ht="18.75" customHeight="1" x14ac:dyDescent="0.2">
      <c r="A19" s="358" t="s">
        <v>243</v>
      </c>
      <c r="B19" s="358"/>
      <c r="C19" s="80"/>
      <c r="D19" s="80"/>
      <c r="E19" s="93"/>
      <c r="F19" s="80"/>
      <c r="G19" s="80"/>
      <c r="H19" s="218"/>
      <c r="I19" s="218"/>
      <c r="J19" s="218"/>
      <c r="K19" s="228" t="s">
        <v>219</v>
      </c>
      <c r="L19" s="218"/>
      <c r="M19" s="218"/>
      <c r="N19" s="218"/>
      <c r="O19" s="218"/>
      <c r="P19" s="218"/>
    </row>
    <row r="20" spans="1:16" s="1" customFormat="1" ht="18.75" customHeight="1" x14ac:dyDescent="0.2">
      <c r="A20" s="80" t="s">
        <v>214</v>
      </c>
      <c r="B20" s="80"/>
      <c r="C20" s="80"/>
      <c r="D20" s="80"/>
      <c r="E20" s="93"/>
      <c r="F20" s="254"/>
      <c r="G20" s="254"/>
      <c r="H20" s="257"/>
      <c r="I20" s="551" t="s">
        <v>190</v>
      </c>
      <c r="J20" s="551"/>
      <c r="K20" s="551"/>
      <c r="L20" s="218"/>
      <c r="M20" s="218"/>
      <c r="N20" s="218"/>
      <c r="O20" s="218"/>
      <c r="P20" s="218"/>
    </row>
    <row r="21" spans="1:16" s="1" customFormat="1" ht="18.75" customHeight="1" x14ac:dyDescent="0.2">
      <c r="A21" s="80" t="s">
        <v>388</v>
      </c>
      <c r="B21" s="80"/>
      <c r="C21" s="80"/>
      <c r="D21" s="80"/>
      <c r="E21" s="93"/>
      <c r="F21" s="80"/>
      <c r="H21" s="90"/>
      <c r="I21" s="551" t="s">
        <v>382</v>
      </c>
      <c r="J21" s="551"/>
      <c r="K21" s="551"/>
      <c r="L21" s="222"/>
      <c r="M21" s="222"/>
      <c r="N21" s="90"/>
      <c r="O21" s="90"/>
    </row>
    <row r="22" spans="1:16" s="1" customFormat="1" ht="19.149999999999999" customHeight="1" x14ac:dyDescent="0.2">
      <c r="I22" s="80"/>
      <c r="J22" s="80"/>
    </row>
    <row r="23" spans="1:16" ht="19.149999999999999" customHeight="1" x14ac:dyDescent="0.2">
      <c r="A23" s="9"/>
      <c r="B23" s="9"/>
      <c r="C23" s="9"/>
      <c r="D23" s="9"/>
      <c r="E23" s="9"/>
      <c r="G23" s="28"/>
      <c r="H23" s="9"/>
      <c r="I23" s="9"/>
      <c r="J23" s="9"/>
      <c r="K23" s="9"/>
    </row>
    <row r="24" spans="1:16" ht="19.149999999999999" customHeight="1" x14ac:dyDescent="0.2">
      <c r="A24" s="9"/>
      <c r="B24" s="9"/>
      <c r="C24" s="9"/>
      <c r="D24" s="9"/>
      <c r="E24" s="9"/>
      <c r="H24" s="9"/>
      <c r="I24" s="9"/>
      <c r="J24" s="9"/>
      <c r="K24" s="9"/>
    </row>
    <row r="25" spans="1:16" ht="19.149999999999999" customHeight="1" x14ac:dyDescent="0.2">
      <c r="A25" s="9"/>
      <c r="B25" s="9"/>
      <c r="C25" s="9"/>
      <c r="D25" s="9"/>
      <c r="E25" s="9"/>
      <c r="H25" s="9"/>
      <c r="I25" s="9"/>
      <c r="J25" s="9"/>
      <c r="K25" s="9"/>
    </row>
    <row r="26" spans="1:16" ht="19.149999999999999" customHeight="1" x14ac:dyDescent="0.2">
      <c r="A26" s="9"/>
      <c r="B26" s="9"/>
      <c r="C26" s="9"/>
      <c r="D26" s="9"/>
      <c r="E26" s="9"/>
      <c r="H26" s="9"/>
      <c r="I26" s="9"/>
      <c r="J26" s="9"/>
      <c r="K26" s="9"/>
    </row>
    <row r="27" spans="1:16" ht="19.149999999999999" customHeight="1" x14ac:dyDescent="0.2">
      <c r="A27" s="9"/>
      <c r="B27" s="9"/>
      <c r="C27" s="9"/>
      <c r="D27" s="9"/>
      <c r="E27" s="9"/>
      <c r="H27" s="9"/>
      <c r="I27" s="9"/>
      <c r="J27" s="9"/>
      <c r="K27" s="9"/>
    </row>
    <row r="28" spans="1:16" ht="19.149999999999999" customHeight="1" x14ac:dyDescent="0.2">
      <c r="A28" s="9"/>
      <c r="B28" s="9"/>
      <c r="C28" s="9"/>
      <c r="D28" s="9"/>
      <c r="E28" s="9"/>
      <c r="H28" s="9"/>
      <c r="I28" s="9"/>
      <c r="J28" s="9"/>
      <c r="K28" s="9"/>
    </row>
    <row r="29" spans="1:16" ht="19.149999999999999" customHeight="1" x14ac:dyDescent="0.2">
      <c r="A29" s="9"/>
      <c r="B29" s="9"/>
      <c r="C29" s="9"/>
      <c r="D29" s="9"/>
      <c r="E29" s="9"/>
      <c r="H29" s="9"/>
      <c r="I29" s="9"/>
      <c r="J29" s="9"/>
      <c r="K29" s="9"/>
    </row>
    <row r="30" spans="1:16" ht="19.149999999999999" customHeight="1" x14ac:dyDescent="0.2">
      <c r="A30" s="9"/>
      <c r="B30" s="9"/>
      <c r="C30" s="9"/>
      <c r="D30" s="9"/>
      <c r="E30" s="9"/>
      <c r="H30" s="9"/>
      <c r="I30" s="9"/>
      <c r="J30" s="9"/>
      <c r="K30" s="9"/>
    </row>
    <row r="31" spans="1:16" ht="19.149999999999999" customHeight="1" x14ac:dyDescent="0.2">
      <c r="A31" s="9"/>
      <c r="B31" s="9"/>
      <c r="C31" s="9"/>
      <c r="D31" s="9"/>
      <c r="E31" s="9"/>
      <c r="H31" s="9"/>
      <c r="I31" s="9"/>
      <c r="J31" s="9"/>
      <c r="K31" s="9"/>
    </row>
    <row r="32" spans="1:16" ht="19.149999999999999" customHeight="1" x14ac:dyDescent="0.2">
      <c r="A32" s="9"/>
      <c r="B32" s="9"/>
      <c r="C32" s="9"/>
      <c r="D32" s="9"/>
      <c r="E32" s="9"/>
      <c r="H32" s="9"/>
      <c r="I32" s="9"/>
      <c r="J32" s="9"/>
      <c r="K32" s="9"/>
    </row>
    <row r="33" s="9" customFormat="1" ht="19.149999999999999" customHeight="1" x14ac:dyDescent="0.2"/>
    <row r="34" s="9" customFormat="1" ht="19.149999999999999" customHeight="1" x14ac:dyDescent="0.2"/>
    <row r="35" s="9" customFormat="1" ht="19.149999999999999" customHeight="1" x14ac:dyDescent="0.2"/>
    <row r="36" s="9" customFormat="1" ht="19.149999999999999" customHeight="1" x14ac:dyDescent="0.2"/>
    <row r="37" s="9" customFormat="1" ht="19.149999999999999" customHeight="1" x14ac:dyDescent="0.2"/>
    <row r="38" s="9" customFormat="1" ht="19.149999999999999" customHeight="1" x14ac:dyDescent="0.2"/>
    <row r="39" s="9" customFormat="1" ht="19.149999999999999" customHeight="1" x14ac:dyDescent="0.2"/>
    <row r="40" s="9" customFormat="1" ht="19.149999999999999" customHeight="1" x14ac:dyDescent="0.2"/>
    <row r="41" s="9" customFormat="1" ht="19.149999999999999" customHeight="1" x14ac:dyDescent="0.2"/>
    <row r="42" s="9" customFormat="1" ht="19.149999999999999" customHeight="1" x14ac:dyDescent="0.2"/>
    <row r="43" s="9" customFormat="1" ht="19.149999999999999" customHeight="1" x14ac:dyDescent="0.2"/>
    <row r="44" s="9" customFormat="1" ht="19.149999999999999" customHeight="1" x14ac:dyDescent="0.2"/>
    <row r="45" s="9" customFormat="1" ht="19.149999999999999" customHeight="1" x14ac:dyDescent="0.2"/>
    <row r="46" s="9" customFormat="1" ht="19.149999999999999" customHeight="1" x14ac:dyDescent="0.2"/>
    <row r="47" s="9" customFormat="1" ht="19.149999999999999" customHeight="1" x14ac:dyDescent="0.2"/>
    <row r="48" s="9" customFormat="1" ht="19.149999999999999" customHeight="1" x14ac:dyDescent="0.2"/>
    <row r="49" s="9" customFormat="1" ht="19.149999999999999" customHeight="1" x14ac:dyDescent="0.2"/>
    <row r="50" s="9" customFormat="1" ht="19.149999999999999" customHeight="1" x14ac:dyDescent="0.2"/>
    <row r="51" s="9" customFormat="1" ht="19.149999999999999" customHeight="1" x14ac:dyDescent="0.2"/>
    <row r="52" s="9" customFormat="1" ht="19.149999999999999" customHeight="1" x14ac:dyDescent="0.2"/>
    <row r="53" s="9" customFormat="1" ht="19.149999999999999" customHeight="1" x14ac:dyDescent="0.2"/>
    <row r="54" s="9" customFormat="1" ht="19.149999999999999" customHeight="1" x14ac:dyDescent="0.2"/>
    <row r="55" s="9" customFormat="1" ht="19.149999999999999" customHeight="1" x14ac:dyDescent="0.2"/>
    <row r="56" s="9" customFormat="1" ht="19.149999999999999" customHeight="1" x14ac:dyDescent="0.2"/>
    <row r="57" s="9" customFormat="1" ht="19.149999999999999" customHeight="1" x14ac:dyDescent="0.2"/>
    <row r="58" s="9" customFormat="1" ht="19.149999999999999" customHeight="1" x14ac:dyDescent="0.2"/>
    <row r="59" s="9" customFormat="1" ht="19.149999999999999" customHeight="1" x14ac:dyDescent="0.2"/>
    <row r="60" s="9" customFormat="1" ht="19.149999999999999" customHeight="1" x14ac:dyDescent="0.2"/>
    <row r="61" s="9" customFormat="1" ht="19.149999999999999" customHeight="1" x14ac:dyDescent="0.2"/>
    <row r="62" s="9" customFormat="1" ht="19.149999999999999" customHeight="1" x14ac:dyDescent="0.2"/>
    <row r="63" s="9" customFormat="1" ht="19.149999999999999" customHeight="1" x14ac:dyDescent="0.2"/>
    <row r="64" s="9" customFormat="1" ht="19.149999999999999" customHeight="1" x14ac:dyDescent="0.2"/>
    <row r="65" s="9" customFormat="1" ht="19.149999999999999" customHeight="1" x14ac:dyDescent="0.2"/>
    <row r="66" s="9" customFormat="1" ht="19.149999999999999" customHeight="1" x14ac:dyDescent="0.2"/>
    <row r="67" s="9" customFormat="1" ht="19.149999999999999" customHeight="1" x14ac:dyDescent="0.2"/>
    <row r="68" s="9" customFormat="1" ht="19.149999999999999" customHeight="1" x14ac:dyDescent="0.2"/>
    <row r="69" s="9" customFormat="1" ht="19.149999999999999" customHeight="1" x14ac:dyDescent="0.2"/>
    <row r="70" s="9" customFormat="1" ht="19.149999999999999" customHeight="1" x14ac:dyDescent="0.2"/>
    <row r="71" s="9" customFormat="1" ht="19.149999999999999" customHeight="1" x14ac:dyDescent="0.2"/>
    <row r="72" s="9" customFormat="1" ht="19.149999999999999" customHeight="1" x14ac:dyDescent="0.2"/>
    <row r="73" s="9" customFormat="1" ht="19.149999999999999" customHeight="1" x14ac:dyDescent="0.2"/>
    <row r="74" s="9" customFormat="1" ht="19.149999999999999" customHeight="1" x14ac:dyDescent="0.2"/>
    <row r="75" s="9" customFormat="1" ht="19.149999999999999" customHeight="1" x14ac:dyDescent="0.2"/>
    <row r="76" s="9" customFormat="1" ht="19.149999999999999" customHeight="1" x14ac:dyDescent="0.2"/>
    <row r="77" s="9" customFormat="1" ht="19.149999999999999" customHeight="1" x14ac:dyDescent="0.2"/>
    <row r="78" s="9" customFormat="1" ht="19.149999999999999" customHeight="1" x14ac:dyDescent="0.2"/>
    <row r="79" s="9" customFormat="1" ht="19.149999999999999" customHeight="1" x14ac:dyDescent="0.2"/>
    <row r="80" s="9" customFormat="1" ht="19.149999999999999" customHeight="1" x14ac:dyDescent="0.2"/>
    <row r="81" s="9" customFormat="1" ht="19.149999999999999" customHeight="1" x14ac:dyDescent="0.2"/>
    <row r="82" s="9" customFormat="1" ht="19.149999999999999" customHeight="1" x14ac:dyDescent="0.2"/>
    <row r="83" s="9" customFormat="1" ht="19.149999999999999" customHeight="1" x14ac:dyDescent="0.2"/>
    <row r="84" s="9" customFormat="1" ht="19.149999999999999" customHeight="1" x14ac:dyDescent="0.2"/>
    <row r="85" s="9" customFormat="1" ht="19.149999999999999" customHeight="1" x14ac:dyDescent="0.2"/>
    <row r="86" s="9" customFormat="1" ht="19.149999999999999" customHeight="1" x14ac:dyDescent="0.2"/>
    <row r="87" s="9" customFormat="1" ht="19.149999999999999" customHeight="1" x14ac:dyDescent="0.2"/>
    <row r="88" s="9" customFormat="1" ht="19.149999999999999" customHeight="1" x14ac:dyDescent="0.2"/>
    <row r="89" s="9" customFormat="1" ht="19.149999999999999" customHeight="1" x14ac:dyDescent="0.2"/>
    <row r="90" s="9" customFormat="1" ht="19.149999999999999" customHeight="1" x14ac:dyDescent="0.2"/>
    <row r="91" s="9" customFormat="1" ht="19.149999999999999" customHeight="1" x14ac:dyDescent="0.2"/>
    <row r="92" s="9" customFormat="1" ht="19.149999999999999" customHeight="1" x14ac:dyDescent="0.2"/>
    <row r="93" s="9" customFormat="1" ht="19.149999999999999" customHeight="1" x14ac:dyDescent="0.2"/>
    <row r="94" s="9" customFormat="1" ht="19.149999999999999" customHeight="1" x14ac:dyDescent="0.2"/>
    <row r="95" s="9" customFormat="1" ht="19.149999999999999" customHeight="1" x14ac:dyDescent="0.2"/>
    <row r="96" s="9" customFormat="1" ht="19.149999999999999" customHeight="1" x14ac:dyDescent="0.2"/>
    <row r="97" s="9" customFormat="1" ht="19.149999999999999" customHeight="1" x14ac:dyDescent="0.2"/>
    <row r="98" s="9" customFormat="1" ht="19.149999999999999" customHeight="1" x14ac:dyDescent="0.2"/>
  </sheetData>
  <mergeCells count="6">
    <mergeCell ref="I21:K21"/>
    <mergeCell ref="A1:K1"/>
    <mergeCell ref="A4:A5"/>
    <mergeCell ref="A2:K2"/>
    <mergeCell ref="K4:K5"/>
    <mergeCell ref="I20:K20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53" orientation="landscape" useFirstPageNumber="1" r:id="rId1"/>
  <headerFooter alignWithMargins="0">
    <oddHeader>&amp;L&amp;8PCBS:Transportaion and Communication Statistics, 2024&amp;R&amp;"-,Regular"&amp;1&amp;K00+000م &amp;8&amp;K000000PCBS:  احصاءات النقل والاتصالات، 2024</oddHeader>
    <oddFooter>&amp;C&amp;9 57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A1:P21"/>
  <sheetViews>
    <sheetView view="pageBreakPreview" zoomScaleNormal="100" zoomScaleSheetLayoutView="100" workbookViewId="0">
      <selection activeCell="D19" sqref="D19:F19"/>
    </sheetView>
  </sheetViews>
  <sheetFormatPr defaultColWidth="9.140625" defaultRowHeight="12.75" x14ac:dyDescent="0.2"/>
  <cols>
    <col min="1" max="1" width="24.85546875" customWidth="1"/>
    <col min="2" max="2" width="25.28515625" customWidth="1"/>
    <col min="3" max="3" width="22" customWidth="1"/>
    <col min="4" max="4" width="22.42578125" customWidth="1"/>
    <col min="5" max="5" width="22.140625" customWidth="1"/>
    <col min="6" max="6" width="28.5703125" customWidth="1"/>
    <col min="7" max="7" width="9.85546875" customWidth="1"/>
    <col min="8" max="8" width="11.85546875" customWidth="1"/>
    <col min="9" max="9" width="6.5703125" customWidth="1"/>
    <col min="10" max="10" width="7.7109375" customWidth="1"/>
    <col min="11" max="11" width="5.28515625" hidden="1" customWidth="1"/>
    <col min="12" max="12" width="8.28515625" customWidth="1"/>
    <col min="13" max="13" width="13.28515625" customWidth="1"/>
  </cols>
  <sheetData>
    <row r="1" spans="1:16" ht="19.5" customHeight="1" x14ac:dyDescent="0.65">
      <c r="A1" s="581" t="s">
        <v>384</v>
      </c>
      <c r="B1" s="650"/>
      <c r="C1" s="650"/>
      <c r="D1" s="650"/>
      <c r="E1" s="650"/>
      <c r="F1" s="650"/>
      <c r="G1" s="37"/>
      <c r="H1" s="37"/>
      <c r="I1" s="37"/>
      <c r="J1" s="37"/>
      <c r="K1" s="37"/>
      <c r="L1" s="37"/>
      <c r="M1" s="37"/>
    </row>
    <row r="2" spans="1:16" ht="21" customHeight="1" x14ac:dyDescent="0.25">
      <c r="A2" s="588" t="s">
        <v>385</v>
      </c>
      <c r="B2" s="588"/>
      <c r="C2" s="588"/>
      <c r="D2" s="588"/>
      <c r="E2" s="588"/>
      <c r="F2" s="588"/>
      <c r="G2" s="38"/>
      <c r="H2" s="38"/>
      <c r="I2" s="38"/>
      <c r="J2" s="38"/>
      <c r="K2" s="38"/>
      <c r="L2" s="38"/>
      <c r="M2" s="38"/>
    </row>
    <row r="3" spans="1:16" s="87" customFormat="1" ht="5.25" customHeight="1" x14ac:dyDescent="0.15">
      <c r="A3" s="214"/>
      <c r="B3" s="214"/>
      <c r="C3" s="214"/>
      <c r="D3" s="215"/>
      <c r="E3" s="215"/>
      <c r="F3" s="214"/>
      <c r="G3" s="86"/>
      <c r="H3" s="86"/>
      <c r="I3" s="86"/>
      <c r="J3" s="86"/>
      <c r="K3" s="86"/>
      <c r="L3" s="86"/>
      <c r="M3" s="86"/>
    </row>
    <row r="4" spans="1:16" s="197" customFormat="1" ht="18.75" customHeight="1" x14ac:dyDescent="0.2">
      <c r="A4" s="558" t="s">
        <v>299</v>
      </c>
      <c r="B4" s="242" t="s">
        <v>106</v>
      </c>
      <c r="C4" s="242" t="s">
        <v>16</v>
      </c>
      <c r="D4" s="301" t="s">
        <v>0</v>
      </c>
      <c r="E4" s="203" t="s">
        <v>105</v>
      </c>
      <c r="F4" s="575" t="s">
        <v>215</v>
      </c>
    </row>
    <row r="5" spans="1:16" s="197" customFormat="1" ht="18.75" customHeight="1" x14ac:dyDescent="0.2">
      <c r="A5" s="559"/>
      <c r="B5" s="564" t="s">
        <v>107</v>
      </c>
      <c r="C5" s="564" t="s">
        <v>15</v>
      </c>
      <c r="D5" s="204" t="s">
        <v>256</v>
      </c>
      <c r="E5" s="173" t="s">
        <v>255</v>
      </c>
      <c r="F5" s="639"/>
    </row>
    <row r="6" spans="1:16" s="197" customFormat="1" ht="18.75" customHeight="1" x14ac:dyDescent="0.2">
      <c r="A6" s="560"/>
      <c r="B6" s="565"/>
      <c r="C6" s="565"/>
      <c r="D6" s="401" t="s">
        <v>1</v>
      </c>
      <c r="E6" s="402" t="s">
        <v>2</v>
      </c>
      <c r="F6" s="580"/>
    </row>
    <row r="7" spans="1:16" s="197" customFormat="1" ht="18.75" customHeight="1" x14ac:dyDescent="0.2">
      <c r="A7" s="389" t="s">
        <v>161</v>
      </c>
      <c r="B7" s="154">
        <f>SUM(B8:B18)</f>
        <v>12830</v>
      </c>
      <c r="C7" s="74">
        <v>111</v>
      </c>
      <c r="D7" s="74" t="s">
        <v>101</v>
      </c>
      <c r="E7" s="390">
        <v>111</v>
      </c>
      <c r="F7" s="388" t="s">
        <v>159</v>
      </c>
    </row>
    <row r="8" spans="1:16" s="197" customFormat="1" ht="18.75" customHeight="1" x14ac:dyDescent="0.2">
      <c r="A8" s="189" t="s">
        <v>58</v>
      </c>
      <c r="B8" s="261">
        <v>375</v>
      </c>
      <c r="C8" s="53">
        <f>SUM(D8:E8)</f>
        <v>13</v>
      </c>
      <c r="D8" s="53" t="s">
        <v>101</v>
      </c>
      <c r="E8" s="55">
        <v>13</v>
      </c>
      <c r="F8" s="104" t="s">
        <v>108</v>
      </c>
      <c r="G8" s="124"/>
      <c r="H8" s="198"/>
      <c r="I8" s="124"/>
      <c r="J8" s="124"/>
      <c r="K8" s="124"/>
      <c r="L8" s="124"/>
      <c r="M8" s="124"/>
      <c r="N8" s="124"/>
      <c r="O8" s="124"/>
      <c r="P8" s="124"/>
    </row>
    <row r="9" spans="1:16" s="197" customFormat="1" ht="18.75" customHeight="1" x14ac:dyDescent="0.2">
      <c r="A9" s="189" t="s">
        <v>239</v>
      </c>
      <c r="B9" s="261">
        <v>150</v>
      </c>
      <c r="C9" s="53">
        <f t="shared" ref="C9:C18" si="0">SUM(D9:E9)</f>
        <v>8</v>
      </c>
      <c r="D9" s="53" t="s">
        <v>101</v>
      </c>
      <c r="E9" s="55">
        <v>8</v>
      </c>
      <c r="F9" s="104" t="s">
        <v>238</v>
      </c>
      <c r="G9" s="199"/>
      <c r="H9" s="199"/>
    </row>
    <row r="10" spans="1:16" s="197" customFormat="1" ht="18.75" customHeight="1" x14ac:dyDescent="0.2">
      <c r="A10" s="189" t="s">
        <v>31</v>
      </c>
      <c r="B10" s="260">
        <v>825</v>
      </c>
      <c r="C10" s="53">
        <f t="shared" si="0"/>
        <v>12</v>
      </c>
      <c r="D10" s="53" t="s">
        <v>101</v>
      </c>
      <c r="E10" s="55">
        <v>12</v>
      </c>
      <c r="F10" s="104" t="s">
        <v>32</v>
      </c>
      <c r="G10" s="200"/>
      <c r="H10" s="200"/>
    </row>
    <row r="11" spans="1:16" s="197" customFormat="1" ht="18.75" customHeight="1" x14ac:dyDescent="0.2">
      <c r="A11" s="105" t="s">
        <v>59</v>
      </c>
      <c r="B11" s="260">
        <v>1950</v>
      </c>
      <c r="C11" s="53">
        <f t="shared" si="0"/>
        <v>10</v>
      </c>
      <c r="D11" s="53" t="s">
        <v>101</v>
      </c>
      <c r="E11" s="55">
        <v>10</v>
      </c>
      <c r="F11" s="104" t="s">
        <v>66</v>
      </c>
      <c r="G11" s="198"/>
      <c r="H11" s="124"/>
      <c r="I11" s="124"/>
    </row>
    <row r="12" spans="1:16" s="197" customFormat="1" ht="18.75" customHeight="1" x14ac:dyDescent="0.2">
      <c r="A12" s="105" t="s">
        <v>80</v>
      </c>
      <c r="B12" s="260">
        <v>435</v>
      </c>
      <c r="C12" s="53">
        <f t="shared" si="0"/>
        <v>8</v>
      </c>
      <c r="D12" s="53" t="s">
        <v>101</v>
      </c>
      <c r="E12" s="55">
        <v>8</v>
      </c>
      <c r="F12" s="104" t="s">
        <v>33</v>
      </c>
      <c r="H12" s="124"/>
      <c r="I12" s="124"/>
    </row>
    <row r="13" spans="1:16" s="197" customFormat="1" ht="18.75" customHeight="1" x14ac:dyDescent="0.2">
      <c r="A13" s="105" t="s">
        <v>88</v>
      </c>
      <c r="B13" s="260">
        <v>75</v>
      </c>
      <c r="C13" s="53">
        <f t="shared" si="0"/>
        <v>7</v>
      </c>
      <c r="D13" s="53" t="s">
        <v>101</v>
      </c>
      <c r="E13" s="55">
        <v>7</v>
      </c>
      <c r="F13" s="334" t="s">
        <v>61</v>
      </c>
      <c r="G13" s="200"/>
      <c r="H13" s="200"/>
    </row>
    <row r="14" spans="1:16" s="197" customFormat="1" ht="18.75" customHeight="1" x14ac:dyDescent="0.2">
      <c r="A14" s="96" t="s">
        <v>81</v>
      </c>
      <c r="B14" s="260">
        <v>4465</v>
      </c>
      <c r="C14" s="53">
        <f t="shared" si="0"/>
        <v>16</v>
      </c>
      <c r="D14" s="53" t="s">
        <v>101</v>
      </c>
      <c r="E14" s="55">
        <v>16</v>
      </c>
      <c r="F14" s="104" t="s">
        <v>62</v>
      </c>
      <c r="G14" s="200"/>
      <c r="H14" s="200"/>
    </row>
    <row r="15" spans="1:16" s="197" customFormat="1" ht="18.75" customHeight="1" x14ac:dyDescent="0.2">
      <c r="A15" s="96" t="s">
        <v>119</v>
      </c>
      <c r="B15" s="260">
        <v>230</v>
      </c>
      <c r="C15" s="53">
        <f t="shared" si="0"/>
        <v>4</v>
      </c>
      <c r="D15" s="53" t="s">
        <v>101</v>
      </c>
      <c r="E15" s="55">
        <v>4</v>
      </c>
      <c r="F15" s="104" t="s">
        <v>118</v>
      </c>
      <c r="G15" s="200"/>
      <c r="H15" s="200"/>
    </row>
    <row r="16" spans="1:16" s="197" customFormat="1" ht="18.75" customHeight="1" x14ac:dyDescent="0.2">
      <c r="A16" s="96" t="s">
        <v>123</v>
      </c>
      <c r="B16" s="79">
        <v>450</v>
      </c>
      <c r="C16" s="53">
        <f t="shared" si="0"/>
        <v>4</v>
      </c>
      <c r="D16" s="53" t="s">
        <v>101</v>
      </c>
      <c r="E16" s="53">
        <v>4</v>
      </c>
      <c r="F16" s="97" t="s">
        <v>127</v>
      </c>
      <c r="G16" s="200"/>
      <c r="H16" s="200"/>
    </row>
    <row r="17" spans="1:8" s="197" customFormat="1" ht="18.75" customHeight="1" x14ac:dyDescent="0.2">
      <c r="A17" s="96" t="s">
        <v>34</v>
      </c>
      <c r="B17" s="79">
        <v>2070</v>
      </c>
      <c r="C17" s="53">
        <f t="shared" si="0"/>
        <v>10</v>
      </c>
      <c r="D17" s="53" t="s">
        <v>101</v>
      </c>
      <c r="E17" s="53">
        <v>10</v>
      </c>
      <c r="F17" s="97" t="s">
        <v>35</v>
      </c>
      <c r="G17" s="200"/>
      <c r="H17" s="200"/>
    </row>
    <row r="18" spans="1:8" s="197" customFormat="1" ht="18.75" customHeight="1" x14ac:dyDescent="0.2">
      <c r="A18" s="111" t="s">
        <v>36</v>
      </c>
      <c r="B18" s="92">
        <v>1805</v>
      </c>
      <c r="C18" s="103">
        <f t="shared" si="0"/>
        <v>19</v>
      </c>
      <c r="D18" s="103" t="s">
        <v>101</v>
      </c>
      <c r="E18" s="103">
        <v>19</v>
      </c>
      <c r="F18" s="277" t="s">
        <v>37</v>
      </c>
      <c r="G18" s="200"/>
      <c r="H18" s="200"/>
    </row>
    <row r="19" spans="1:8" s="197" customFormat="1" ht="20.25" customHeight="1" x14ac:dyDescent="0.2">
      <c r="A19" s="651" t="s">
        <v>243</v>
      </c>
      <c r="B19" s="651"/>
      <c r="C19" s="651"/>
      <c r="D19" s="652" t="s">
        <v>257</v>
      </c>
      <c r="E19" s="652"/>
      <c r="F19" s="652"/>
    </row>
    <row r="20" spans="1:8" s="197" customFormat="1" ht="19.5" customHeight="1" x14ac:dyDescent="0.2">
      <c r="A20" s="331" t="s">
        <v>208</v>
      </c>
      <c r="B20" s="331"/>
      <c r="C20" s="331"/>
      <c r="D20" s="387"/>
      <c r="E20" s="387"/>
      <c r="F20" s="387" t="s">
        <v>246</v>
      </c>
    </row>
    <row r="21" spans="1:8" s="197" customFormat="1" ht="18.75" customHeight="1" x14ac:dyDescent="0.55000000000000004">
      <c r="A21" s="571" t="s">
        <v>383</v>
      </c>
      <c r="B21" s="571"/>
      <c r="C21" s="571"/>
      <c r="D21" s="201"/>
      <c r="E21" s="202"/>
      <c r="F21" s="232" t="s">
        <v>382</v>
      </c>
    </row>
  </sheetData>
  <mergeCells count="9">
    <mergeCell ref="A21:C21"/>
    <mergeCell ref="C5:C6"/>
    <mergeCell ref="B5:B6"/>
    <mergeCell ref="A1:F1"/>
    <mergeCell ref="A2:F2"/>
    <mergeCell ref="A4:A6"/>
    <mergeCell ref="F4:F6"/>
    <mergeCell ref="A19:C19"/>
    <mergeCell ref="D19:F19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53" orientation="landscape" useFirstPageNumber="1" r:id="rId1"/>
  <headerFooter alignWithMargins="0">
    <oddHeader>&amp;L&amp;8PCBS:Transportaion and Communication Statistics, 2024&amp;R&amp;"-,Regular"&amp;1&amp;K00+000م &amp;8&amp;K000000PCBS:  احصاءات النقل والاتصالات، 2024</oddHeader>
    <oddFooter>&amp;C58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H28"/>
  <sheetViews>
    <sheetView view="pageBreakPreview" topLeftCell="A16" zoomScaleNormal="100" zoomScaleSheetLayoutView="100" workbookViewId="0">
      <selection activeCell="D26" sqref="D26:E26"/>
    </sheetView>
  </sheetViews>
  <sheetFormatPr defaultColWidth="10" defaultRowHeight="35.1" customHeight="1" x14ac:dyDescent="0.2"/>
  <cols>
    <col min="1" max="1" width="25" style="1" customWidth="1"/>
    <col min="2" max="2" width="29.28515625" style="5" customWidth="1"/>
    <col min="3" max="3" width="26.5703125" style="9" customWidth="1"/>
    <col min="4" max="4" width="24.7109375" style="9" customWidth="1"/>
    <col min="5" max="5" width="26.7109375" style="1" customWidth="1"/>
    <col min="6" max="16384" width="10" style="9"/>
  </cols>
  <sheetData>
    <row r="1" spans="1:8" ht="18.75" customHeight="1" x14ac:dyDescent="0.2">
      <c r="A1" s="581" t="s">
        <v>389</v>
      </c>
      <c r="B1" s="650"/>
      <c r="C1" s="650"/>
      <c r="D1" s="650"/>
      <c r="E1" s="650"/>
    </row>
    <row r="2" spans="1:8" ht="18.75" customHeight="1" x14ac:dyDescent="0.2">
      <c r="A2" s="541" t="s">
        <v>390</v>
      </c>
      <c r="B2" s="541"/>
      <c r="C2" s="541"/>
      <c r="D2" s="541"/>
      <c r="E2" s="541"/>
    </row>
    <row r="3" spans="1:8" s="88" customFormat="1" ht="6" customHeight="1" x14ac:dyDescent="0.2">
      <c r="A3" s="66"/>
      <c r="B3" s="66"/>
      <c r="C3" s="66"/>
      <c r="D3" s="66"/>
      <c r="E3" s="66"/>
    </row>
    <row r="4" spans="1:8" s="4" customFormat="1" ht="18.75" customHeight="1" x14ac:dyDescent="0.2">
      <c r="A4" s="601" t="s">
        <v>45</v>
      </c>
      <c r="B4" s="147" t="s">
        <v>253</v>
      </c>
      <c r="C4" s="147" t="s">
        <v>315</v>
      </c>
      <c r="D4" s="147" t="s">
        <v>159</v>
      </c>
      <c r="E4" s="603" t="s">
        <v>43</v>
      </c>
    </row>
    <row r="5" spans="1:8" s="4" customFormat="1" ht="18.75" customHeight="1" x14ac:dyDescent="0.2">
      <c r="A5" s="602"/>
      <c r="B5" s="319" t="s">
        <v>273</v>
      </c>
      <c r="C5" s="149" t="s">
        <v>316</v>
      </c>
      <c r="D5" s="149" t="s">
        <v>160</v>
      </c>
      <c r="E5" s="604"/>
    </row>
    <row r="6" spans="1:8" s="8" customFormat="1" ht="18.600000000000001" customHeight="1" x14ac:dyDescent="0.2">
      <c r="A6" s="118">
        <v>2007</v>
      </c>
      <c r="B6" s="91">
        <v>348788</v>
      </c>
      <c r="C6" s="79">
        <v>105469</v>
      </c>
      <c r="D6" s="89">
        <v>243319</v>
      </c>
      <c r="E6" s="116">
        <v>2007</v>
      </c>
      <c r="H6" s="20"/>
    </row>
    <row r="7" spans="1:8" s="8" customFormat="1" ht="18.600000000000001" customHeight="1" x14ac:dyDescent="0.2">
      <c r="A7" s="118">
        <v>2008</v>
      </c>
      <c r="B7" s="91">
        <v>361364</v>
      </c>
      <c r="C7" s="79">
        <v>103543</v>
      </c>
      <c r="D7" s="89">
        <v>257821</v>
      </c>
      <c r="E7" s="116">
        <v>2008</v>
      </c>
      <c r="H7" s="20"/>
    </row>
    <row r="8" spans="1:8" s="8" customFormat="1" ht="18.600000000000001" customHeight="1" x14ac:dyDescent="0.2">
      <c r="A8" s="118">
        <v>2009</v>
      </c>
      <c r="B8" s="59">
        <v>368216</v>
      </c>
      <c r="C8" s="79">
        <v>109525</v>
      </c>
      <c r="D8" s="89">
        <v>258691</v>
      </c>
      <c r="E8" s="116">
        <v>2009</v>
      </c>
      <c r="H8" s="20"/>
    </row>
    <row r="9" spans="1:8" s="8" customFormat="1" ht="18.600000000000001" customHeight="1" x14ac:dyDescent="0.2">
      <c r="A9" s="118">
        <v>2010</v>
      </c>
      <c r="B9" s="59">
        <v>360402</v>
      </c>
      <c r="C9" s="79">
        <v>115868</v>
      </c>
      <c r="D9" s="89">
        <v>244534</v>
      </c>
      <c r="E9" s="264">
        <v>2010</v>
      </c>
      <c r="H9" s="20"/>
    </row>
    <row r="10" spans="1:8" s="8" customFormat="1" ht="18.600000000000001" customHeight="1" x14ac:dyDescent="0.2">
      <c r="A10" s="118">
        <v>2011</v>
      </c>
      <c r="B10" s="59">
        <v>382700</v>
      </c>
      <c r="C10" s="79">
        <v>130300</v>
      </c>
      <c r="D10" s="89">
        <v>252400</v>
      </c>
      <c r="E10" s="264">
        <v>2011</v>
      </c>
      <c r="H10" s="20"/>
    </row>
    <row r="11" spans="1:8" s="8" customFormat="1" ht="18.600000000000001" customHeight="1" x14ac:dyDescent="0.2">
      <c r="A11" s="118">
        <v>2012</v>
      </c>
      <c r="B11" s="154">
        <v>393880</v>
      </c>
      <c r="C11" s="79">
        <v>136059</v>
      </c>
      <c r="D11" s="89">
        <v>257821</v>
      </c>
      <c r="E11" s="264">
        <v>2012</v>
      </c>
      <c r="H11" s="20"/>
    </row>
    <row r="12" spans="1:8" s="8" customFormat="1" ht="18.600000000000001" customHeight="1" x14ac:dyDescent="0.2">
      <c r="A12" s="118">
        <v>2013</v>
      </c>
      <c r="B12" s="154">
        <v>403025.09510248463</v>
      </c>
      <c r="C12" s="79">
        <v>132836.09510248463</v>
      </c>
      <c r="D12" s="89">
        <v>270189</v>
      </c>
      <c r="E12" s="264">
        <v>2013</v>
      </c>
      <c r="H12" s="20"/>
    </row>
    <row r="13" spans="1:8" s="8" customFormat="1" ht="18.600000000000001" customHeight="1" x14ac:dyDescent="0.2">
      <c r="A13" s="118">
        <v>2014</v>
      </c>
      <c r="B13" s="154">
        <v>403118</v>
      </c>
      <c r="C13" s="79">
        <v>122620</v>
      </c>
      <c r="D13" s="89">
        <v>280498</v>
      </c>
      <c r="E13" s="264">
        <v>2014</v>
      </c>
      <c r="H13" s="20"/>
    </row>
    <row r="14" spans="1:8" s="8" customFormat="1" ht="18.600000000000001" customHeight="1" x14ac:dyDescent="0.2">
      <c r="A14" s="118">
        <v>2015</v>
      </c>
      <c r="B14" s="154">
        <v>406442</v>
      </c>
      <c r="C14" s="79">
        <v>126961</v>
      </c>
      <c r="D14" s="89">
        <v>279481</v>
      </c>
      <c r="E14" s="264">
        <v>2015</v>
      </c>
      <c r="F14" s="39"/>
      <c r="G14" s="39"/>
    </row>
    <row r="15" spans="1:8" s="8" customFormat="1" ht="18.600000000000001" customHeight="1" x14ac:dyDescent="0.2">
      <c r="A15" s="118">
        <v>2016</v>
      </c>
      <c r="B15" s="154">
        <v>432000</v>
      </c>
      <c r="C15" s="79">
        <v>137684</v>
      </c>
      <c r="D15" s="89">
        <v>294316</v>
      </c>
      <c r="E15" s="264">
        <v>2016</v>
      </c>
      <c r="F15" s="39"/>
      <c r="G15" s="39"/>
    </row>
    <row r="16" spans="1:8" ht="21" customHeight="1" x14ac:dyDescent="0.2">
      <c r="A16" s="118">
        <v>2017</v>
      </c>
      <c r="B16" s="154">
        <v>472292</v>
      </c>
      <c r="C16" s="79">
        <v>140370</v>
      </c>
      <c r="D16" s="89">
        <v>331922</v>
      </c>
      <c r="E16" s="264">
        <v>2017</v>
      </c>
    </row>
    <row r="17" spans="1:8" ht="21" customHeight="1" x14ac:dyDescent="0.2">
      <c r="A17" s="220">
        <v>2018</v>
      </c>
      <c r="B17" s="154">
        <v>469741</v>
      </c>
      <c r="C17" s="79">
        <v>125964</v>
      </c>
      <c r="D17" s="89">
        <v>343777</v>
      </c>
      <c r="E17" s="264">
        <v>2018</v>
      </c>
    </row>
    <row r="18" spans="1:8" ht="21" customHeight="1" x14ac:dyDescent="0.2">
      <c r="A18" s="220">
        <v>2019</v>
      </c>
      <c r="B18" s="154">
        <v>467189</v>
      </c>
      <c r="C18" s="79">
        <v>126100</v>
      </c>
      <c r="D18" s="89">
        <v>341089</v>
      </c>
      <c r="E18" s="264">
        <v>2019</v>
      </c>
    </row>
    <row r="19" spans="1:8" ht="21" customHeight="1" x14ac:dyDescent="0.2">
      <c r="A19" s="220">
        <v>2020</v>
      </c>
      <c r="B19" s="154">
        <v>466283</v>
      </c>
      <c r="C19" s="79">
        <v>117344</v>
      </c>
      <c r="D19" s="89">
        <v>348939</v>
      </c>
      <c r="E19" s="264">
        <v>2020</v>
      </c>
    </row>
    <row r="20" spans="1:8" ht="21" customHeight="1" x14ac:dyDescent="0.2">
      <c r="A20" s="220">
        <v>2021</v>
      </c>
      <c r="B20" s="154">
        <v>485830</v>
      </c>
      <c r="C20" s="79">
        <v>120816</v>
      </c>
      <c r="D20" s="89">
        <v>365014</v>
      </c>
      <c r="E20" s="264">
        <v>2021</v>
      </c>
    </row>
    <row r="21" spans="1:8" ht="21" customHeight="1" x14ac:dyDescent="0.2">
      <c r="A21" s="220">
        <v>2022</v>
      </c>
      <c r="B21" s="154">
        <v>457706</v>
      </c>
      <c r="C21" s="79">
        <v>122371</v>
      </c>
      <c r="D21" s="89">
        <v>335335</v>
      </c>
      <c r="E21" s="264">
        <v>2022</v>
      </c>
    </row>
    <row r="22" spans="1:8" ht="21" customHeight="1" x14ac:dyDescent="0.2">
      <c r="A22" s="220">
        <v>2023</v>
      </c>
      <c r="B22" s="154">
        <v>383653</v>
      </c>
      <c r="C22" s="79">
        <v>125853</v>
      </c>
      <c r="D22" s="89">
        <v>257800</v>
      </c>
      <c r="E22" s="264">
        <v>2023</v>
      </c>
    </row>
    <row r="23" spans="1:8" ht="24.75" customHeight="1" x14ac:dyDescent="0.2">
      <c r="A23" s="339">
        <v>2024</v>
      </c>
      <c r="B23" s="100">
        <v>283450</v>
      </c>
      <c r="C23" s="92">
        <v>125853</v>
      </c>
      <c r="D23" s="163">
        <v>157597</v>
      </c>
      <c r="E23" s="265">
        <v>2024</v>
      </c>
    </row>
    <row r="24" spans="1:8" ht="27" customHeight="1" x14ac:dyDescent="0.2">
      <c r="A24" s="530" t="s">
        <v>243</v>
      </c>
      <c r="B24" s="530"/>
      <c r="C24" s="652" t="s">
        <v>323</v>
      </c>
      <c r="D24" s="652"/>
      <c r="E24" s="652"/>
    </row>
    <row r="25" spans="1:8" ht="20.25" x14ac:dyDescent="0.2">
      <c r="A25" s="530" t="s">
        <v>324</v>
      </c>
      <c r="B25" s="530"/>
      <c r="C25" s="387"/>
      <c r="D25" s="387"/>
      <c r="E25" s="387" t="s">
        <v>325</v>
      </c>
    </row>
    <row r="26" spans="1:8" ht="20.25" x14ac:dyDescent="0.2">
      <c r="A26" s="169" t="s">
        <v>394</v>
      </c>
      <c r="B26" s="71"/>
      <c r="D26" s="654" t="s">
        <v>401</v>
      </c>
      <c r="E26" s="655"/>
      <c r="G26" s="653"/>
      <c r="H26" s="653"/>
    </row>
    <row r="27" spans="1:8" ht="35.1" customHeight="1" x14ac:dyDescent="0.2">
      <c r="E27" s="9"/>
      <c r="G27" s="22"/>
    </row>
    <row r="28" spans="1:8" ht="35.1" customHeight="1" x14ac:dyDescent="0.2">
      <c r="G28" s="653"/>
      <c r="H28" s="653"/>
    </row>
  </sheetData>
  <mergeCells count="10">
    <mergeCell ref="G28:H28"/>
    <mergeCell ref="A1:E1"/>
    <mergeCell ref="G26:H26"/>
    <mergeCell ref="A2:E2"/>
    <mergeCell ref="A4:A5"/>
    <mergeCell ref="E4:E5"/>
    <mergeCell ref="D26:E26"/>
    <mergeCell ref="C24:E24"/>
    <mergeCell ref="A24:B24"/>
    <mergeCell ref="A25:B25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53" orientation="landscape" useFirstPageNumber="1" r:id="rId1"/>
  <headerFooter alignWithMargins="0">
    <oddHeader>&amp;L&amp;8PCBS:Transportaion and Communication Statistics,2024&amp;R&amp;"Simplified Arabic,Regular"&amp;1&amp;K00+000م &amp;"-,Regular"&amp;8&amp;K000000PCBS:  احصاءات النقل والاتصالات، 2024</oddHeader>
    <oddFooter>&amp;C59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view="pageBreakPreview" topLeftCell="A7" zoomScaleNormal="100" zoomScaleSheetLayoutView="100" workbookViewId="0">
      <selection activeCell="A20" sqref="A20:D20"/>
    </sheetView>
  </sheetViews>
  <sheetFormatPr defaultRowHeight="12.75" x14ac:dyDescent="0.2"/>
  <cols>
    <col min="1" max="1" width="13.28515625" customWidth="1"/>
    <col min="2" max="2" width="10" customWidth="1"/>
    <col min="3" max="3" width="9.7109375" customWidth="1"/>
    <col min="4" max="4" width="11" customWidth="1"/>
    <col min="5" max="5" width="9.28515625" customWidth="1"/>
    <col min="6" max="6" width="10.7109375" customWidth="1"/>
    <col min="7" max="7" width="12.28515625" customWidth="1"/>
    <col min="8" max="8" width="11.28515625" customWidth="1"/>
    <col min="9" max="9" width="8.85546875" customWidth="1"/>
    <col min="10" max="10" width="10.7109375" customWidth="1"/>
    <col min="11" max="11" width="9.85546875" customWidth="1"/>
    <col min="12" max="12" width="10.140625" customWidth="1"/>
    <col min="13" max="13" width="10.42578125" style="360" customWidth="1"/>
    <col min="14" max="14" width="13.7109375" customWidth="1"/>
  </cols>
  <sheetData>
    <row r="1" spans="1:19" ht="23.25" x14ac:dyDescent="0.2">
      <c r="A1" s="599" t="s">
        <v>399</v>
      </c>
      <c r="B1" s="599"/>
      <c r="C1" s="599"/>
      <c r="D1" s="599"/>
      <c r="E1" s="599"/>
      <c r="F1" s="599"/>
      <c r="G1" s="599"/>
      <c r="H1" s="599"/>
      <c r="I1" s="599"/>
      <c r="J1" s="599"/>
      <c r="K1" s="599"/>
      <c r="L1" s="599"/>
      <c r="M1" s="599"/>
      <c r="N1" s="599"/>
    </row>
    <row r="2" spans="1:19" ht="15" x14ac:dyDescent="0.2">
      <c r="A2" s="600" t="s">
        <v>400</v>
      </c>
      <c r="B2" s="600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  <c r="N2" s="600"/>
    </row>
    <row r="3" spans="1:19" x14ac:dyDescent="0.2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364"/>
      <c r="N3" s="66"/>
    </row>
    <row r="4" spans="1:19" ht="20.25" x14ac:dyDescent="0.2">
      <c r="A4" s="558" t="s">
        <v>3</v>
      </c>
      <c r="B4" s="279" t="s">
        <v>182</v>
      </c>
      <c r="C4" s="280"/>
      <c r="D4" s="281" t="s">
        <v>265</v>
      </c>
      <c r="E4" s="657" t="s">
        <v>264</v>
      </c>
      <c r="F4" s="658"/>
      <c r="G4" s="280" t="s">
        <v>263</v>
      </c>
      <c r="H4" s="349" t="s">
        <v>262</v>
      </c>
      <c r="I4" s="282"/>
      <c r="J4" s="280" t="s">
        <v>259</v>
      </c>
      <c r="K4" s="349" t="s">
        <v>261</v>
      </c>
      <c r="L4" s="283"/>
      <c r="M4" s="363" t="s">
        <v>260</v>
      </c>
      <c r="N4" s="575" t="s">
        <v>4</v>
      </c>
    </row>
    <row r="5" spans="1:19" ht="20.25" x14ac:dyDescent="0.2">
      <c r="A5" s="559"/>
      <c r="B5" s="210" t="s">
        <v>275</v>
      </c>
      <c r="C5" s="210" t="s">
        <v>310</v>
      </c>
      <c r="D5" s="210" t="s">
        <v>159</v>
      </c>
      <c r="E5" s="210" t="s">
        <v>275</v>
      </c>
      <c r="F5" s="284" t="s">
        <v>310</v>
      </c>
      <c r="G5" s="284" t="s">
        <v>159</v>
      </c>
      <c r="H5" s="210" t="s">
        <v>275</v>
      </c>
      <c r="I5" s="284" t="s">
        <v>310</v>
      </c>
      <c r="J5" s="284" t="s">
        <v>159</v>
      </c>
      <c r="K5" s="210" t="s">
        <v>275</v>
      </c>
      <c r="L5" s="284" t="s">
        <v>310</v>
      </c>
      <c r="M5" s="284" t="s">
        <v>159</v>
      </c>
      <c r="N5" s="659"/>
    </row>
    <row r="6" spans="1:19" ht="19.5" customHeight="1" x14ac:dyDescent="0.2">
      <c r="A6" s="560"/>
      <c r="B6" s="302" t="s">
        <v>280</v>
      </c>
      <c r="C6" s="464" t="s">
        <v>313</v>
      </c>
      <c r="D6" s="241" t="s">
        <v>158</v>
      </c>
      <c r="E6" s="302" t="s">
        <v>280</v>
      </c>
      <c r="F6" s="465" t="s">
        <v>313</v>
      </c>
      <c r="G6" s="52" t="s">
        <v>158</v>
      </c>
      <c r="H6" s="302" t="s">
        <v>280</v>
      </c>
      <c r="I6" s="303" t="s">
        <v>314</v>
      </c>
      <c r="J6" s="52" t="s">
        <v>158</v>
      </c>
      <c r="K6" s="302" t="s">
        <v>280</v>
      </c>
      <c r="L6" s="465" t="s">
        <v>313</v>
      </c>
      <c r="M6" s="394" t="s">
        <v>158</v>
      </c>
      <c r="N6" s="659"/>
    </row>
    <row r="7" spans="1:19" ht="20.25" x14ac:dyDescent="0.2">
      <c r="A7" s="96" t="s">
        <v>17</v>
      </c>
      <c r="B7" s="285">
        <f>SUM(C7:D7)</f>
        <v>372727</v>
      </c>
      <c r="C7" s="285">
        <f>SUM(L7,I7,F7)</f>
        <v>125853</v>
      </c>
      <c r="D7" s="285">
        <f>SUM(M7,J7,G7)</f>
        <v>246874</v>
      </c>
      <c r="E7" s="285">
        <f>SUM(F7:G7)</f>
        <v>8369</v>
      </c>
      <c r="F7" s="416">
        <v>2642</v>
      </c>
      <c r="G7" s="416">
        <v>5727</v>
      </c>
      <c r="H7" s="286">
        <f>SUM(I7:J7)</f>
        <v>57146</v>
      </c>
      <c r="I7" s="416">
        <v>14679</v>
      </c>
      <c r="J7" s="416">
        <v>42467</v>
      </c>
      <c r="K7" s="285">
        <f>SUM(L7:M7)</f>
        <v>307212</v>
      </c>
      <c r="L7" s="416">
        <v>108532</v>
      </c>
      <c r="M7" s="522">
        <v>198680</v>
      </c>
      <c r="N7" s="128" t="s">
        <v>18</v>
      </c>
      <c r="O7" s="370"/>
      <c r="P7" s="341"/>
      <c r="Q7" s="341"/>
      <c r="R7" s="342"/>
      <c r="S7" s="342"/>
    </row>
    <row r="8" spans="1:19" ht="20.25" x14ac:dyDescent="0.2">
      <c r="A8" s="96" t="s">
        <v>19</v>
      </c>
      <c r="B8" s="285">
        <f t="shared" ref="B8:B18" si="0">SUM(C8:D8)</f>
        <v>362758</v>
      </c>
      <c r="C8" s="285">
        <f t="shared" ref="C8:C18" si="1">SUM(L8,I8,F8)</f>
        <v>125853</v>
      </c>
      <c r="D8" s="285">
        <f t="shared" ref="D8:D18" si="2">SUM(M8,J8,G8)</f>
        <v>236905</v>
      </c>
      <c r="E8" s="285">
        <f t="shared" ref="E8:E18" si="3">SUM(F8:G8)</f>
        <v>8353</v>
      </c>
      <c r="F8" s="416">
        <v>2642</v>
      </c>
      <c r="G8" s="416">
        <v>5711</v>
      </c>
      <c r="H8" s="286">
        <f t="shared" ref="H8:H18" si="4">SUM(I8:J8)</f>
        <v>56230</v>
      </c>
      <c r="I8" s="416">
        <v>14679</v>
      </c>
      <c r="J8" s="416">
        <v>41551</v>
      </c>
      <c r="K8" s="285">
        <f t="shared" ref="K8:K18" si="5">SUM(L8:M8)</f>
        <v>298175</v>
      </c>
      <c r="L8" s="416">
        <v>108532</v>
      </c>
      <c r="M8" s="523">
        <v>189643</v>
      </c>
      <c r="N8" s="108" t="s">
        <v>20</v>
      </c>
      <c r="O8" s="370"/>
      <c r="P8" s="341"/>
      <c r="Q8" s="341"/>
      <c r="R8" s="342"/>
      <c r="S8" s="342"/>
    </row>
    <row r="9" spans="1:19" ht="20.25" x14ac:dyDescent="0.2">
      <c r="A9" s="96" t="s">
        <v>21</v>
      </c>
      <c r="B9" s="285">
        <f t="shared" si="0"/>
        <v>353225</v>
      </c>
      <c r="C9" s="285">
        <f t="shared" si="1"/>
        <v>125853</v>
      </c>
      <c r="D9" s="285">
        <f t="shared" si="2"/>
        <v>227372</v>
      </c>
      <c r="E9" s="285">
        <f t="shared" si="3"/>
        <v>8340</v>
      </c>
      <c r="F9" s="416">
        <v>2642</v>
      </c>
      <c r="G9" s="416">
        <v>5698</v>
      </c>
      <c r="H9" s="286">
        <f t="shared" si="4"/>
        <v>55286</v>
      </c>
      <c r="I9" s="416">
        <v>14679</v>
      </c>
      <c r="J9" s="416">
        <v>40607</v>
      </c>
      <c r="K9" s="285">
        <f t="shared" si="5"/>
        <v>289599</v>
      </c>
      <c r="L9" s="416">
        <v>108532</v>
      </c>
      <c r="M9" s="523">
        <v>181067</v>
      </c>
      <c r="N9" s="108" t="s">
        <v>22</v>
      </c>
      <c r="O9" s="370"/>
      <c r="P9" s="341"/>
      <c r="Q9" s="341"/>
      <c r="R9" s="342"/>
      <c r="S9" s="342"/>
    </row>
    <row r="10" spans="1:19" ht="20.25" x14ac:dyDescent="0.2">
      <c r="A10" s="96" t="s">
        <v>23</v>
      </c>
      <c r="B10" s="285">
        <f t="shared" si="0"/>
        <v>345247</v>
      </c>
      <c r="C10" s="285">
        <f t="shared" si="1"/>
        <v>125853</v>
      </c>
      <c r="D10" s="285">
        <f t="shared" si="2"/>
        <v>219394</v>
      </c>
      <c r="E10" s="285">
        <f t="shared" si="3"/>
        <v>8337</v>
      </c>
      <c r="F10" s="416">
        <v>2642</v>
      </c>
      <c r="G10" s="416">
        <v>5695</v>
      </c>
      <c r="H10" s="286">
        <f t="shared" si="4"/>
        <v>54454</v>
      </c>
      <c r="I10" s="416">
        <v>14679</v>
      </c>
      <c r="J10" s="416">
        <v>39775</v>
      </c>
      <c r="K10" s="285">
        <f t="shared" si="5"/>
        <v>282456</v>
      </c>
      <c r="L10" s="416">
        <v>108532</v>
      </c>
      <c r="M10" s="523">
        <v>173924</v>
      </c>
      <c r="N10" s="108" t="s">
        <v>24</v>
      </c>
      <c r="O10" s="370"/>
      <c r="P10" s="341"/>
      <c r="Q10" s="341"/>
      <c r="R10" s="342"/>
      <c r="S10" s="342"/>
    </row>
    <row r="11" spans="1:19" ht="20.25" x14ac:dyDescent="0.2">
      <c r="A11" s="96" t="s">
        <v>25</v>
      </c>
      <c r="B11" s="285">
        <f t="shared" si="0"/>
        <v>335661</v>
      </c>
      <c r="C11" s="285">
        <f t="shared" si="1"/>
        <v>125853</v>
      </c>
      <c r="D11" s="285">
        <f t="shared" si="2"/>
        <v>209808</v>
      </c>
      <c r="E11" s="285">
        <f t="shared" si="3"/>
        <v>8337</v>
      </c>
      <c r="F11" s="416">
        <v>2642</v>
      </c>
      <c r="G11" s="416">
        <v>5695</v>
      </c>
      <c r="H11" s="286">
        <f t="shared" si="4"/>
        <v>53367</v>
      </c>
      <c r="I11" s="416">
        <v>14679</v>
      </c>
      <c r="J11" s="416">
        <v>38688</v>
      </c>
      <c r="K11" s="285">
        <f t="shared" si="5"/>
        <v>273957</v>
      </c>
      <c r="L11" s="416">
        <v>108532</v>
      </c>
      <c r="M11" s="523">
        <v>165425</v>
      </c>
      <c r="N11" s="108" t="s">
        <v>26</v>
      </c>
      <c r="O11" s="370"/>
      <c r="P11" s="341"/>
      <c r="Q11" s="341"/>
      <c r="R11" s="342"/>
      <c r="S11" s="342"/>
    </row>
    <row r="12" spans="1:19" ht="20.25" x14ac:dyDescent="0.2">
      <c r="A12" s="96" t="s">
        <v>27</v>
      </c>
      <c r="B12" s="285">
        <f t="shared" si="0"/>
        <v>327618</v>
      </c>
      <c r="C12" s="285">
        <f t="shared" si="1"/>
        <v>125853</v>
      </c>
      <c r="D12" s="285">
        <f t="shared" si="2"/>
        <v>201765</v>
      </c>
      <c r="E12" s="285">
        <f t="shared" si="3"/>
        <v>8335</v>
      </c>
      <c r="F12" s="416">
        <v>2642</v>
      </c>
      <c r="G12" s="416">
        <v>5693</v>
      </c>
      <c r="H12" s="286">
        <f t="shared" si="4"/>
        <v>52725</v>
      </c>
      <c r="I12" s="416">
        <v>14679</v>
      </c>
      <c r="J12" s="416">
        <v>38046</v>
      </c>
      <c r="K12" s="285">
        <f t="shared" si="5"/>
        <v>266558</v>
      </c>
      <c r="L12" s="416">
        <v>108532</v>
      </c>
      <c r="M12" s="523">
        <v>158026</v>
      </c>
      <c r="N12" s="108" t="s">
        <v>28</v>
      </c>
      <c r="O12" s="370"/>
      <c r="P12" s="341"/>
      <c r="Q12" s="341"/>
      <c r="R12" s="342"/>
      <c r="S12" s="342"/>
    </row>
    <row r="13" spans="1:19" ht="20.25" x14ac:dyDescent="0.2">
      <c r="A13" s="96" t="s">
        <v>5</v>
      </c>
      <c r="B13" s="285">
        <f t="shared" si="0"/>
        <v>316056</v>
      </c>
      <c r="C13" s="285">
        <f t="shared" si="1"/>
        <v>125853</v>
      </c>
      <c r="D13" s="285">
        <f t="shared" si="2"/>
        <v>190203</v>
      </c>
      <c r="E13" s="285">
        <f t="shared" si="3"/>
        <v>8335</v>
      </c>
      <c r="F13" s="416">
        <v>2642</v>
      </c>
      <c r="G13" s="416">
        <v>5693</v>
      </c>
      <c r="H13" s="286">
        <f t="shared" si="4"/>
        <v>51694</v>
      </c>
      <c r="I13" s="416">
        <v>14679</v>
      </c>
      <c r="J13" s="416">
        <v>37015</v>
      </c>
      <c r="K13" s="285">
        <f t="shared" si="5"/>
        <v>256027</v>
      </c>
      <c r="L13" s="416">
        <v>108532</v>
      </c>
      <c r="M13" s="523">
        <v>147495</v>
      </c>
      <c r="N13" s="108" t="s">
        <v>6</v>
      </c>
      <c r="O13" s="370"/>
      <c r="P13" s="341"/>
      <c r="Q13" s="341"/>
      <c r="R13" s="342"/>
      <c r="S13" s="342"/>
    </row>
    <row r="14" spans="1:19" ht="20.25" x14ac:dyDescent="0.2">
      <c r="A14" s="96" t="s">
        <v>7</v>
      </c>
      <c r="B14" s="285">
        <f t="shared" si="0"/>
        <v>309581</v>
      </c>
      <c r="C14" s="285">
        <f t="shared" si="1"/>
        <v>125853</v>
      </c>
      <c r="D14" s="285">
        <f t="shared" si="2"/>
        <v>183728</v>
      </c>
      <c r="E14" s="285">
        <f t="shared" si="3"/>
        <v>8341</v>
      </c>
      <c r="F14" s="416">
        <v>2642</v>
      </c>
      <c r="G14" s="416">
        <v>5699</v>
      </c>
      <c r="H14" s="286">
        <f t="shared" si="4"/>
        <v>51231</v>
      </c>
      <c r="I14" s="416">
        <v>14679</v>
      </c>
      <c r="J14" s="416">
        <v>36552</v>
      </c>
      <c r="K14" s="285">
        <f t="shared" si="5"/>
        <v>250009</v>
      </c>
      <c r="L14" s="416">
        <v>108532</v>
      </c>
      <c r="M14" s="523">
        <v>141477</v>
      </c>
      <c r="N14" s="108" t="s">
        <v>8</v>
      </c>
      <c r="O14" s="370"/>
      <c r="P14" s="341"/>
      <c r="Q14" s="341"/>
      <c r="R14" s="342"/>
      <c r="S14" s="342"/>
    </row>
    <row r="15" spans="1:19" ht="20.25" x14ac:dyDescent="0.2">
      <c r="A15" s="96" t="s">
        <v>9</v>
      </c>
      <c r="B15" s="285">
        <f t="shared" si="0"/>
        <v>304608</v>
      </c>
      <c r="C15" s="285">
        <f t="shared" si="1"/>
        <v>125853</v>
      </c>
      <c r="D15" s="285">
        <f t="shared" si="2"/>
        <v>178755</v>
      </c>
      <c r="E15" s="285">
        <f t="shared" si="3"/>
        <v>8340</v>
      </c>
      <c r="F15" s="416">
        <v>2642</v>
      </c>
      <c r="G15" s="416">
        <v>5698</v>
      </c>
      <c r="H15" s="286">
        <f t="shared" si="4"/>
        <v>50792</v>
      </c>
      <c r="I15" s="416">
        <v>14679</v>
      </c>
      <c r="J15" s="416">
        <v>36113</v>
      </c>
      <c r="K15" s="285">
        <f t="shared" si="5"/>
        <v>245476</v>
      </c>
      <c r="L15" s="416">
        <v>108532</v>
      </c>
      <c r="M15" s="523">
        <v>136944</v>
      </c>
      <c r="N15" s="108" t="s">
        <v>29</v>
      </c>
      <c r="O15" s="370"/>
      <c r="P15" s="341"/>
      <c r="Q15" s="341"/>
      <c r="R15" s="342"/>
      <c r="S15" s="342"/>
    </row>
    <row r="16" spans="1:19" ht="20.25" x14ac:dyDescent="0.2">
      <c r="A16" s="96" t="s">
        <v>10</v>
      </c>
      <c r="B16" s="285">
        <f t="shared" si="0"/>
        <v>297921</v>
      </c>
      <c r="C16" s="285">
        <f t="shared" si="1"/>
        <v>125853</v>
      </c>
      <c r="D16" s="285">
        <f t="shared" si="2"/>
        <v>172068</v>
      </c>
      <c r="E16" s="285">
        <f t="shared" si="3"/>
        <v>8339</v>
      </c>
      <c r="F16" s="416">
        <v>2642</v>
      </c>
      <c r="G16" s="416">
        <v>5697</v>
      </c>
      <c r="H16" s="286">
        <f t="shared" si="4"/>
        <v>50156</v>
      </c>
      <c r="I16" s="416">
        <v>14679</v>
      </c>
      <c r="J16" s="416">
        <v>35477</v>
      </c>
      <c r="K16" s="285">
        <f t="shared" si="5"/>
        <v>239426</v>
      </c>
      <c r="L16" s="416">
        <v>108532</v>
      </c>
      <c r="M16" s="523">
        <v>130894</v>
      </c>
      <c r="N16" s="108" t="s">
        <v>41</v>
      </c>
      <c r="O16" s="370"/>
      <c r="P16" s="341"/>
      <c r="Q16" s="341"/>
      <c r="R16" s="342"/>
      <c r="S16" s="342"/>
    </row>
    <row r="17" spans="1:19" ht="20.25" x14ac:dyDescent="0.2">
      <c r="A17" s="96" t="s">
        <v>11</v>
      </c>
      <c r="B17" s="285">
        <f t="shared" si="0"/>
        <v>292770</v>
      </c>
      <c r="C17" s="285">
        <f t="shared" si="1"/>
        <v>125853</v>
      </c>
      <c r="D17" s="285">
        <f t="shared" si="2"/>
        <v>166917</v>
      </c>
      <c r="E17" s="285">
        <f t="shared" si="3"/>
        <v>8348</v>
      </c>
      <c r="F17" s="416">
        <v>2642</v>
      </c>
      <c r="G17" s="416">
        <v>5706</v>
      </c>
      <c r="H17" s="286">
        <f t="shared" si="4"/>
        <v>49577</v>
      </c>
      <c r="I17" s="416">
        <v>14679</v>
      </c>
      <c r="J17" s="416">
        <v>34898</v>
      </c>
      <c r="K17" s="285">
        <f t="shared" si="5"/>
        <v>234845</v>
      </c>
      <c r="L17" s="416">
        <v>108532</v>
      </c>
      <c r="M17" s="523">
        <v>126313</v>
      </c>
      <c r="N17" s="108" t="s">
        <v>12</v>
      </c>
      <c r="O17" s="370"/>
      <c r="P17" s="341"/>
      <c r="Q17" s="341"/>
      <c r="R17" s="342"/>
      <c r="S17" s="342"/>
    </row>
    <row r="18" spans="1:19" ht="20.25" x14ac:dyDescent="0.2">
      <c r="A18" s="111" t="s">
        <v>13</v>
      </c>
      <c r="B18" s="285">
        <f t="shared" si="0"/>
        <v>283450</v>
      </c>
      <c r="C18" s="285">
        <f t="shared" si="1"/>
        <v>125853</v>
      </c>
      <c r="D18" s="285">
        <f t="shared" si="2"/>
        <v>157597</v>
      </c>
      <c r="E18" s="285">
        <f t="shared" si="3"/>
        <v>8349</v>
      </c>
      <c r="F18" s="416">
        <v>2642</v>
      </c>
      <c r="G18" s="416">
        <v>5707</v>
      </c>
      <c r="H18" s="286">
        <f t="shared" si="4"/>
        <v>48713</v>
      </c>
      <c r="I18" s="416">
        <v>14679</v>
      </c>
      <c r="J18" s="416">
        <v>34034</v>
      </c>
      <c r="K18" s="285">
        <f t="shared" si="5"/>
        <v>226388</v>
      </c>
      <c r="L18" s="416">
        <v>108532</v>
      </c>
      <c r="M18" s="524">
        <v>117856</v>
      </c>
      <c r="N18" s="258" t="s">
        <v>14</v>
      </c>
      <c r="O18" s="370"/>
      <c r="P18" s="341"/>
      <c r="Q18" s="341"/>
      <c r="R18" s="342"/>
      <c r="S18" s="342"/>
    </row>
    <row r="19" spans="1:19" ht="20.25" x14ac:dyDescent="0.2">
      <c r="A19" s="656" t="s">
        <v>282</v>
      </c>
      <c r="B19" s="656"/>
      <c r="C19" s="656"/>
      <c r="D19" s="656"/>
      <c r="E19" s="656"/>
      <c r="F19" s="656"/>
      <c r="G19" s="656"/>
      <c r="H19" s="637" t="s">
        <v>224</v>
      </c>
      <c r="I19" s="637"/>
      <c r="J19" s="637"/>
      <c r="K19" s="637"/>
      <c r="L19" s="637"/>
      <c r="M19" s="637"/>
      <c r="N19" s="637"/>
    </row>
    <row r="20" spans="1:19" ht="20.25" x14ac:dyDescent="0.2">
      <c r="A20" s="571" t="s">
        <v>258</v>
      </c>
      <c r="B20" s="571"/>
      <c r="C20" s="571"/>
      <c r="D20" s="571"/>
      <c r="E20" s="80"/>
      <c r="F20" s="80"/>
      <c r="G20" s="287"/>
      <c r="H20" s="11"/>
      <c r="I20" s="288"/>
      <c r="J20" s="289"/>
      <c r="K20" s="551" t="s">
        <v>197</v>
      </c>
      <c r="L20" s="551"/>
      <c r="M20" s="551"/>
      <c r="N20" s="551"/>
    </row>
    <row r="21" spans="1:19" ht="20.25" x14ac:dyDescent="0.2">
      <c r="A21" s="592" t="s">
        <v>326</v>
      </c>
      <c r="B21" s="592"/>
      <c r="C21" s="592"/>
      <c r="D21" s="592"/>
      <c r="E21" s="592"/>
      <c r="F21" s="592"/>
      <c r="G21" s="592"/>
      <c r="H21" s="551" t="s">
        <v>327</v>
      </c>
      <c r="I21" s="551"/>
      <c r="J21" s="551"/>
      <c r="K21" s="551"/>
      <c r="L21" s="551"/>
      <c r="M21" s="551"/>
      <c r="N21" s="551"/>
    </row>
    <row r="22" spans="1:19" ht="20.25" x14ac:dyDescent="0.2">
      <c r="A22" s="571" t="s">
        <v>402</v>
      </c>
      <c r="B22" s="571"/>
      <c r="C22" s="571"/>
      <c r="D22" s="571"/>
      <c r="E22" s="571"/>
      <c r="F22" s="571"/>
      <c r="G22" s="1"/>
      <c r="H22" s="1"/>
      <c r="I22" s="1"/>
      <c r="J22" s="1"/>
      <c r="K22" s="577" t="s">
        <v>401</v>
      </c>
      <c r="L22" s="577"/>
      <c r="M22" s="577"/>
      <c r="N22" s="577"/>
    </row>
    <row r="25" spans="1:19" x14ac:dyDescent="0.2">
      <c r="L25" s="360"/>
    </row>
    <row r="26" spans="1:19" x14ac:dyDescent="0.2">
      <c r="L26" s="360"/>
    </row>
    <row r="27" spans="1:19" x14ac:dyDescent="0.2">
      <c r="L27" s="360"/>
    </row>
    <row r="28" spans="1:19" x14ac:dyDescent="0.2">
      <c r="L28" s="360"/>
    </row>
    <row r="29" spans="1:19" x14ac:dyDescent="0.2">
      <c r="L29" s="360"/>
    </row>
    <row r="30" spans="1:19" ht="14.25" x14ac:dyDescent="0.2">
      <c r="L30" s="362"/>
    </row>
    <row r="31" spans="1:19" x14ac:dyDescent="0.2">
      <c r="L31" s="360"/>
    </row>
    <row r="32" spans="1:19" x14ac:dyDescent="0.2">
      <c r="L32" s="360"/>
    </row>
    <row r="33" spans="12:12" x14ac:dyDescent="0.2">
      <c r="L33" s="360"/>
    </row>
    <row r="34" spans="12:12" x14ac:dyDescent="0.2">
      <c r="L34" s="360"/>
    </row>
    <row r="35" spans="12:12" x14ac:dyDescent="0.2">
      <c r="L35" s="360"/>
    </row>
    <row r="36" spans="12:12" x14ac:dyDescent="0.2">
      <c r="L36" s="360"/>
    </row>
    <row r="37" spans="12:12" x14ac:dyDescent="0.2">
      <c r="L37" s="360"/>
    </row>
    <row r="38" spans="12:12" x14ac:dyDescent="0.2">
      <c r="L38" s="360"/>
    </row>
    <row r="39" spans="12:12" x14ac:dyDescent="0.2">
      <c r="L39" s="360"/>
    </row>
    <row r="40" spans="12:12" x14ac:dyDescent="0.2">
      <c r="L40" s="360"/>
    </row>
    <row r="41" spans="12:12" x14ac:dyDescent="0.2">
      <c r="L41" s="360"/>
    </row>
    <row r="42" spans="12:12" x14ac:dyDescent="0.2">
      <c r="L42" s="360"/>
    </row>
    <row r="43" spans="12:12" x14ac:dyDescent="0.2">
      <c r="L43" s="360"/>
    </row>
    <row r="44" spans="12:12" x14ac:dyDescent="0.2">
      <c r="L44" s="360"/>
    </row>
    <row r="45" spans="12:12" x14ac:dyDescent="0.2">
      <c r="L45" s="360"/>
    </row>
    <row r="46" spans="12:12" ht="14.25" x14ac:dyDescent="0.2">
      <c r="L46" s="361"/>
    </row>
  </sheetData>
  <mergeCells count="13">
    <mergeCell ref="A1:N1"/>
    <mergeCell ref="A2:N2"/>
    <mergeCell ref="A4:A6"/>
    <mergeCell ref="E4:F4"/>
    <mergeCell ref="N4:N6"/>
    <mergeCell ref="A20:D20"/>
    <mergeCell ref="K20:N20"/>
    <mergeCell ref="A22:F22"/>
    <mergeCell ref="K22:N22"/>
    <mergeCell ref="A19:G19"/>
    <mergeCell ref="H19:N19"/>
    <mergeCell ref="H21:N21"/>
    <mergeCell ref="A21:G21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53" orientation="landscape" useFirstPageNumber="1" r:id="rId1"/>
  <headerFooter alignWithMargins="0">
    <oddHeader>&amp;L&amp;8PCBS:Transportaion and Communication Statistics, 2024&amp;R&amp;"Simplified Arabic,Regular"&amp;1&amp;K00+000م &amp;"-,Regular"&amp;8&amp;K000000PCBS:  احصاءات النقل والاتصالات، 2024</oddHeader>
    <oddFooter>&amp;C60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E24"/>
  <sheetViews>
    <sheetView tabSelected="1" view="pageBreakPreview" topLeftCell="A7" zoomScaleNormal="150" zoomScaleSheetLayoutView="100" workbookViewId="0">
      <selection activeCell="E10" sqref="E10"/>
    </sheetView>
  </sheetViews>
  <sheetFormatPr defaultColWidth="10" defaultRowHeight="35.1" customHeight="1" x14ac:dyDescent="0.2"/>
  <cols>
    <col min="1" max="1" width="21.85546875" style="1" customWidth="1"/>
    <col min="2" max="2" width="28.28515625" style="1" customWidth="1"/>
    <col min="3" max="3" width="30.28515625" style="1" customWidth="1"/>
    <col min="4" max="4" width="31.5703125" style="1" customWidth="1"/>
    <col min="5" max="5" width="26.140625" style="1" customWidth="1"/>
    <col min="6" max="16384" width="10" style="9"/>
  </cols>
  <sheetData>
    <row r="1" spans="1:5" s="48" customFormat="1" ht="20.25" customHeight="1" x14ac:dyDescent="0.2">
      <c r="A1" s="599" t="s">
        <v>391</v>
      </c>
      <c r="B1" s="599"/>
      <c r="C1" s="599"/>
      <c r="D1" s="599"/>
      <c r="E1" s="599"/>
    </row>
    <row r="2" spans="1:5" ht="16.5" customHeight="1" x14ac:dyDescent="0.2">
      <c r="A2" s="600" t="s">
        <v>392</v>
      </c>
      <c r="B2" s="600"/>
      <c r="C2" s="600"/>
      <c r="D2" s="600"/>
      <c r="E2" s="600"/>
    </row>
    <row r="3" spans="1:5" ht="7.5" customHeight="1" x14ac:dyDescent="0.2">
      <c r="A3" s="66"/>
      <c r="B3" s="66"/>
      <c r="C3" s="66"/>
      <c r="D3" s="66"/>
      <c r="E3" s="66"/>
    </row>
    <row r="4" spans="1:5" s="4" customFormat="1" ht="18.75" customHeight="1" x14ac:dyDescent="0.2">
      <c r="A4" s="601" t="s">
        <v>198</v>
      </c>
      <c r="B4" s="376" t="s">
        <v>275</v>
      </c>
      <c r="C4" s="290" t="s">
        <v>199</v>
      </c>
      <c r="D4" s="291" t="s">
        <v>200</v>
      </c>
      <c r="E4" s="603" t="s">
        <v>4</v>
      </c>
    </row>
    <row r="5" spans="1:5" ht="18.75" customHeight="1" x14ac:dyDescent="0.2">
      <c r="A5" s="662"/>
      <c r="B5" s="665" t="s">
        <v>276</v>
      </c>
      <c r="C5" s="142" t="s">
        <v>201</v>
      </c>
      <c r="D5" s="375" t="s">
        <v>277</v>
      </c>
      <c r="E5" s="663"/>
    </row>
    <row r="6" spans="1:5" ht="18.75" customHeight="1" x14ac:dyDescent="0.2">
      <c r="A6" s="615"/>
      <c r="B6" s="666"/>
      <c r="C6" s="460" t="s">
        <v>83</v>
      </c>
      <c r="D6" s="461" t="s">
        <v>161</v>
      </c>
      <c r="E6" s="664"/>
    </row>
    <row r="7" spans="1:5" ht="18.75" customHeight="1" x14ac:dyDescent="0.2">
      <c r="A7" s="292" t="s">
        <v>17</v>
      </c>
      <c r="B7" s="154">
        <f>SUM(C7:D7)</f>
        <v>13229164.1</v>
      </c>
      <c r="C7" s="462">
        <v>128568.19999999998</v>
      </c>
      <c r="D7" s="463">
        <v>13100595.9</v>
      </c>
      <c r="E7" s="128" t="s">
        <v>18</v>
      </c>
    </row>
    <row r="8" spans="1:5" ht="18.75" customHeight="1" x14ac:dyDescent="0.2">
      <c r="A8" s="189" t="s">
        <v>19</v>
      </c>
      <c r="B8" s="154">
        <f t="shared" ref="B8:B19" si="0">SUM(C8:D8)</f>
        <v>11973797.399999999</v>
      </c>
      <c r="C8" s="414">
        <v>148383.5</v>
      </c>
      <c r="D8" s="415">
        <v>11825413.899999999</v>
      </c>
      <c r="E8" s="108" t="s">
        <v>20</v>
      </c>
    </row>
    <row r="9" spans="1:5" ht="18.75" customHeight="1" x14ac:dyDescent="0.2">
      <c r="A9" s="189" t="s">
        <v>21</v>
      </c>
      <c r="B9" s="154">
        <f t="shared" si="0"/>
        <v>8167435.9000000004</v>
      </c>
      <c r="C9" s="414">
        <v>101655.4</v>
      </c>
      <c r="D9" s="415">
        <v>8065780.5</v>
      </c>
      <c r="E9" s="108" t="s">
        <v>22</v>
      </c>
    </row>
    <row r="10" spans="1:5" ht="18.75" customHeight="1" x14ac:dyDescent="0.2">
      <c r="A10" s="189" t="s">
        <v>23</v>
      </c>
      <c r="B10" s="154">
        <f t="shared" si="0"/>
        <v>10122825.9</v>
      </c>
      <c r="C10" s="414">
        <v>125098.30000000002</v>
      </c>
      <c r="D10" s="415">
        <v>9997727.5999999996</v>
      </c>
      <c r="E10" s="108" t="s">
        <v>24</v>
      </c>
    </row>
    <row r="11" spans="1:5" ht="18.75" customHeight="1" x14ac:dyDescent="0.2">
      <c r="A11" s="189" t="s">
        <v>25</v>
      </c>
      <c r="B11" s="154">
        <f t="shared" si="0"/>
        <v>12174484.700000001</v>
      </c>
      <c r="C11" s="414">
        <v>115320.8</v>
      </c>
      <c r="D11" s="415">
        <v>12059163.9</v>
      </c>
      <c r="E11" s="108" t="s">
        <v>26</v>
      </c>
    </row>
    <row r="12" spans="1:5" ht="18.75" customHeight="1" x14ac:dyDescent="0.2">
      <c r="A12" s="189" t="s">
        <v>27</v>
      </c>
      <c r="B12" s="154">
        <f t="shared" si="0"/>
        <v>11066151.799999999</v>
      </c>
      <c r="C12" s="414">
        <v>93717.2</v>
      </c>
      <c r="D12" s="415">
        <v>10972434.6</v>
      </c>
      <c r="E12" s="108" t="s">
        <v>28</v>
      </c>
    </row>
    <row r="13" spans="1:5" ht="18.75" customHeight="1" x14ac:dyDescent="0.2">
      <c r="A13" s="189" t="s">
        <v>5</v>
      </c>
      <c r="B13" s="154">
        <f t="shared" si="0"/>
        <v>11322336</v>
      </c>
      <c r="C13" s="414">
        <v>120760.2</v>
      </c>
      <c r="D13" s="415">
        <v>11201575.800000001</v>
      </c>
      <c r="E13" s="108" t="s">
        <v>6</v>
      </c>
    </row>
    <row r="14" spans="1:5" ht="18.75" customHeight="1" x14ac:dyDescent="0.2">
      <c r="A14" s="189" t="s">
        <v>7</v>
      </c>
      <c r="B14" s="154">
        <f t="shared" si="0"/>
        <v>6519996.5000000009</v>
      </c>
      <c r="C14" s="414">
        <v>89738.799999999988</v>
      </c>
      <c r="D14" s="415">
        <v>6430257.7000000011</v>
      </c>
      <c r="E14" s="108" t="s">
        <v>8</v>
      </c>
    </row>
    <row r="15" spans="1:5" ht="18.75" customHeight="1" x14ac:dyDescent="0.2">
      <c r="A15" s="189" t="s">
        <v>9</v>
      </c>
      <c r="B15" s="154">
        <f t="shared" si="0"/>
        <v>6241258.4000000004</v>
      </c>
      <c r="C15" s="414">
        <v>89319.6</v>
      </c>
      <c r="D15" s="415">
        <v>6151938.8000000007</v>
      </c>
      <c r="E15" s="108" t="s">
        <v>29</v>
      </c>
    </row>
    <row r="16" spans="1:5" ht="18.75" customHeight="1" x14ac:dyDescent="0.2">
      <c r="A16" s="189" t="s">
        <v>10</v>
      </c>
      <c r="B16" s="154">
        <f t="shared" si="0"/>
        <v>6108652.9000000004</v>
      </c>
      <c r="C16" s="414">
        <v>80537.600000000006</v>
      </c>
      <c r="D16" s="415">
        <v>6028115.3000000007</v>
      </c>
      <c r="E16" s="108" t="s">
        <v>41</v>
      </c>
    </row>
    <row r="17" spans="1:5" ht="18.75" customHeight="1" x14ac:dyDescent="0.2">
      <c r="A17" s="189" t="s">
        <v>11</v>
      </c>
      <c r="B17" s="154">
        <f t="shared" si="0"/>
        <v>5409553.5999999996</v>
      </c>
      <c r="C17" s="414">
        <v>77085</v>
      </c>
      <c r="D17" s="415">
        <v>5332468.5999999996</v>
      </c>
      <c r="E17" s="108" t="s">
        <v>12</v>
      </c>
    </row>
    <row r="18" spans="1:5" ht="18.75" customHeight="1" x14ac:dyDescent="0.2">
      <c r="A18" s="189" t="s">
        <v>13</v>
      </c>
      <c r="B18" s="154">
        <f t="shared" si="0"/>
        <v>5300741.4000000004</v>
      </c>
      <c r="C18" s="414">
        <v>71590.899999999994</v>
      </c>
      <c r="D18" s="415">
        <v>5229150.5</v>
      </c>
      <c r="E18" s="108" t="s">
        <v>14</v>
      </c>
    </row>
    <row r="19" spans="1:5" ht="18.75" customHeight="1" x14ac:dyDescent="0.2">
      <c r="A19" s="161" t="s">
        <v>266</v>
      </c>
      <c r="B19" s="154">
        <f t="shared" si="0"/>
        <v>107636398.59999999</v>
      </c>
      <c r="C19" s="404">
        <f>SUM(C7:C18)</f>
        <v>1241775.4999999998</v>
      </c>
      <c r="D19" s="356">
        <f>SUM(D7:D18)</f>
        <v>106394623.09999999</v>
      </c>
      <c r="E19" s="316" t="s">
        <v>132</v>
      </c>
    </row>
    <row r="20" spans="1:5" ht="17.25" customHeight="1" x14ac:dyDescent="0.2">
      <c r="A20" s="127" t="s">
        <v>202</v>
      </c>
      <c r="B20" s="318">
        <v>8969699.8833333328</v>
      </c>
      <c r="C20" s="318">
        <v>103481</v>
      </c>
      <c r="D20" s="357">
        <v>8866219</v>
      </c>
      <c r="E20" s="317" t="s">
        <v>203</v>
      </c>
    </row>
    <row r="21" spans="1:5" ht="33.75" customHeight="1" x14ac:dyDescent="0.2">
      <c r="A21" s="391" t="s">
        <v>279</v>
      </c>
      <c r="B21" s="391"/>
      <c r="C21" s="403"/>
      <c r="D21" s="660" t="s">
        <v>278</v>
      </c>
      <c r="E21" s="661"/>
    </row>
    <row r="22" spans="1:5" ht="19.5" customHeight="1" x14ac:dyDescent="0.2">
      <c r="A22" s="50" t="s">
        <v>394</v>
      </c>
      <c r="B22" s="50"/>
      <c r="C22" s="371"/>
      <c r="D22" s="50"/>
      <c r="E22" s="90" t="s">
        <v>393</v>
      </c>
    </row>
    <row r="24" spans="1:5" ht="35.1" customHeight="1" x14ac:dyDescent="0.2">
      <c r="B24" s="678"/>
    </row>
  </sheetData>
  <mergeCells count="6">
    <mergeCell ref="D21:E21"/>
    <mergeCell ref="A1:E1"/>
    <mergeCell ref="A2:E2"/>
    <mergeCell ref="A4:A6"/>
    <mergeCell ref="E4:E6"/>
    <mergeCell ref="B5:B6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9" firstPageNumber="53" orientation="landscape" useFirstPageNumber="1" r:id="rId1"/>
  <headerFooter alignWithMargins="0">
    <oddHeader>&amp;L&amp;8PCBS:Transportaion and Communication Statistics, 2024&amp;R&amp;"Simplified Arabic,Regular"&amp;1&amp;K00+000م &amp;"-,Regular"&amp;8&amp;K000000PCBS:  احصاءات النقل والاتصالات، 2024</oddHeader>
    <oddFooter>&amp;C61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A1:J27"/>
  <sheetViews>
    <sheetView view="pageBreakPreview" topLeftCell="A7" zoomScaleNormal="100" zoomScaleSheetLayoutView="100" workbookViewId="0">
      <selection activeCell="D20" sqref="D20"/>
    </sheetView>
  </sheetViews>
  <sheetFormatPr defaultRowHeight="12.75" x14ac:dyDescent="0.2"/>
  <cols>
    <col min="1" max="1" width="17.85546875" customWidth="1"/>
    <col min="2" max="2" width="34.5703125" customWidth="1"/>
    <col min="3" max="3" width="26.7109375" customWidth="1"/>
    <col min="4" max="4" width="27.7109375" customWidth="1"/>
    <col min="5" max="5" width="23" customWidth="1"/>
    <col min="6" max="6" width="0.140625" hidden="1" customWidth="1"/>
    <col min="7" max="7" width="11.85546875" hidden="1" customWidth="1"/>
    <col min="8" max="8" width="12.28515625" hidden="1" customWidth="1"/>
    <col min="10" max="10" width="5" hidden="1" customWidth="1"/>
  </cols>
  <sheetData>
    <row r="1" spans="1:8" ht="18.75" customHeight="1" x14ac:dyDescent="0.2">
      <c r="A1" s="534" t="s">
        <v>376</v>
      </c>
      <c r="B1" s="667"/>
      <c r="C1" s="667"/>
      <c r="D1" s="667"/>
      <c r="E1" s="667"/>
      <c r="F1" s="667"/>
      <c r="G1" s="667"/>
      <c r="H1" s="667"/>
    </row>
    <row r="2" spans="1:8" ht="18.75" customHeight="1" x14ac:dyDescent="0.2">
      <c r="A2" s="668" t="s">
        <v>377</v>
      </c>
      <c r="B2" s="541"/>
      <c r="C2" s="541"/>
      <c r="D2" s="541"/>
      <c r="E2" s="541"/>
      <c r="F2" s="541"/>
      <c r="G2" s="541"/>
      <c r="H2" s="541"/>
    </row>
    <row r="3" spans="1:8" s="87" customFormat="1" ht="6" customHeight="1" x14ac:dyDescent="0.15">
      <c r="A3" s="669"/>
      <c r="B3" s="670"/>
      <c r="C3" s="670"/>
      <c r="D3" s="670"/>
      <c r="E3" s="669"/>
      <c r="F3" s="669"/>
      <c r="G3" s="669"/>
      <c r="H3" s="669"/>
    </row>
    <row r="4" spans="1:8" ht="16.5" customHeight="1" x14ac:dyDescent="0.2">
      <c r="A4" s="601" t="s">
        <v>45</v>
      </c>
      <c r="B4" s="170" t="s">
        <v>166</v>
      </c>
      <c r="C4" s="148" t="s">
        <v>46</v>
      </c>
      <c r="D4" s="333" t="s">
        <v>50</v>
      </c>
      <c r="E4" s="603" t="s">
        <v>43</v>
      </c>
    </row>
    <row r="5" spans="1:8" ht="16.5" customHeight="1" x14ac:dyDescent="0.2">
      <c r="A5" s="602"/>
      <c r="B5" s="151" t="s">
        <v>167</v>
      </c>
      <c r="C5" s="149" t="s">
        <v>83</v>
      </c>
      <c r="D5" s="152" t="s">
        <v>82</v>
      </c>
      <c r="E5" s="604"/>
    </row>
    <row r="6" spans="1:8" ht="18.75" customHeight="1" x14ac:dyDescent="0.2">
      <c r="A6" s="118" t="s">
        <v>186</v>
      </c>
      <c r="B6" s="91">
        <v>821800</v>
      </c>
      <c r="C6" s="79" t="s">
        <v>101</v>
      </c>
      <c r="D6" s="79" t="s">
        <v>101</v>
      </c>
      <c r="E6" s="116" t="s">
        <v>184</v>
      </c>
    </row>
    <row r="7" spans="1:8" ht="18.75" customHeight="1" x14ac:dyDescent="0.2">
      <c r="A7" s="118" t="s">
        <v>187</v>
      </c>
      <c r="B7" s="91">
        <v>1021481</v>
      </c>
      <c r="C7" s="79" t="s">
        <v>101</v>
      </c>
      <c r="D7" s="79" t="s">
        <v>101</v>
      </c>
      <c r="E7" s="116" t="s">
        <v>185</v>
      </c>
    </row>
    <row r="8" spans="1:8" ht="18.75" customHeight="1" x14ac:dyDescent="0.2">
      <c r="A8" s="118" t="s">
        <v>155</v>
      </c>
      <c r="B8" s="91">
        <v>1314406</v>
      </c>
      <c r="C8" s="79" t="s">
        <v>101</v>
      </c>
      <c r="D8" s="79" t="s">
        <v>101</v>
      </c>
      <c r="E8" s="117" t="s">
        <v>153</v>
      </c>
    </row>
    <row r="9" spans="1:8" ht="18.75" customHeight="1" x14ac:dyDescent="0.2">
      <c r="A9" s="118" t="s">
        <v>156</v>
      </c>
      <c r="B9" s="91">
        <v>1800000</v>
      </c>
      <c r="C9" s="79" t="s">
        <v>101</v>
      </c>
      <c r="D9" s="79" t="s">
        <v>101</v>
      </c>
      <c r="E9" s="117" t="s">
        <v>154</v>
      </c>
    </row>
    <row r="10" spans="1:8" ht="18.75" customHeight="1" x14ac:dyDescent="0.2">
      <c r="A10" s="118">
        <v>2010</v>
      </c>
      <c r="B10" s="91">
        <v>2603582</v>
      </c>
      <c r="C10" s="79" t="s">
        <v>101</v>
      </c>
      <c r="D10" s="79" t="s">
        <v>101</v>
      </c>
      <c r="E10" s="117">
        <v>2010</v>
      </c>
    </row>
    <row r="11" spans="1:8" ht="18.75" customHeight="1" x14ac:dyDescent="0.2">
      <c r="A11" s="118">
        <v>2011</v>
      </c>
      <c r="B11" s="154">
        <v>2884964</v>
      </c>
      <c r="C11" s="79" t="s">
        <v>101</v>
      </c>
      <c r="D11" s="79" t="s">
        <v>101</v>
      </c>
      <c r="E11" s="117">
        <v>2011</v>
      </c>
    </row>
    <row r="12" spans="1:8" ht="18.75" customHeight="1" x14ac:dyDescent="0.2">
      <c r="A12" s="118">
        <v>2012</v>
      </c>
      <c r="B12" s="59">
        <v>3190233</v>
      </c>
      <c r="C12" s="79" t="s">
        <v>101</v>
      </c>
      <c r="D12" s="89" t="s">
        <v>101</v>
      </c>
      <c r="E12" s="304">
        <v>2012</v>
      </c>
    </row>
    <row r="13" spans="1:8" ht="18.75" customHeight="1" x14ac:dyDescent="0.2">
      <c r="A13" s="118">
        <v>2013</v>
      </c>
      <c r="B13" s="59">
        <v>3267819</v>
      </c>
      <c r="C13" s="79" t="s">
        <v>101</v>
      </c>
      <c r="D13" s="89" t="s">
        <v>101</v>
      </c>
      <c r="E13" s="304">
        <v>2013</v>
      </c>
    </row>
    <row r="14" spans="1:8" ht="18.75" customHeight="1" x14ac:dyDescent="0.2">
      <c r="A14" s="118">
        <v>2014</v>
      </c>
      <c r="B14" s="59">
        <v>3290774</v>
      </c>
      <c r="C14" s="79" t="s">
        <v>101</v>
      </c>
      <c r="D14" s="89" t="s">
        <v>101</v>
      </c>
      <c r="E14" s="304">
        <v>2014</v>
      </c>
      <c r="F14" t="s">
        <v>250</v>
      </c>
    </row>
    <row r="15" spans="1:8" ht="18.75" customHeight="1" x14ac:dyDescent="0.2">
      <c r="A15" s="118">
        <v>2015</v>
      </c>
      <c r="B15" s="59">
        <v>3551214</v>
      </c>
      <c r="C15" s="79" t="s">
        <v>101</v>
      </c>
      <c r="D15" s="79" t="s">
        <v>101</v>
      </c>
      <c r="E15" s="117">
        <v>2015</v>
      </c>
    </row>
    <row r="16" spans="1:8" ht="18.75" customHeight="1" x14ac:dyDescent="0.2">
      <c r="A16" s="118">
        <v>2016</v>
      </c>
      <c r="B16" s="59">
        <v>3708190</v>
      </c>
      <c r="C16" s="79" t="s">
        <v>101</v>
      </c>
      <c r="D16" s="79" t="s">
        <v>101</v>
      </c>
      <c r="E16" s="117">
        <v>2016</v>
      </c>
    </row>
    <row r="17" spans="1:5" ht="18.75" customHeight="1" x14ac:dyDescent="0.2">
      <c r="A17" s="220">
        <v>2017</v>
      </c>
      <c r="B17" s="154">
        <v>3997206</v>
      </c>
      <c r="C17" s="79" t="s">
        <v>101</v>
      </c>
      <c r="D17" s="79" t="s">
        <v>101</v>
      </c>
      <c r="E17" s="117">
        <v>2017</v>
      </c>
    </row>
    <row r="18" spans="1:5" ht="18.75" customHeight="1" x14ac:dyDescent="0.2">
      <c r="A18" s="220">
        <v>2018</v>
      </c>
      <c r="B18" s="154">
        <v>4294368</v>
      </c>
      <c r="C18" s="79" t="s">
        <v>101</v>
      </c>
      <c r="D18" s="79" t="s">
        <v>101</v>
      </c>
      <c r="E18" s="117">
        <v>2018</v>
      </c>
    </row>
    <row r="19" spans="1:5" ht="18.75" customHeight="1" x14ac:dyDescent="0.2">
      <c r="A19" s="220">
        <v>2019</v>
      </c>
      <c r="B19" s="154">
        <v>4333875</v>
      </c>
      <c r="C19" s="79" t="s">
        <v>101</v>
      </c>
      <c r="D19" s="89" t="s">
        <v>101</v>
      </c>
      <c r="E19" s="304">
        <v>2019</v>
      </c>
    </row>
    <row r="20" spans="1:5" ht="18.75" customHeight="1" x14ac:dyDescent="0.2">
      <c r="A20" s="220">
        <v>2020</v>
      </c>
      <c r="B20" s="154">
        <v>4312400</v>
      </c>
      <c r="C20" s="79" t="s">
        <v>101</v>
      </c>
      <c r="D20" s="89" t="s">
        <v>101</v>
      </c>
      <c r="E20" s="304">
        <v>2020</v>
      </c>
    </row>
    <row r="21" spans="1:5" ht="18.75" customHeight="1" x14ac:dyDescent="0.2">
      <c r="A21" s="220">
        <v>2021</v>
      </c>
      <c r="B21" s="154">
        <v>4362778</v>
      </c>
      <c r="C21" s="79" t="s">
        <v>101</v>
      </c>
      <c r="D21" s="89" t="s">
        <v>101</v>
      </c>
      <c r="E21" s="304">
        <v>2021</v>
      </c>
    </row>
    <row r="22" spans="1:5" ht="18.75" customHeight="1" x14ac:dyDescent="0.2">
      <c r="A22" s="220">
        <v>2022</v>
      </c>
      <c r="B22" s="154">
        <v>4410000</v>
      </c>
      <c r="C22" s="79" t="s">
        <v>101</v>
      </c>
      <c r="D22" s="89" t="s">
        <v>101</v>
      </c>
      <c r="E22" s="304">
        <v>2022</v>
      </c>
    </row>
    <row r="23" spans="1:5" ht="18.75" customHeight="1" x14ac:dyDescent="0.2">
      <c r="A23" s="220">
        <v>2023</v>
      </c>
      <c r="B23" s="154">
        <v>4441000</v>
      </c>
      <c r="C23" s="79" t="s">
        <v>101</v>
      </c>
      <c r="D23" s="89" t="s">
        <v>101</v>
      </c>
      <c r="E23" s="304">
        <v>2023</v>
      </c>
    </row>
    <row r="24" spans="1:5" ht="18.75" customHeight="1" x14ac:dyDescent="0.2">
      <c r="A24" s="339">
        <v>2024</v>
      </c>
      <c r="B24" s="100">
        <v>4554500</v>
      </c>
      <c r="C24" s="92" t="s">
        <v>101</v>
      </c>
      <c r="D24" s="163" t="s">
        <v>101</v>
      </c>
      <c r="E24" s="412">
        <v>2024</v>
      </c>
    </row>
    <row r="25" spans="1:5" ht="18.75" customHeight="1" x14ac:dyDescent="0.2">
      <c r="A25" s="571" t="s">
        <v>247</v>
      </c>
      <c r="B25" s="571"/>
      <c r="C25" s="571"/>
      <c r="D25" s="551" t="s">
        <v>245</v>
      </c>
      <c r="E25" s="570"/>
    </row>
    <row r="26" spans="1:5" ht="20.25" x14ac:dyDescent="0.2">
      <c r="A26" s="571" t="s">
        <v>208</v>
      </c>
      <c r="B26" s="571"/>
      <c r="C26" s="80"/>
      <c r="D26" s="551" t="s">
        <v>246</v>
      </c>
      <c r="E26" s="551"/>
    </row>
    <row r="27" spans="1:5" ht="20.25" x14ac:dyDescent="0.2">
      <c r="A27" s="571" t="s">
        <v>375</v>
      </c>
      <c r="B27" s="571"/>
      <c r="C27" s="571"/>
      <c r="D27" s="551" t="s">
        <v>374</v>
      </c>
      <c r="E27" s="570"/>
    </row>
  </sheetData>
  <mergeCells count="11">
    <mergeCell ref="D27:E27"/>
    <mergeCell ref="E4:E5"/>
    <mergeCell ref="D25:E25"/>
    <mergeCell ref="D26:E26"/>
    <mergeCell ref="A26:B26"/>
    <mergeCell ref="A27:C27"/>
    <mergeCell ref="A1:H1"/>
    <mergeCell ref="A2:H2"/>
    <mergeCell ref="A3:H3"/>
    <mergeCell ref="A4:A5"/>
    <mergeCell ref="A25:C25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53" orientation="landscape" useFirstPageNumber="1" r:id="rId1"/>
  <headerFooter alignWithMargins="0">
    <oddHeader>&amp;L&amp;8PCBS:Transportaion and Communication Statistics,2024&amp;R&amp;"Simplified Arabic,Regular"&amp;1&amp;K00+000م &amp;"-,Regular"&amp;8&amp;K000000PCBS:  احصاءات النقل والاتصالات، 2024</oddHeader>
    <oddFooter>&amp;C62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J50"/>
  <sheetViews>
    <sheetView view="pageBreakPreview" zoomScaleNormal="100" zoomScaleSheetLayoutView="100" workbookViewId="0">
      <selection activeCell="C20" sqref="C20:E20"/>
    </sheetView>
  </sheetViews>
  <sheetFormatPr defaultColWidth="9.140625" defaultRowHeight="12.75" x14ac:dyDescent="0.2"/>
  <cols>
    <col min="1" max="1" width="25.28515625" style="101" customWidth="1"/>
    <col min="2" max="2" width="29.28515625" style="101" customWidth="1"/>
    <col min="3" max="3" width="27.7109375" style="101" customWidth="1"/>
    <col min="4" max="4" width="28.85546875" style="101" customWidth="1"/>
    <col min="5" max="5" width="23.28515625" style="101" customWidth="1"/>
    <col min="6" max="7" width="9.140625" style="101" hidden="1" customWidth="1"/>
    <col min="8" max="8" width="2.28515625" style="101" hidden="1" customWidth="1"/>
    <col min="9" max="16384" width="9.140625" style="101"/>
  </cols>
  <sheetData>
    <row r="1" spans="1:10" ht="20.25" customHeight="1" x14ac:dyDescent="0.6">
      <c r="A1" s="675" t="s">
        <v>356</v>
      </c>
      <c r="B1" s="675"/>
      <c r="C1" s="675"/>
      <c r="D1" s="675"/>
      <c r="E1" s="675"/>
    </row>
    <row r="2" spans="1:10" ht="16.5" customHeight="1" x14ac:dyDescent="0.25">
      <c r="A2" s="676" t="s">
        <v>357</v>
      </c>
      <c r="B2" s="676"/>
      <c r="C2" s="676"/>
      <c r="D2" s="676"/>
      <c r="E2" s="676"/>
    </row>
    <row r="3" spans="1:10" s="102" customFormat="1" ht="5.25" customHeight="1" x14ac:dyDescent="0.15">
      <c r="A3" s="225"/>
      <c r="B3" s="225"/>
      <c r="C3" s="225"/>
      <c r="D3" s="225"/>
      <c r="E3" s="225"/>
    </row>
    <row r="4" spans="1:10" ht="18.75" customHeight="1" x14ac:dyDescent="0.2">
      <c r="A4" s="568" t="s">
        <v>3</v>
      </c>
      <c r="B4" s="276" t="s">
        <v>289</v>
      </c>
      <c r="C4" s="275"/>
      <c r="D4" s="266" t="s">
        <v>288</v>
      </c>
      <c r="E4" s="672" t="s">
        <v>4</v>
      </c>
    </row>
    <row r="5" spans="1:10" ht="18.75" customHeight="1" x14ac:dyDescent="0.2">
      <c r="A5" s="677"/>
      <c r="B5" s="377" t="s">
        <v>275</v>
      </c>
      <c r="C5" s="359" t="s">
        <v>311</v>
      </c>
      <c r="D5" s="359" t="s">
        <v>159</v>
      </c>
      <c r="E5" s="673"/>
    </row>
    <row r="6" spans="1:10" ht="18.75" customHeight="1" x14ac:dyDescent="0.2">
      <c r="A6" s="569"/>
      <c r="B6" s="378" t="s">
        <v>276</v>
      </c>
      <c r="C6" s="315" t="s">
        <v>312</v>
      </c>
      <c r="D6" s="315" t="s">
        <v>161</v>
      </c>
      <c r="E6" s="674"/>
    </row>
    <row r="7" spans="1:10" ht="18.75" customHeight="1" x14ac:dyDescent="0.2">
      <c r="A7" s="320" t="s">
        <v>17</v>
      </c>
      <c r="B7" s="516">
        <f>SUM(C7:D7)</f>
        <v>382882</v>
      </c>
      <c r="C7" s="519">
        <v>105264</v>
      </c>
      <c r="D7" s="498">
        <v>277618</v>
      </c>
      <c r="E7" s="322" t="s">
        <v>18</v>
      </c>
      <c r="I7" s="347"/>
      <c r="J7" s="347"/>
    </row>
    <row r="8" spans="1:10" ht="18.75" customHeight="1" x14ac:dyDescent="0.2">
      <c r="A8" s="320" t="s">
        <v>19</v>
      </c>
      <c r="B8" s="517">
        <f t="shared" ref="B8:B18" si="0">SUM(C8:D8)</f>
        <v>380126</v>
      </c>
      <c r="C8" s="520">
        <v>105264</v>
      </c>
      <c r="D8" s="470">
        <v>274862</v>
      </c>
      <c r="E8" s="323" t="s">
        <v>20</v>
      </c>
      <c r="I8" s="347"/>
      <c r="J8" s="347"/>
    </row>
    <row r="9" spans="1:10" ht="18.75" customHeight="1" x14ac:dyDescent="0.2">
      <c r="A9" s="320" t="s">
        <v>21</v>
      </c>
      <c r="B9" s="517">
        <f t="shared" si="0"/>
        <v>376084</v>
      </c>
      <c r="C9" s="520">
        <v>105264</v>
      </c>
      <c r="D9" s="470">
        <v>270820</v>
      </c>
      <c r="E9" s="323" t="s">
        <v>22</v>
      </c>
      <c r="I9" s="347"/>
      <c r="J9" s="347"/>
    </row>
    <row r="10" spans="1:10" ht="18.75" customHeight="1" x14ac:dyDescent="0.2">
      <c r="A10" s="320" t="s">
        <v>23</v>
      </c>
      <c r="B10" s="517">
        <f t="shared" si="0"/>
        <v>372821</v>
      </c>
      <c r="C10" s="520">
        <v>105264</v>
      </c>
      <c r="D10" s="470">
        <v>267557</v>
      </c>
      <c r="E10" s="323" t="s">
        <v>24</v>
      </c>
      <c r="I10" s="347"/>
      <c r="J10" s="347"/>
    </row>
    <row r="11" spans="1:10" ht="18.75" customHeight="1" x14ac:dyDescent="0.2">
      <c r="A11" s="320" t="s">
        <v>25</v>
      </c>
      <c r="B11" s="517">
        <f t="shared" si="0"/>
        <v>369575</v>
      </c>
      <c r="C11" s="520">
        <v>105264</v>
      </c>
      <c r="D11" s="470">
        <v>264311</v>
      </c>
      <c r="E11" s="323" t="s">
        <v>26</v>
      </c>
      <c r="I11" s="347"/>
      <c r="J11" s="347"/>
    </row>
    <row r="12" spans="1:10" ht="18.75" customHeight="1" x14ac:dyDescent="0.2">
      <c r="A12" s="320" t="s">
        <v>27</v>
      </c>
      <c r="B12" s="517">
        <f t="shared" si="0"/>
        <v>366242</v>
      </c>
      <c r="C12" s="520">
        <v>105264</v>
      </c>
      <c r="D12" s="470">
        <v>260978</v>
      </c>
      <c r="E12" s="323" t="s">
        <v>28</v>
      </c>
      <c r="I12" s="347"/>
      <c r="J12" s="347"/>
    </row>
    <row r="13" spans="1:10" ht="18.75" customHeight="1" x14ac:dyDescent="0.2">
      <c r="A13" s="320" t="s">
        <v>5</v>
      </c>
      <c r="B13" s="517">
        <f t="shared" si="0"/>
        <v>362155</v>
      </c>
      <c r="C13" s="520">
        <v>105264</v>
      </c>
      <c r="D13" s="470">
        <v>256891</v>
      </c>
      <c r="E13" s="323" t="s">
        <v>6</v>
      </c>
      <c r="I13" s="347"/>
      <c r="J13" s="347"/>
    </row>
    <row r="14" spans="1:10" ht="18.75" customHeight="1" x14ac:dyDescent="0.2">
      <c r="A14" s="320" t="s">
        <v>7</v>
      </c>
      <c r="B14" s="517">
        <f t="shared" si="0"/>
        <v>360253</v>
      </c>
      <c r="C14" s="520">
        <v>105264</v>
      </c>
      <c r="D14" s="470">
        <v>254989</v>
      </c>
      <c r="E14" s="323" t="s">
        <v>8</v>
      </c>
      <c r="I14" s="347"/>
      <c r="J14" s="347"/>
    </row>
    <row r="15" spans="1:10" ht="18.75" customHeight="1" x14ac:dyDescent="0.2">
      <c r="A15" s="320" t="s">
        <v>9</v>
      </c>
      <c r="B15" s="517">
        <f t="shared" si="0"/>
        <v>359498</v>
      </c>
      <c r="C15" s="520">
        <v>105264</v>
      </c>
      <c r="D15" s="470">
        <v>254234</v>
      </c>
      <c r="E15" s="323" t="s">
        <v>29</v>
      </c>
      <c r="I15" s="347"/>
      <c r="J15" s="347"/>
    </row>
    <row r="16" spans="1:10" ht="18.75" customHeight="1" x14ac:dyDescent="0.2">
      <c r="A16" s="320" t="s">
        <v>10</v>
      </c>
      <c r="B16" s="517">
        <f t="shared" si="0"/>
        <v>356408</v>
      </c>
      <c r="C16" s="520">
        <v>105264</v>
      </c>
      <c r="D16" s="470">
        <v>251144</v>
      </c>
      <c r="E16" s="323" t="s">
        <v>41</v>
      </c>
      <c r="I16" s="347"/>
      <c r="J16" s="347"/>
    </row>
    <row r="17" spans="1:10" ht="18.75" customHeight="1" x14ac:dyDescent="0.2">
      <c r="A17" s="320" t="s">
        <v>11</v>
      </c>
      <c r="B17" s="517">
        <f t="shared" si="0"/>
        <v>354847</v>
      </c>
      <c r="C17" s="520">
        <v>105264</v>
      </c>
      <c r="D17" s="470">
        <v>249583</v>
      </c>
      <c r="E17" s="323" t="s">
        <v>12</v>
      </c>
      <c r="I17" s="347"/>
      <c r="J17" s="347"/>
    </row>
    <row r="18" spans="1:10" ht="18.75" customHeight="1" x14ac:dyDescent="0.2">
      <c r="A18" s="321" t="s">
        <v>13</v>
      </c>
      <c r="B18" s="518">
        <f t="shared" si="0"/>
        <v>353532</v>
      </c>
      <c r="C18" s="499">
        <v>105264</v>
      </c>
      <c r="D18" s="500">
        <v>248268</v>
      </c>
      <c r="E18" s="324" t="s">
        <v>14</v>
      </c>
      <c r="F18" s="101" t="s">
        <v>250</v>
      </c>
      <c r="I18" s="347"/>
      <c r="J18" s="347"/>
    </row>
    <row r="19" spans="1:10" ht="26.25" customHeight="1" x14ac:dyDescent="0.2">
      <c r="A19" s="595" t="s">
        <v>243</v>
      </c>
      <c r="B19" s="595"/>
      <c r="C19" s="652" t="s">
        <v>267</v>
      </c>
      <c r="D19" s="671"/>
      <c r="E19" s="671"/>
      <c r="F19" s="671"/>
      <c r="G19" s="671"/>
      <c r="H19" s="671"/>
    </row>
    <row r="20" spans="1:10" ht="20.25" x14ac:dyDescent="0.2">
      <c r="A20" s="592" t="s">
        <v>329</v>
      </c>
      <c r="B20" s="592"/>
      <c r="C20" s="652" t="s">
        <v>328</v>
      </c>
      <c r="D20" s="671"/>
      <c r="E20" s="671"/>
      <c r="F20" s="459"/>
      <c r="G20" s="459"/>
      <c r="H20" s="459"/>
    </row>
    <row r="21" spans="1:10" ht="18.75" customHeight="1" x14ac:dyDescent="0.2">
      <c r="A21" s="80" t="s">
        <v>394</v>
      </c>
      <c r="B21" s="53"/>
      <c r="C21" s="50"/>
      <c r="D21" s="577" t="s">
        <v>398</v>
      </c>
      <c r="E21" s="577"/>
    </row>
    <row r="22" spans="1:10" x14ac:dyDescent="0.2">
      <c r="A22" s="3"/>
      <c r="B22" s="3"/>
      <c r="C22" s="3"/>
    </row>
    <row r="27" spans="1:10" x14ac:dyDescent="0.2">
      <c r="A27"/>
    </row>
    <row r="49" ht="20.25" customHeight="1" x14ac:dyDescent="0.2"/>
    <row r="50" ht="12.75" customHeight="1" x14ac:dyDescent="0.2"/>
  </sheetData>
  <mergeCells count="9">
    <mergeCell ref="D21:E21"/>
    <mergeCell ref="C19:H19"/>
    <mergeCell ref="E4:E6"/>
    <mergeCell ref="A1:E1"/>
    <mergeCell ref="A2:E2"/>
    <mergeCell ref="A4:A6"/>
    <mergeCell ref="A19:B19"/>
    <mergeCell ref="C20:E20"/>
    <mergeCell ref="A20:B20"/>
  </mergeCells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 alignWithMargins="0">
    <oddHeader>&amp;L&amp;8PCBS:Transportaion and Communication Statistics, 2024&amp;R&amp;"Simplified Arabic,Regular"&amp;1&amp;K00+000م &amp;"-,Regular"&amp;8&amp;K000000PCBS:  احصاءات النقل والاتصالات، 2024</oddHeader>
    <oddFooter>&amp;C63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18</vt:i4>
      </vt:variant>
    </vt:vector>
  </HeadingPairs>
  <TitlesOfParts>
    <vt:vector size="40" baseType="lpstr">
      <vt:lpstr>tab1</vt:lpstr>
      <vt:lpstr>tab2</vt:lpstr>
      <vt:lpstr>tab3</vt:lpstr>
      <vt:lpstr>tab4</vt:lpstr>
      <vt:lpstr>tab5</vt:lpstr>
      <vt:lpstr>tab6</vt:lpstr>
      <vt:lpstr>tab7</vt:lpstr>
      <vt:lpstr>tab8</vt:lpstr>
      <vt:lpstr>tab9</vt:lpstr>
      <vt:lpstr>tab10</vt:lpstr>
      <vt:lpstr>tab11</vt:lpstr>
      <vt:lpstr>tab12</vt:lpstr>
      <vt:lpstr>tab 13</vt:lpstr>
      <vt:lpstr>tab14</vt:lpstr>
      <vt:lpstr>tab15</vt:lpstr>
      <vt:lpstr>tab16</vt:lpstr>
      <vt:lpstr>tab17</vt:lpstr>
      <vt:lpstr>tab18</vt:lpstr>
      <vt:lpstr>tab19.</vt:lpstr>
      <vt:lpstr>tab20.</vt:lpstr>
      <vt:lpstr>tab21</vt:lpstr>
      <vt:lpstr>tab22</vt:lpstr>
      <vt:lpstr>'tab1'!Print_Area</vt:lpstr>
      <vt:lpstr>'tab10'!Print_Area</vt:lpstr>
      <vt:lpstr>'tab11'!Print_Area</vt:lpstr>
      <vt:lpstr>'tab12'!Print_Area</vt:lpstr>
      <vt:lpstr>'tab14'!Print_Area</vt:lpstr>
      <vt:lpstr>'tab15'!Print_Area</vt:lpstr>
      <vt:lpstr>'tab17'!Print_Area</vt:lpstr>
      <vt:lpstr>'tab18'!Print_Area</vt:lpstr>
      <vt:lpstr>tab19.!Print_Area</vt:lpstr>
      <vt:lpstr>tab20.!Print_Area</vt:lpstr>
      <vt:lpstr>'tab21'!Print_Area</vt:lpstr>
      <vt:lpstr>'tab22'!Print_Area</vt:lpstr>
      <vt:lpstr>'tab3'!Print_Area</vt:lpstr>
      <vt:lpstr>'tab4'!Print_Area</vt:lpstr>
      <vt:lpstr>'tab5'!Print_Area</vt:lpstr>
      <vt:lpstr>'tab6'!Print_Area</vt:lpstr>
      <vt:lpstr>'tab7'!Print_Area</vt:lpstr>
      <vt:lpstr>'tab8'!Print_Area</vt:lpstr>
    </vt:vector>
  </TitlesOfParts>
  <Company>People of the World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</dc:creator>
  <cp:lastModifiedBy>asadaqa</cp:lastModifiedBy>
  <cp:lastPrinted>2025-07-21T10:48:49Z</cp:lastPrinted>
  <dcterms:created xsi:type="dcterms:W3CDTF">1997-06-18T05:44:33Z</dcterms:created>
  <dcterms:modified xsi:type="dcterms:W3CDTF">2025-07-21T10:52:34Z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