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255" yWindow="1800" windowWidth="14940" windowHeight="4185" tabRatio="775" activeTab="21"/>
  </bookViews>
  <sheets>
    <sheet name="tab1" sheetId="116" r:id="rId1"/>
    <sheet name="tab2" sheetId="162" r:id="rId2"/>
    <sheet name="tab3" sheetId="89" r:id="rId3"/>
    <sheet name="tab4" sheetId="90" r:id="rId4"/>
    <sheet name="tab5" sheetId="111" r:id="rId5"/>
    <sheet name="tab6" sheetId="145" r:id="rId6"/>
    <sheet name="tab7" sheetId="72" r:id="rId7"/>
    <sheet name="tab8" sheetId="71" r:id="rId8"/>
    <sheet name="tab9" sheetId="84" r:id="rId9"/>
    <sheet name="tab10" sheetId="131" r:id="rId10"/>
    <sheet name="tab11" sheetId="148" r:id="rId11"/>
    <sheet name="tab12" sheetId="127" r:id="rId12"/>
    <sheet name="tab 13" sheetId="128" r:id="rId13"/>
    <sheet name="tab14" sheetId="129" r:id="rId14"/>
    <sheet name="tab15" sheetId="43" r:id="rId15"/>
    <sheet name="tab16" sheetId="143" r:id="rId16"/>
    <sheet name="tab17" sheetId="133" r:id="rId17"/>
    <sheet name="tab18" sheetId="36" r:id="rId18"/>
    <sheet name="tab19." sheetId="164" r:id="rId19"/>
    <sheet name="tab20." sheetId="37" r:id="rId20"/>
    <sheet name="tab21" sheetId="134" r:id="rId21"/>
    <sheet name="tab22" sheetId="146" r:id="rId22"/>
  </sheets>
  <definedNames>
    <definedName name="_air1">#REF!</definedName>
    <definedName name="_xlnm._FilterDatabase" localSheetId="14" hidden="1">'tab15'!#REF!</definedName>
    <definedName name="ah" localSheetId="17">#REF!</definedName>
    <definedName name="ah" localSheetId="19">#REF!</definedName>
    <definedName name="ah">#REF!</definedName>
    <definedName name="air">#REF!</definedName>
    <definedName name="eh" localSheetId="17">#REF!</definedName>
    <definedName name="eh" localSheetId="19">#REF!</definedName>
    <definedName name="eh">#REF!</definedName>
    <definedName name="fdkfd" localSheetId="17">#REF!</definedName>
    <definedName name="fdkfd" localSheetId="19">#REF!</definedName>
    <definedName name="fdkfd">#REF!</definedName>
    <definedName name="forms" localSheetId="17">#REF!</definedName>
    <definedName name="forms" localSheetId="19">#REF!</definedName>
    <definedName name="forms">#REF!</definedName>
    <definedName name="hhhhh">#REF!</definedName>
    <definedName name="_xlnm.Print_Area" localSheetId="0">'tab1'!$A$1:$G$26</definedName>
    <definedName name="_xlnm.Print_Area" localSheetId="9">'tab10'!$A$1:$E$26</definedName>
    <definedName name="_xlnm.Print_Area" localSheetId="10">'tab11'!$A$1:$N$24</definedName>
    <definedName name="_xlnm.Print_Area" localSheetId="11">'tab12'!$A$1:$H$12</definedName>
    <definedName name="_xlnm.Print_Area" localSheetId="13">'tab14'!$A$1:$F$19</definedName>
    <definedName name="_xlnm.Print_Area" localSheetId="14">'tab15'!$A$1:$L$23,'tab15'!$A$25:$L$51</definedName>
    <definedName name="_xlnm.Print_Area" localSheetId="16">'tab17'!$A$1:$F$28</definedName>
    <definedName name="_xlnm.Print_Area" localSheetId="17">'tab18'!$A$1:$E$25</definedName>
    <definedName name="_xlnm.Print_Area" localSheetId="18">tab19.!$A$1:$N$21</definedName>
    <definedName name="_xlnm.Print_Area" localSheetId="19">tab20.!$A$1:$E$22</definedName>
    <definedName name="_xlnm.Print_Area" localSheetId="20">'tab21'!$A$1:$G$27</definedName>
    <definedName name="_xlnm.Print_Area" localSheetId="21">'tab22'!$A$1:$E$20</definedName>
    <definedName name="_xlnm.Print_Area" localSheetId="2">'tab3'!$A$1:$M$23</definedName>
    <definedName name="_xlnm.Print_Area" localSheetId="3">'tab4'!$A$1:$M$22</definedName>
    <definedName name="_xlnm.Print_Area" localSheetId="4">'tab5'!$A$1:$I$24</definedName>
    <definedName name="_xlnm.Print_Area" localSheetId="5">'tab6'!$A$1:$N$23</definedName>
    <definedName name="_xlnm.Print_Area" localSheetId="6">'tab7'!$A$1:$C$18</definedName>
    <definedName name="_xlnm.Print_Area" localSheetId="7">'tab8'!$A$1:$E$26</definedName>
    <definedName name="st" localSheetId="17">#REF!</definedName>
    <definedName name="st" localSheetId="19">#REF!</definedName>
    <definedName name="st">#REF!</definedName>
  </definedNames>
  <calcPr calcId="162913"/>
</workbook>
</file>

<file path=xl/calcChain.xml><?xml version="1.0" encoding="utf-8"?>
<calcChain xmlns="http://schemas.openxmlformats.org/spreadsheetml/2006/main">
  <c r="C7" i="127"/>
  <c r="F7"/>
  <c r="C6" i="89"/>
  <c r="K6"/>
  <c r="L6"/>
  <c r="C7"/>
  <c r="D7"/>
  <c r="D6" s="1"/>
  <c r="E7"/>
  <c r="E6" s="1"/>
  <c r="F7"/>
  <c r="F6" s="1"/>
  <c r="G7"/>
  <c r="G6" s="1"/>
  <c r="H7"/>
  <c r="H6" s="1"/>
  <c r="I7"/>
  <c r="I6" s="1"/>
  <c r="J7"/>
  <c r="J6" s="1"/>
  <c r="K7"/>
  <c r="L7"/>
  <c r="B6" l="1"/>
  <c r="B7" i="133"/>
  <c r="E7"/>
  <c r="B20"/>
  <c r="C25"/>
  <c r="C24"/>
  <c r="C23"/>
  <c r="C22"/>
  <c r="C21"/>
  <c r="C20"/>
  <c r="C7" s="1"/>
  <c r="C19"/>
  <c r="C10"/>
  <c r="C11"/>
  <c r="C12"/>
  <c r="C13"/>
  <c r="C14"/>
  <c r="C15"/>
  <c r="C16"/>
  <c r="C17"/>
  <c r="C18"/>
  <c r="C9"/>
  <c r="B19" i="89" l="1"/>
  <c r="B18"/>
  <c r="G8" i="162" l="1"/>
  <c r="D16" l="1"/>
  <c r="D17"/>
  <c r="D19" l="1"/>
  <c r="B8" i="89" l="1"/>
  <c r="D9" i="162"/>
  <c r="B9" s="1"/>
  <c r="C8" l="1"/>
  <c r="B16" i="89" l="1"/>
  <c r="B12"/>
  <c r="B9" l="1"/>
  <c r="B10"/>
  <c r="B11"/>
  <c r="B13"/>
  <c r="B14"/>
  <c r="B15"/>
  <c r="B17"/>
  <c r="B20"/>
  <c r="B19" i="162"/>
  <c r="D18"/>
  <c r="B18" s="1"/>
  <c r="B17"/>
  <c r="B16"/>
  <c r="D15"/>
  <c r="B15" s="1"/>
  <c r="D14"/>
  <c r="B14" s="1"/>
  <c r="D13"/>
  <c r="B13" s="1"/>
  <c r="D12"/>
  <c r="B12" s="1"/>
  <c r="D11"/>
  <c r="B11" s="1"/>
  <c r="D10"/>
  <c r="B10" s="1"/>
  <c r="E8"/>
  <c r="F8"/>
  <c r="B7" i="89" l="1"/>
  <c r="D8" i="162"/>
  <c r="B8" s="1"/>
  <c r="B6" i="134" l="1"/>
</calcChain>
</file>

<file path=xl/sharedStrings.xml><?xml version="1.0" encoding="utf-8"?>
<sst xmlns="http://schemas.openxmlformats.org/spreadsheetml/2006/main" count="1205" uniqueCount="450">
  <si>
    <t xml:space="preserve"> Mail Service Centers</t>
  </si>
  <si>
    <t>Mail Service Division</t>
  </si>
  <si>
    <t>Mail Service Office</t>
  </si>
  <si>
    <t>Month</t>
  </si>
  <si>
    <t>الشهر</t>
  </si>
  <si>
    <t>July</t>
  </si>
  <si>
    <t>تموز</t>
  </si>
  <si>
    <t>August</t>
  </si>
  <si>
    <t>آب</t>
  </si>
  <si>
    <t>September</t>
  </si>
  <si>
    <t>October</t>
  </si>
  <si>
    <t>November</t>
  </si>
  <si>
    <t>تشرين ثاني</t>
  </si>
  <si>
    <t>December</t>
  </si>
  <si>
    <t>كانون أول</t>
  </si>
  <si>
    <t>Total</t>
  </si>
  <si>
    <t>المجموع</t>
  </si>
  <si>
    <t>January</t>
  </si>
  <si>
    <t>كانون ثاني</t>
  </si>
  <si>
    <t>February</t>
  </si>
  <si>
    <t>شباط</t>
  </si>
  <si>
    <t>March</t>
  </si>
  <si>
    <t>آذار</t>
  </si>
  <si>
    <t>April</t>
  </si>
  <si>
    <t>نيسان</t>
  </si>
  <si>
    <t>May</t>
  </si>
  <si>
    <t>أيار</t>
  </si>
  <si>
    <t>June</t>
  </si>
  <si>
    <t>حزيران</t>
  </si>
  <si>
    <t>أيلول</t>
  </si>
  <si>
    <t>Governorate</t>
  </si>
  <si>
    <t>Tulkarm</t>
  </si>
  <si>
    <t>طولكرم</t>
  </si>
  <si>
    <t>قلقيلية</t>
  </si>
  <si>
    <t>Bethlehem</t>
  </si>
  <si>
    <t>بيت لحم</t>
  </si>
  <si>
    <t>Hebron</t>
  </si>
  <si>
    <t>الخليل</t>
  </si>
  <si>
    <t>جرارات</t>
  </si>
  <si>
    <t>Taxis</t>
  </si>
  <si>
    <t xml:space="preserve">March </t>
  </si>
  <si>
    <t>تشرين أول</t>
  </si>
  <si>
    <t>عدد المدربين</t>
  </si>
  <si>
    <t>قطاع غزة</t>
  </si>
  <si>
    <t>Telegrams</t>
  </si>
  <si>
    <t xml:space="preserve">السنة </t>
  </si>
  <si>
    <t>Parcels</t>
  </si>
  <si>
    <t xml:space="preserve">Year </t>
  </si>
  <si>
    <t>قطاع  غزة</t>
  </si>
  <si>
    <t>رسائل عادية</t>
  </si>
  <si>
    <t>مطبوعات</t>
  </si>
  <si>
    <t>طرود</t>
  </si>
  <si>
    <t>الضفة الغربية</t>
  </si>
  <si>
    <t>Printed Matters</t>
  </si>
  <si>
    <t>Regular Letters</t>
  </si>
  <si>
    <t xml:space="preserve">رسائل مسجلة </t>
  </si>
  <si>
    <t>Registered Letters</t>
  </si>
  <si>
    <t>Small Packets</t>
  </si>
  <si>
    <t>معدل ساعات العمل الاسبوعية</t>
  </si>
  <si>
    <t xml:space="preserve">جنين </t>
  </si>
  <si>
    <t>Jenin</t>
  </si>
  <si>
    <t>Nablus</t>
  </si>
  <si>
    <t>نابلس</t>
  </si>
  <si>
    <t>سلفيت</t>
  </si>
  <si>
    <t>رام الله والبيرة</t>
  </si>
  <si>
    <t>بنزين</t>
  </si>
  <si>
    <t>Diesel</t>
  </si>
  <si>
    <t>Gasoline</t>
  </si>
  <si>
    <t xml:space="preserve">نابلس </t>
  </si>
  <si>
    <t>باصات</t>
  </si>
  <si>
    <t>Buses</t>
  </si>
  <si>
    <t>جرارات زراعية</t>
  </si>
  <si>
    <t>سيارات خاصة</t>
  </si>
  <si>
    <t>سيارات أجرة (تاكسي)</t>
  </si>
  <si>
    <t>دراجات نارية ودراجات نارية صغيرة</t>
  </si>
  <si>
    <t>مقطورات ونصف مقطورات</t>
  </si>
  <si>
    <t>شاحنات وسيارات تجارية</t>
  </si>
  <si>
    <t>مركبات اخرى</t>
  </si>
  <si>
    <t>Vehicle Type</t>
  </si>
  <si>
    <t>Private Cars</t>
  </si>
  <si>
    <t>Motorcycles and Moped</t>
  </si>
  <si>
    <t>Trailers and Semi-Trailers</t>
  </si>
  <si>
    <t>Agricultural Tractors</t>
  </si>
  <si>
    <t>Road Tractors</t>
  </si>
  <si>
    <t>Other Vehicles</t>
  </si>
  <si>
    <t>نوع المركبة</t>
  </si>
  <si>
    <t>Trucks and Commercial Cars</t>
  </si>
  <si>
    <t>السنة والمنطقة</t>
  </si>
  <si>
    <t>Number of Trainers</t>
  </si>
  <si>
    <t>Number of  Driving Schools</t>
  </si>
  <si>
    <t>Qalqiliya</t>
  </si>
  <si>
    <t>Ramallah &amp; Al-Bireh</t>
  </si>
  <si>
    <t xml:space="preserve">Year and Region </t>
  </si>
  <si>
    <t>West Bank</t>
  </si>
  <si>
    <t>Gaza Strip</t>
  </si>
  <si>
    <t>جميع الانواع</t>
  </si>
  <si>
    <t>All Types</t>
  </si>
  <si>
    <t>Number of  Vehicles</t>
  </si>
  <si>
    <t>عدد المركبات</t>
  </si>
  <si>
    <t>Salfit</t>
  </si>
  <si>
    <t>المجموع الكلي</t>
  </si>
  <si>
    <t>Total of Road Accidents</t>
  </si>
  <si>
    <t>Total Number of Injured Persons:</t>
  </si>
  <si>
    <t>Seriously Injured</t>
  </si>
  <si>
    <t>إصابات خطيرة</t>
  </si>
  <si>
    <t xml:space="preserve">Fatally Injured    </t>
  </si>
  <si>
    <t>اصابات قاتلة</t>
  </si>
  <si>
    <t>اصابات خطيرة</t>
  </si>
  <si>
    <t>اصابات بسيطة</t>
  </si>
  <si>
    <t>Fatally Injured</t>
  </si>
  <si>
    <t>Serriously Injured</t>
  </si>
  <si>
    <t>Slightly Injured</t>
  </si>
  <si>
    <t>..</t>
  </si>
  <si>
    <t>برقيات</t>
  </si>
  <si>
    <t xml:space="preserve"> مجموع حوادث الطرق </t>
  </si>
  <si>
    <t>:اجمالي المصابين</t>
  </si>
  <si>
    <t>مراكز الخدمة البريدية</t>
  </si>
  <si>
    <t>صناديق البريد</t>
  </si>
  <si>
    <t>Post Boxes</t>
  </si>
  <si>
    <t>جنين</t>
  </si>
  <si>
    <t xml:space="preserve">Jenin </t>
  </si>
  <si>
    <t xml:space="preserve">Nablus </t>
  </si>
  <si>
    <t>Public Buses</t>
  </si>
  <si>
    <t>Private Buses</t>
  </si>
  <si>
    <t>صادر</t>
  </si>
  <si>
    <t>وارد</t>
  </si>
  <si>
    <t>العاملون بأجر</t>
  </si>
  <si>
    <t>Receipt</t>
  </si>
  <si>
    <t>Dispatched</t>
  </si>
  <si>
    <t>أريحا والأغوار</t>
  </si>
  <si>
    <t>Jericho &amp; Al Aghwar</t>
  </si>
  <si>
    <t>Average Weekly Working Hours</t>
  </si>
  <si>
    <t>Average Monthly Working Days per Employee</t>
  </si>
  <si>
    <t xml:space="preserve">نسبة العاملين في النقل والتخزين والاتصالات  إلى مجموع العاملين </t>
  </si>
  <si>
    <t>باصات خصوصية</t>
  </si>
  <si>
    <t>باصات عمومية</t>
  </si>
  <si>
    <t xml:space="preserve">Jerusalem* </t>
  </si>
  <si>
    <t xml:space="preserve">القدس* </t>
  </si>
  <si>
    <t>Jerusalem*</t>
  </si>
  <si>
    <r>
      <t>القدس</t>
    </r>
    <r>
      <rPr>
        <sz val="9"/>
        <rFont val="Arial"/>
        <family val="2"/>
      </rPr>
      <t>*</t>
    </r>
    <r>
      <rPr>
        <sz val="9"/>
        <rFont val="Simplified Arabic"/>
        <family val="1"/>
      </rPr>
      <t xml:space="preserve"> </t>
    </r>
  </si>
  <si>
    <r>
      <t>القدس</t>
    </r>
    <r>
      <rPr>
        <sz val="9"/>
        <rFont val="Arial"/>
        <family val="2"/>
      </rPr>
      <t>*</t>
    </r>
  </si>
  <si>
    <t>صيانة واصلاح المركبات ذات المحركات</t>
  </si>
  <si>
    <t>بيع المركبات  ذات المحركات</t>
  </si>
  <si>
    <t>المؤشر</t>
  </si>
  <si>
    <t xml:space="preserve"> جنين </t>
  </si>
  <si>
    <t>مجموع السنة</t>
  </si>
  <si>
    <t>Salfit.</t>
  </si>
  <si>
    <t>Licences Class</t>
  </si>
  <si>
    <t>Age</t>
  </si>
  <si>
    <t>العمر</t>
  </si>
  <si>
    <t>درجة الرخصة</t>
  </si>
  <si>
    <t>65+</t>
  </si>
  <si>
    <t>64-55</t>
  </si>
  <si>
    <t>54-45</t>
  </si>
  <si>
    <t>44-35</t>
  </si>
  <si>
    <t>34-25</t>
  </si>
  <si>
    <t>24-19</t>
  </si>
  <si>
    <t>جرار زراعي</t>
  </si>
  <si>
    <t>A+</t>
  </si>
  <si>
    <t>دراجة نارية</t>
  </si>
  <si>
    <t>B</t>
  </si>
  <si>
    <t>خصوصي وتجاري لغاية 4 طن</t>
  </si>
  <si>
    <t>C1</t>
  </si>
  <si>
    <t>E</t>
  </si>
  <si>
    <t>قاطرة / ساندة</t>
  </si>
  <si>
    <t>D1</t>
  </si>
  <si>
    <t>تاكسي</t>
  </si>
  <si>
    <t>*2008</t>
  </si>
  <si>
    <t>*2009</t>
  </si>
  <si>
    <t>2008*</t>
  </si>
  <si>
    <t>2009*</t>
  </si>
  <si>
    <t>سيارات أجرة "تاكسي"</t>
  </si>
  <si>
    <t xml:space="preserve"> الضفة الغربية*</t>
  </si>
  <si>
    <t xml:space="preserve"> West Bank*</t>
  </si>
  <si>
    <t>الضفة الغربية*</t>
  </si>
  <si>
    <t>*West Bank</t>
  </si>
  <si>
    <t>West Bank*</t>
  </si>
  <si>
    <t>باص</t>
  </si>
  <si>
    <t>D</t>
  </si>
  <si>
    <t>Bus</t>
  </si>
  <si>
    <t xml:space="preserve">نشاط النقل والتخزين والاتصالات   </t>
  </si>
  <si>
    <t xml:space="preserve">نشاط النقل والتخزين والاتصالات </t>
  </si>
  <si>
    <t>فلسطين</t>
  </si>
  <si>
    <t>Palestine</t>
  </si>
  <si>
    <t xml:space="preserve">Palestine </t>
  </si>
  <si>
    <t>Paved Roads</t>
  </si>
  <si>
    <t>محلي</t>
  </si>
  <si>
    <t>اقليمي</t>
  </si>
  <si>
    <t>رئيسي</t>
  </si>
  <si>
    <t xml:space="preserve"> Local</t>
  </si>
  <si>
    <t>Regional</t>
  </si>
  <si>
    <t>Main</t>
  </si>
  <si>
    <t>اريحا والأغوار</t>
  </si>
  <si>
    <t>Jerusalem</t>
  </si>
  <si>
    <t>طرق غير معبدة</t>
  </si>
  <si>
    <t xml:space="preserve"> </t>
  </si>
  <si>
    <t xml:space="preserve"> طرق معبدة</t>
  </si>
  <si>
    <t>West Bank *</t>
  </si>
  <si>
    <t>* الضفة الغربية</t>
  </si>
  <si>
    <t xml:space="preserve"> Total</t>
  </si>
  <si>
    <t>إصابات قاتلة</t>
  </si>
  <si>
    <t>*2005</t>
  </si>
  <si>
    <t>*2006</t>
  </si>
  <si>
    <t>*2007</t>
  </si>
  <si>
    <t>2005*</t>
  </si>
  <si>
    <t>2006*</t>
  </si>
  <si>
    <t>2007*</t>
  </si>
  <si>
    <t>رسائل عادية**</t>
  </si>
  <si>
    <t>Regular Letters**</t>
  </si>
  <si>
    <t xml:space="preserve">(**) البيانات تشمل البريد الحكومي </t>
  </si>
  <si>
    <t xml:space="preserve">بريد سريع </t>
  </si>
  <si>
    <t xml:space="preserve">Express Mail </t>
  </si>
  <si>
    <t xml:space="preserve">Total </t>
  </si>
  <si>
    <t xml:space="preserve">Spare parts Stores </t>
  </si>
  <si>
    <t>Motor vehicles repair workshops</t>
  </si>
  <si>
    <t>Motor vehicles trading shops</t>
  </si>
  <si>
    <t>(**) البيانات تشمل الهاتف العمومي</t>
  </si>
  <si>
    <t xml:space="preserve"> Month</t>
  </si>
  <si>
    <r>
      <rPr>
        <b/>
        <sz val="9"/>
        <rFont val="Arial"/>
        <family val="2"/>
      </rPr>
      <t xml:space="preserve">Local Calls   </t>
    </r>
    <r>
      <rPr>
        <sz val="9"/>
        <rFont val="Arial"/>
        <family val="2"/>
      </rPr>
      <t xml:space="preserve">                                             </t>
    </r>
  </si>
  <si>
    <t xml:space="preserve"> مكالمات محلية   </t>
  </si>
  <si>
    <t xml:space="preserve">قطاع غزة </t>
  </si>
  <si>
    <t xml:space="preserve"> Monthly Average</t>
  </si>
  <si>
    <t>المعدل الشهري</t>
  </si>
  <si>
    <t>Percentage of Employed Persons in Transportation, Storage and Communications of Total Employmees</t>
  </si>
  <si>
    <t xml:space="preserve">Transportation, Storage and Communications Activity </t>
  </si>
  <si>
    <t xml:space="preserve">المحافظة </t>
  </si>
  <si>
    <t xml:space="preserve">  سنة انتاج المركبة</t>
  </si>
  <si>
    <t>(..) Data is not available</t>
  </si>
  <si>
    <t>(..) البيانات غير متوفرة</t>
  </si>
  <si>
    <t xml:space="preserve">الضفة الغربية*   </t>
  </si>
  <si>
    <t>Units in Kilometers</t>
  </si>
  <si>
    <t>الوحدات بالكيلومترات</t>
  </si>
  <si>
    <t>Indicator</t>
  </si>
  <si>
    <t>(**) The data include government mail</t>
  </si>
  <si>
    <t xml:space="preserve"> المحافظة</t>
  </si>
  <si>
    <t xml:space="preserve"> المحافظة </t>
  </si>
  <si>
    <t xml:space="preserve"> Governorate</t>
  </si>
  <si>
    <t>Population, Housing and Establishment census, 2017.</t>
  </si>
  <si>
    <t>(*)  البيانات لا تشمل ذلك الجزء من محافظة القدس الذي ضمه الاحتلال الإسرائيلي إليه عنوة بعيد احتلاله للضفة الغربية عام 1967</t>
  </si>
  <si>
    <t>(*)  البيانات لا تشمل ذلك الجزء من محافظة القدس الذي ضمه الاحتلال الاسرائيلي إليه عنوة بعيد احتلاله للضفة الغربية عام 1967</t>
  </si>
  <si>
    <t xml:space="preserve"> (*) البيانات لا تشمل ذلك الجزء من محافظة القدس الذي ضمه الاحتلال الإسرائيلي إليه عنوة بعيد احتلاله للضفة الغربية عام 1967</t>
  </si>
  <si>
    <t>(*) البيانات لا تشمل ذلك الجزء من محافظة القدس الذي ضمه الاحتلال الإسرائيلي إليه عنوة بعيد احتلاله للضفة الغربية عام 1967</t>
  </si>
  <si>
    <t xml:space="preserve">(*) البيانات لا تشمل ذلك الجزء من محافظة القدس الذي ضمه الاحتلال الإسرائيلي إليه عنوة بعيد احتلاله للضفة الغربية عام 1967  </t>
  </si>
  <si>
    <t>(*) البيانات لا تشمل ذلك الجزء من محافظة القدس والذي ضمه الاحتلال الإسرائيلي إليه عنوة بعيد احتلاله للضفة الغربية عام 1967</t>
  </si>
  <si>
    <t xml:space="preserve">معدل ايام العمل الشهرية لكل عامل </t>
  </si>
  <si>
    <t>ديزل (سولار)</t>
  </si>
  <si>
    <t>بيع اجزاء وتوابع المركبات ذات المحركات</t>
  </si>
  <si>
    <t>*The data exculde employed persons in Israel and Israeli setllements</t>
  </si>
  <si>
    <t xml:space="preserve">Unclassified </t>
  </si>
  <si>
    <t xml:space="preserve">    Transportation,    Storage and Communications Activity </t>
  </si>
  <si>
    <t>رزم بريدية صغيرة</t>
  </si>
  <si>
    <t>Small mail Packets</t>
  </si>
  <si>
    <t>شحن خفيف -تجاري لغايه 15 طن</t>
  </si>
  <si>
    <t>Agricultural Tractor</t>
  </si>
  <si>
    <t>Motorcycle</t>
  </si>
  <si>
    <t>Taxi</t>
  </si>
  <si>
    <t>اعتمد على التصنيف الصناعي الدولي الموحد للأنشطة الاقتصادية (التنقيح الرابع) الصادر عن الأمم المتحدة</t>
  </si>
  <si>
    <t xml:space="preserve">طوباس والاغوار الشمالية </t>
  </si>
  <si>
    <t>Tubas &amp; Northern Valley</t>
  </si>
  <si>
    <t xml:space="preserve">إصابات بسيطة </t>
  </si>
  <si>
    <t xml:space="preserve">Slightly Injured </t>
  </si>
  <si>
    <t xml:space="preserve"> Year of Vehicle  Production</t>
  </si>
  <si>
    <t>Private and Commercial Cars up to 4 ton</t>
  </si>
  <si>
    <t>Commercial Cars up to 15 ton</t>
  </si>
  <si>
    <t>(*) The data excludes those parts of Jerusalem which were annexed by Israeli occupation in 1967.</t>
  </si>
  <si>
    <t xml:space="preserve">  البيانات لا تتوفر حسب الشهر (**) </t>
  </si>
  <si>
    <t xml:space="preserve"> (**) Data is not available by month</t>
  </si>
  <si>
    <t>Unpaved Roads</t>
  </si>
  <si>
    <t>(*) البيانات لا تشمل بيانات شركة أوريدو موبايل.</t>
  </si>
  <si>
    <t xml:space="preserve"> (..) البيانات غير متوفرة</t>
  </si>
  <si>
    <t>(*) The data doesn't Include data Ooredoo mobile.</t>
  </si>
  <si>
    <t>Wage employee</t>
  </si>
  <si>
    <t xml:space="preserve"> * البيانات لا تشمل العاملين في اسرائيل والمستعمرات </t>
  </si>
  <si>
    <t>غير مصنف</t>
  </si>
  <si>
    <t>عدد مدارس قيادة السيارات</t>
  </si>
  <si>
    <t>(*)  البيانات لا تشمل ذلك الجزء من محافظة القدس الذي ضمه الاحتلال الإسرائيلي إليه عنوة بعيد احتلاله للضفة الغربية عام 1967.</t>
  </si>
  <si>
    <t>فلسطين*</t>
  </si>
  <si>
    <t>number of Accidents caused material damage only</t>
  </si>
  <si>
    <t>مكتب خدمة بريد</t>
  </si>
  <si>
    <t>شعبة خدمة بريد</t>
  </si>
  <si>
    <t xml:space="preserve">(*) البيانات لا تشمل ذلك الجزء من محافظة القدس والذي ضمه الاحتلال الإسرائيلي إليه عنوة بعيد احتلاله للضفة الغربية عام 1967. </t>
  </si>
  <si>
    <t>(*) البيانات لا تشمل ذلك الجزء من محافظة القدس والذي ضمه الاحتلال الاسرائيلي إليه عنوة بعيد احتلاله للضفة الغربية عام 1967 .</t>
  </si>
  <si>
    <t xml:space="preserve">(**) The data include Public phone </t>
  </si>
  <si>
    <t xml:space="preserve"> تجاري**</t>
  </si>
  <si>
    <t xml:space="preserve"> منزلي</t>
  </si>
  <si>
    <t xml:space="preserve"> Household</t>
  </si>
  <si>
    <t xml:space="preserve"> Commercial**</t>
  </si>
  <si>
    <t xml:space="preserve"> حكومي</t>
  </si>
  <si>
    <t xml:space="preserve"> Governmental</t>
  </si>
  <si>
    <t xml:space="preserve"> المجموع </t>
  </si>
  <si>
    <t>Total of the Year</t>
  </si>
  <si>
    <t xml:space="preserve">(*) البيانات لا تشمل ذلك الجزء من محافظة القدس والذي ضمه الاحتلال الإسرائيلي إليه عنوة بعيد احتلاله للضفة الغربية عام1967.        </t>
  </si>
  <si>
    <t>القدس</t>
  </si>
  <si>
    <t xml:space="preserve"> عدد الحوادث التي تسببت بأضرار مادية فقط</t>
  </si>
  <si>
    <t>غير مصنف**</t>
  </si>
  <si>
    <t>Unclassified**</t>
  </si>
  <si>
    <t>مبنية على النتائج النهائية للتعداد العام للسكان والمساكن، 2017.</t>
  </si>
  <si>
    <t>Palestine*</t>
  </si>
  <si>
    <t xml:space="preserve">Jerusalem </t>
  </si>
  <si>
    <t>المجموع*</t>
  </si>
  <si>
    <t>Total*</t>
  </si>
  <si>
    <t xml:space="preserve"> الضفة الغربية *</t>
  </si>
  <si>
    <t>(*) البيانات لا تشمل ذلك الجزء من محافظة القدس والذي ضمه الاحتلال الاسرائيلي إليه عنوة بعيد احتلاله للضفة الغربية عام 1967</t>
  </si>
  <si>
    <t>(*) The data excludes those parts of Jerusalem which were annexed by Israeli occupation in 1967</t>
  </si>
  <si>
    <t>*Total</t>
  </si>
  <si>
    <t>شمال غزة</t>
  </si>
  <si>
    <t xml:space="preserve">غزة  </t>
  </si>
  <si>
    <t>دير البلح</t>
  </si>
  <si>
    <t>خانيونس</t>
  </si>
  <si>
    <t>رفح</t>
  </si>
  <si>
    <t>Gaza North</t>
  </si>
  <si>
    <t>Gaza</t>
  </si>
  <si>
    <t>Deir El-Balah</t>
  </si>
  <si>
    <t>Khan Yunis</t>
  </si>
  <si>
    <t>Rafah</t>
  </si>
  <si>
    <t xml:space="preserve"> المنطقة / القطاع </t>
  </si>
  <si>
    <t xml:space="preserve">الضفة الغربية* القطاع الحكومي  </t>
  </si>
  <si>
    <t xml:space="preserve">الضفة الغربية* القطاع الخاص </t>
  </si>
  <si>
    <t xml:space="preserve">قطاع غزة القطاع الحكومي </t>
  </si>
  <si>
    <t>West Bank* Private sector</t>
  </si>
  <si>
    <t>Gaza Strip  Government sector</t>
  </si>
  <si>
    <t>Region /Sector</t>
  </si>
  <si>
    <t>West Bank* Government sector</t>
  </si>
  <si>
    <t xml:space="preserve">فلسطين </t>
  </si>
  <si>
    <t xml:space="preserve">الضفة الغربية* القطاع الحكومي </t>
  </si>
  <si>
    <t>القطاع الحكومي **</t>
  </si>
  <si>
    <t>Government sector **</t>
  </si>
  <si>
    <t>قطاع غزة القطاع الخاص</t>
  </si>
  <si>
    <t>Gaza Strip Private sector</t>
  </si>
  <si>
    <t>الشركات الخاصة</t>
  </si>
  <si>
    <t>Private Companies</t>
  </si>
  <si>
    <t xml:space="preserve">الشركات الخاصة </t>
  </si>
  <si>
    <t xml:space="preserve">Private Companies </t>
  </si>
  <si>
    <t>الأنشطة المتبقية عدا النقل والتخزين</t>
  </si>
  <si>
    <t>(*) The data exclude those parts of Jerusalem which were annexed by Israeli occupation in 1967.</t>
  </si>
  <si>
    <t xml:space="preserve">All Activities except transport and storage </t>
  </si>
  <si>
    <t xml:space="preserve">بيت لحم </t>
  </si>
  <si>
    <t xml:space="preserve">المنطقة </t>
  </si>
  <si>
    <t xml:space="preserve">المجموع </t>
  </si>
  <si>
    <t>Region</t>
  </si>
  <si>
    <t xml:space="preserve">الضفة الغربية*  </t>
  </si>
  <si>
    <t xml:space="preserve">فلسطين*  </t>
  </si>
  <si>
    <t xml:space="preserve"> المنطقة / المحافظة  </t>
  </si>
  <si>
    <t>Region / Governorate</t>
  </si>
  <si>
    <t>المنطقة / المحافظة</t>
  </si>
  <si>
    <t xml:space="preserve">Region / Governorate   </t>
  </si>
  <si>
    <t>بيانات البريد الدولي الصادر والوارد تشمل بريد التجارة الالكترونية باستثناء البرقيات .</t>
  </si>
  <si>
    <t>Data of international dispatched and receipt mail includes electronic commerce mail, excluding telegrams.</t>
  </si>
  <si>
    <t>جدول 1: العاملون في أنشطة النقل والتخزين والاتصالات في فلسطين* حسب بعض المؤشرات المختارة، 2019-2022</t>
  </si>
  <si>
    <t>Table 1: Employed Persons in the Transportation, Storage and Communications Activities in Palestine* by Selected Indicators, 2019-2022</t>
  </si>
  <si>
    <t>المصدر: الجهاز المركزي للإحصاء الفلسطيني، 2023. قاعدة بيانات مسح القوى العاملة (2019-2022)، بيانات منقحة</t>
  </si>
  <si>
    <t>Source:  Palestinian Central Bureau of Statistics, 2023. Database Labour Force Survey, (2019-2022), Revisd Data</t>
  </si>
  <si>
    <t>المصدر:  وزارة الأشغال العامة والإسكان، 2022</t>
  </si>
  <si>
    <t>Source: Ministry of Public Works and Housing, 2022</t>
  </si>
  <si>
    <t>المصدر:  وزارة النقل والمواصلات‏، 2022</t>
  </si>
  <si>
    <t>Source:  Ministry of Transport, 2022</t>
  </si>
  <si>
    <r>
      <t xml:space="preserve">المصدر:  وزارة النقل والمواصلات‏، </t>
    </r>
    <r>
      <rPr>
        <sz val="9"/>
        <rFont val="Times New Roman"/>
        <family val="1"/>
        <charset val="178"/>
      </rPr>
      <t>2022</t>
    </r>
    <r>
      <rPr>
        <sz val="9"/>
        <rFont val="Simplified Arabic"/>
        <family val="1"/>
      </rPr>
      <t xml:space="preserve">  </t>
    </r>
  </si>
  <si>
    <t xml:space="preserve">المصدر:  وزارة النقل والمواصلات‏، 2022  </t>
  </si>
  <si>
    <t>Source:  Ministry of Transport,2022</t>
  </si>
  <si>
    <t xml:space="preserve"> Source:  Ministry of Transport, 2022</t>
  </si>
  <si>
    <t>المصدر:  وزارة الاتصالات وتكنولوجيا المعلومات، 2022</t>
  </si>
  <si>
    <t xml:space="preserve"> Source: Ministry of Telecom. &amp; Information Technology, 2022</t>
  </si>
  <si>
    <t xml:space="preserve">          جدول 22: عدد المشتركين وعدد خطوط الاتصال السريع في خدمة الإنترنت في فلسطين* حسب الشهر والمنطقة، 2022</t>
  </si>
  <si>
    <t xml:space="preserve">جدول 20: عدد المكالمات الهاتفية المحلية في فلسطين* حسب الشهر والمنطقة، 2022   </t>
  </si>
  <si>
    <t>Table 20: Number of Telephone Local Calls in Palestine* by Month and Region,2022</t>
  </si>
  <si>
    <r>
      <t>جدول 19: عدد خطوط الهاتف الرئيسية في فلسطين*</t>
    </r>
    <r>
      <rPr>
        <sz val="11"/>
        <color theme="1"/>
        <rFont val="Arial Unicode MS"/>
        <family val="2"/>
      </rPr>
      <t xml:space="preserve"> </t>
    </r>
    <r>
      <rPr>
        <b/>
        <sz val="11"/>
        <color theme="1"/>
        <rFont val="Simplified Arabic"/>
        <family val="1"/>
      </rPr>
      <t>حسب الشهر ونوع الاشتراك والمنطقة، 2022</t>
    </r>
  </si>
  <si>
    <t>Table 19: Number of Main Telephone Lines in Palestine* by Month,Type of Subscription and Region, 2022</t>
  </si>
  <si>
    <t>جدول 16: البريد الداخلي في الضفة الغربية* حسب الشهر ونوع البريد، 2022</t>
  </si>
  <si>
    <t>Table 16: Domestic Mail in the West Bank* by Month and Type of Mail, 2022</t>
  </si>
  <si>
    <t>جدول 15: البريد الدولي الصادر والوارد من وإلى فلسطين* حسب المنطقة والقطاع والشهر ونوع البريد، 2022</t>
  </si>
  <si>
    <t>Table15: International Dispatched and Receipt Mail From and to Palestine* by Region, Sector, Month and Type of Mail, 2022</t>
  </si>
  <si>
    <t>جدول 15 (تابع): البريد الدولي الصادر والوارد من وإلى فلسطين*حسب المنطقة والقطاع والشهر ونوع البريد، 2022</t>
  </si>
  <si>
    <t>Table 15 (cont.): International Dispatched and Receipt Mail From and to Palestine* by Region, Sector, Month and Type of Mail, 2022</t>
  </si>
  <si>
    <r>
      <t>جدول 11: عدد رخص السياقة الصادرة في فلسطين* حسب المنطقة ودرجة الرخصة والعمر، 2022</t>
    </r>
    <r>
      <rPr>
        <b/>
        <sz val="11"/>
        <rFont val="Arial"/>
        <family val="2"/>
      </rPr>
      <t xml:space="preserve">        </t>
    </r>
  </si>
  <si>
    <t>Table11: Number of Driving Licences Issued in Palestine* by Region,Class and Age, 2022</t>
  </si>
  <si>
    <t>جدول 14: عدد المصابين في حوادث الطرق المسجلة في الضفة الغربية* حسب المحافظة ونوع الإصابة، 2022</t>
  </si>
  <si>
    <t xml:space="preserve">  Table 14: Number of Casualties in Registered Road Traffic Accidents in the West Bank* by Governorate and Type of Injury, 2022</t>
  </si>
  <si>
    <t>جدول 13: عدد حوادث الطرق المسجلة في الضفة الغربية* حسب المحافظة والشهر، 2022</t>
  </si>
  <si>
    <t>Table 13: Number of Registered Road Traffic Accidents in the West Bank* by Governorate and Month, 2022</t>
  </si>
  <si>
    <t>قبل 2013  Before 2013</t>
  </si>
  <si>
    <t>المصدر: المديرية العامة للشرطة الفلسطينية، 2022</t>
  </si>
  <si>
    <t xml:space="preserve"> Source: General Directorate of the Palestinian Police, 2022</t>
  </si>
  <si>
    <t>Source: General Directorate of the Palestinian Police, 2022</t>
  </si>
  <si>
    <t xml:space="preserve">Source: General Directorate of the Palestinian Police,2022 </t>
  </si>
  <si>
    <t>جدول 2: أطوال شبكة الطرق في الضفة الغربية حسب المحافظة ونوع الطريق، 2022</t>
  </si>
  <si>
    <t>Table 2: Road Network Length in the West Bank by Governorate and Road Type, 2022</t>
  </si>
  <si>
    <t>المصدر:  شركة الاتصالات الفلسطينية، 2022</t>
  </si>
  <si>
    <t>Source:  Palestine Telecommunications Company,2022</t>
  </si>
  <si>
    <t>المصدر: شركة الاتصالات الخلوية الفلسطينية، ( م خ م)، 2022 وشركة أوريدو موبايل.</t>
  </si>
  <si>
    <t xml:space="preserve">Source:  Palestine Cellular Communication, (LTD), 2022 and Ooredoo mobile. </t>
  </si>
  <si>
    <t xml:space="preserve"> Region / Governorate </t>
  </si>
  <si>
    <t>Source: Ministry of Telecom. &amp; Information Technology, 2022</t>
  </si>
  <si>
    <t xml:space="preserve">المصدر:  وزارة الاتصالات وتكنولوجيا المعلومات، 2022 </t>
  </si>
  <si>
    <t xml:space="preserve">. Source: Ministry of Telecom and Information Technology, 2022 </t>
  </si>
  <si>
    <t xml:space="preserve"> المصدر: المديرية العامة للشرطة الفلسطينية، 2022</t>
  </si>
  <si>
    <t>بريد سريع</t>
  </si>
  <si>
    <t>جدول 8: عدد مدارس تعليم قيادة السيارات وعدد المدربين وعدد المركبات العاملة في فلسطين* حسب المنطقة والمحافظة، 2022</t>
  </si>
  <si>
    <t xml:space="preserve">     Table 8: Number of Driving Schools, Number of Trainers and Number of  Vehicles in Palestine* by Region and Governorate, 2022 </t>
  </si>
  <si>
    <t>جدول 9: عدد محلات بيع المركبات والكراجات وبيع اجزاء وتوابع المركبات المرخصة في فلسطين حسب المنطقة والمحافظة، 2022</t>
  </si>
  <si>
    <t>Table 9: Number of Licensed Motor Vehicles Trading Shops, Garages and Spare Parts Stores in Palestine by Region and Governorate,2022</t>
  </si>
  <si>
    <t xml:space="preserve">المصدر: شركة الاتصالات الفلسطينية، 2022  </t>
  </si>
  <si>
    <t>Source:  Palestine Telecommunications Company, 2022</t>
  </si>
  <si>
    <t>المصدر: شركة الاتصالات الفلسطينية، 2022</t>
  </si>
  <si>
    <t>Table 22: Number of  Subscribers and Number of Lines in Internet Service in Palestine* by Month and Region,2022</t>
  </si>
  <si>
    <t xml:space="preserve">عدد خطوط الاتصال السريع </t>
  </si>
  <si>
    <t>Number of  Lines</t>
  </si>
  <si>
    <t xml:space="preserve">كهرباء </t>
  </si>
  <si>
    <t>هايبرد بنزين</t>
  </si>
  <si>
    <t xml:space="preserve">هايبرد ديزل </t>
  </si>
  <si>
    <t xml:space="preserve"> البيانات غير متوفرة حسب المحافظة في قطاع غزة (**)</t>
  </si>
  <si>
    <t>(**) Data is not available by Governorate in Gaza Strip</t>
  </si>
  <si>
    <t>البيانات غير متوفرة حسب المحافظة في قطاع غزة (**)</t>
  </si>
  <si>
    <t>Table 5: Number of Licensed Road Vehicles in Palestine* by Region and Governorate and Type of Fuel, 2022</t>
  </si>
  <si>
    <t>Table 7: Rate of Licensed Motorized Vehicles Per 1000 Capita in Palestine* by Type of Vehicle,2022</t>
  </si>
  <si>
    <t xml:space="preserve"> فلسطين*</t>
  </si>
  <si>
    <t>Table 17: Number of Mail Service Centers and Post Boxes in Palestine* by Region and Governorate, 2022</t>
  </si>
  <si>
    <r>
      <t xml:space="preserve">جدول 21: عدد الاشتراكات في الهاتف الخلوي الفلسطيني في فلسطين حسب السنة والمنطقة، 2005-2022 </t>
    </r>
    <r>
      <rPr>
        <b/>
        <sz val="14"/>
        <rFont val="Simplified Arabic"/>
        <family val="1"/>
      </rPr>
      <t xml:space="preserve">  </t>
    </r>
    <r>
      <rPr>
        <b/>
        <sz val="11"/>
        <rFont val="Simplified Arabic"/>
        <family val="1"/>
      </rPr>
      <t xml:space="preserve"> </t>
    </r>
  </si>
  <si>
    <t xml:space="preserve">    Table 21: Number of Palestinian Cellular Phone Subscriptions in Palestine by Year and Region, 2005-2022</t>
  </si>
  <si>
    <t>جدول 18: عدد خطوط الهاتف الرئيسية في فلسطين* حسب السنة والمنطقة، 2005-2022</t>
  </si>
  <si>
    <t>Table18: Number of Main Telephone Lines in Palestine* by Year and Region, 2005-2022</t>
  </si>
  <si>
    <r>
      <t>جدول 10: عدد رخص السياقة الصادرة في فلسطين*</t>
    </r>
    <r>
      <rPr>
        <b/>
        <sz val="11"/>
        <color theme="1"/>
        <rFont val="Arial"/>
        <family val="2"/>
      </rPr>
      <t xml:space="preserve"> </t>
    </r>
    <r>
      <rPr>
        <b/>
        <sz val="11"/>
        <color theme="1"/>
        <rFont val="Simplified Arabic"/>
        <family val="1"/>
      </rPr>
      <t>حسب السنة والمنطقة، 2005-2022</t>
    </r>
  </si>
  <si>
    <t>Table 10: Number of Driving Licences Issued in Palestine* by Year and Region, 2005-2022</t>
  </si>
  <si>
    <r>
      <t>جدول 12:</t>
    </r>
    <r>
      <rPr>
        <sz val="11"/>
        <rFont val="Simplified Arabic"/>
        <family val="1"/>
      </rPr>
      <t xml:space="preserve"> </t>
    </r>
    <r>
      <rPr>
        <b/>
        <sz val="11"/>
        <rFont val="Simplified Arabic"/>
        <family val="1"/>
      </rPr>
      <t xml:space="preserve">عدد حوادث الطرق المسجلة وعدد المصابين في الضفة الغربية* حسب نوع الإصابة، 2017–2022 </t>
    </r>
  </si>
  <si>
    <t>Table 12: Number of Registered Road Traffic Accidents and Casualties in the West Bank* by Type of Injury, 2017 –2022</t>
  </si>
  <si>
    <t>المصدر:  الجهاز المركزي للإحصاء الفلسطيني، 2022. تقديرات منقحة لعدد السكان</t>
  </si>
  <si>
    <t>Source: Palestinian Central Bureau of Statistics,2022.  Revised estimates, based on the final results of</t>
  </si>
  <si>
    <t>Table 3 : Number of Licensed Road Vehicles in Palestine* by Region, Governorate  and Type of Vehicle, 2022</t>
  </si>
  <si>
    <t>جدول 4: عدد المركبات المسجلة للمرة الأولى في فلسطين* حسب المنطقة والمحافظة ونوع المركبة، 2022</t>
  </si>
  <si>
    <t>Table 4: Number of New Registered Road Vehicles in Palestine* by Region, Governorate and Type of Vehicle,2022</t>
  </si>
  <si>
    <t>جدول 7: معدل عدد المركبات المرخصة لكل 1000 نسمة في فلسطين* حسب نوع المركبة، 2022</t>
  </si>
  <si>
    <t xml:space="preserve"> Palestine*</t>
  </si>
  <si>
    <t>(**) البيانات تشمل المقطورات و المركبات التي تعمل بالغاز والكاز وسيارات قديمة في قطاع غزة</t>
  </si>
  <si>
    <t>Table 6: Number of Licensed Road Vehicles in  Palestine* by Region, Governorate  and Year of Vehicle Production, 2022</t>
  </si>
  <si>
    <t xml:space="preserve"> (**) البيانات غير متوفرة حسب المحافظة في قطاع غزة</t>
  </si>
  <si>
    <t>قطاع غزة **</t>
  </si>
  <si>
    <t>قطاع غزة**</t>
  </si>
  <si>
    <t>Gaza Strip**</t>
  </si>
  <si>
    <t>البيانات غير متوفرة حسب المحافظة في قطاع غزة (***)</t>
  </si>
  <si>
    <t>(***) Data is not available by Governorate in Gaza Strip</t>
  </si>
  <si>
    <t>قطاع غزة ***</t>
  </si>
  <si>
    <t>Gaza Strip***</t>
  </si>
  <si>
    <t>Gasoline Hybrid</t>
  </si>
  <si>
    <t>(**) The data includes  trailers and vehicles that operate on gas, kerosene and old cars in Gaza Strip</t>
  </si>
  <si>
    <t>Electricity</t>
  </si>
  <si>
    <t xml:space="preserve">Diesel Hybrid </t>
  </si>
  <si>
    <t>Depend on International Standard Industrial Classification of All Economic Activities, (ISIC), Rev.4</t>
  </si>
  <si>
    <t>جدول 17: عدد مراكز الخدمة البريدية وصناديق البريد في فلسطين* حسب المنطقة والمحافظة، 2022</t>
  </si>
  <si>
    <t>جدول 6: عدد المركبات المرخصة في فلسطين* حسب المنطقة والمحافظة وسنة إنتاج المركبة، 2022</t>
  </si>
  <si>
    <t xml:space="preserve">  جدول 3: عدد المركبات المرخصة في فلسطين* حسب المنطقة والمحافظة ونوع المركبة، 2022</t>
  </si>
  <si>
    <t>جدول 5: عدد المركبات المرخصة في فلسطين* حسب المنطقة والمحافظة ونوع الوقود، 2022</t>
  </si>
</sst>
</file>

<file path=xl/styles.xml><?xml version="1.0" encoding="utf-8"?>
<styleSheet xmlns="http://schemas.openxmlformats.org/spreadsheetml/2006/main">
  <numFmts count="15">
    <numFmt numFmtId="164" formatCode="_-* #,##0.00_-;_-* #,##0.00\-;_-* &quot;-&quot;??_-;_-@_-"/>
    <numFmt numFmtId="165" formatCode="_(&quot;$&quot;* #,##0_);_(&quot;$&quot;* \(#,##0\);_(&quot;$&quot;* &quot;-&quot;_);_(@_)"/>
    <numFmt numFmtId="166" formatCode="_(* #,##0_);_(* \(#,##0\);_(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0.0"/>
    <numFmt numFmtId="170" formatCode="\ \ ###,##0"/>
    <numFmt numFmtId="171" formatCode="\ \ \ ###,##0"/>
    <numFmt numFmtId="172" formatCode="\ \ \ \ \ General"/>
    <numFmt numFmtId="173" formatCode="0.000"/>
    <numFmt numFmtId="174" formatCode="#,##0.0"/>
    <numFmt numFmtId="175" formatCode="_-* #,##0_-;_-* #,##0\-;_-* &quot;-&quot;??_-;_-@_-"/>
    <numFmt numFmtId="176" formatCode="#\ ##0.00"/>
    <numFmt numFmtId="177" formatCode="_(* #,##0_);_(* \(#,##0\);_(* &quot;-&quot;??_);_(@_)"/>
    <numFmt numFmtId="178" formatCode="\ \ 0"/>
  </numFmts>
  <fonts count="76">
    <font>
      <sz val="10"/>
      <name val="Arial"/>
      <charset val="178"/>
    </font>
    <font>
      <sz val="11"/>
      <color theme="1"/>
      <name val="Arial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0"/>
      <name val="Times New Roman"/>
      <family val="1"/>
      <charset val="178"/>
    </font>
    <font>
      <b/>
      <sz val="8"/>
      <name val="Times New Roman"/>
      <family val="1"/>
      <charset val="178"/>
    </font>
    <font>
      <b/>
      <sz val="8"/>
      <name val="Simplified Arabic"/>
      <family val="1"/>
    </font>
    <font>
      <b/>
      <sz val="12"/>
      <name val="Simplified Arabic"/>
      <family val="1"/>
    </font>
    <font>
      <sz val="10"/>
      <name val="Simplified Arabic"/>
      <family val="1"/>
    </font>
    <font>
      <sz val="10"/>
      <name val="Times New Roman"/>
      <family val="1"/>
      <charset val="178"/>
    </font>
    <font>
      <b/>
      <sz val="10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  <charset val="178"/>
    </font>
    <font>
      <sz val="9"/>
      <name val="Times New Roman"/>
      <family val="1"/>
      <charset val="178"/>
    </font>
    <font>
      <sz val="9"/>
      <name val="Times New Roman"/>
      <family val="1"/>
    </font>
    <font>
      <b/>
      <sz val="9"/>
      <name val="Simplified Arabic"/>
      <family val="1"/>
    </font>
    <font>
      <sz val="9"/>
      <name val="Simplified Arabic"/>
      <family val="1"/>
    </font>
    <font>
      <sz val="12"/>
      <name val="Times New Roman"/>
      <family val="1"/>
      <charset val="178"/>
    </font>
    <font>
      <sz val="10"/>
      <name val="Times New Roman (Arabic)"/>
      <charset val="178"/>
    </font>
    <font>
      <sz val="8"/>
      <name val="Arial"/>
      <family val="2"/>
    </font>
    <font>
      <sz val="8"/>
      <name val="Simplified Arabic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1"/>
      <name val="Simplified Arabic"/>
      <family val="1"/>
    </font>
    <font>
      <b/>
      <sz val="11"/>
      <name val="Arial"/>
      <family val="2"/>
    </font>
    <font>
      <b/>
      <sz val="9"/>
      <name val="Times New Roman"/>
      <family val="1"/>
    </font>
    <font>
      <b/>
      <sz val="9"/>
      <name val="Arial"/>
      <family val="2"/>
    </font>
    <font>
      <b/>
      <sz val="9"/>
      <name val="Arial"/>
      <family val="2"/>
    </font>
    <font>
      <b/>
      <sz val="11"/>
      <name val="Simplified Arabic"/>
      <family val="1"/>
    </font>
    <font>
      <sz val="9"/>
      <name val="Simplified Arabic"/>
      <family val="1"/>
    </font>
    <font>
      <sz val="5"/>
      <name val="Arial"/>
      <family val="2"/>
    </font>
    <font>
      <b/>
      <sz val="9"/>
      <name val="Simplified Arabic"/>
      <family val="1"/>
    </font>
    <font>
      <b/>
      <sz val="5"/>
      <name val="Arial"/>
      <family val="2"/>
    </font>
    <font>
      <sz val="11"/>
      <name val="Simplified Arabic"/>
      <family val="1"/>
    </font>
    <font>
      <sz val="5"/>
      <name val="Times New Roman"/>
      <family val="1"/>
    </font>
    <font>
      <sz val="5"/>
      <name val="Times New Roman"/>
      <family val="1"/>
      <charset val="178"/>
    </font>
    <font>
      <sz val="10"/>
      <name val="Simplified Arabic"/>
      <family val="1"/>
    </font>
    <font>
      <b/>
      <sz val="5"/>
      <name val="Times New Roman"/>
      <family val="1"/>
    </font>
    <font>
      <b/>
      <sz val="14"/>
      <name val="Simplified Arabic"/>
      <family val="1"/>
    </font>
    <font>
      <b/>
      <sz val="9"/>
      <name val="Simplified Arabic"/>
      <family val="1"/>
    </font>
    <font>
      <sz val="5"/>
      <name val="Arial Unicode MS"/>
      <family val="2"/>
    </font>
    <font>
      <b/>
      <sz val="11"/>
      <name val="Simplified Arabic"/>
      <family val="1"/>
    </font>
    <font>
      <b/>
      <sz val="9"/>
      <name val="Simplified Arabic"/>
      <family val="1"/>
    </font>
    <font>
      <sz val="9"/>
      <name val="Simplified Arabic"/>
      <family val="1"/>
    </font>
    <font>
      <sz val="5"/>
      <name val="Arial"/>
      <family val="2"/>
      <scheme val="minor"/>
    </font>
    <font>
      <sz val="9"/>
      <name val="Arial"/>
      <family val="2"/>
      <scheme val="minor"/>
    </font>
    <font>
      <b/>
      <sz val="9"/>
      <name val="Arial"/>
      <family val="2"/>
      <scheme val="minor"/>
    </font>
    <font>
      <b/>
      <sz val="5"/>
      <name val="Arial"/>
      <family val="2"/>
      <scheme val="minor"/>
    </font>
    <font>
      <b/>
      <sz val="9"/>
      <color rgb="FF000000"/>
      <name val="Arial"/>
      <family val="2"/>
    </font>
    <font>
      <sz val="9"/>
      <color rgb="FF333333"/>
      <name val="Arial"/>
      <family val="2"/>
    </font>
    <font>
      <sz val="9"/>
      <name val="Simplified Arabic"/>
      <family val="1"/>
    </font>
    <font>
      <b/>
      <sz val="9"/>
      <name val="Simplified Arabic"/>
      <family val="1"/>
    </font>
    <font>
      <sz val="10"/>
      <name val="Simplified Arabic"/>
      <family val="1"/>
    </font>
    <font>
      <b/>
      <sz val="11"/>
      <name val="Simplified Arabic"/>
      <family val="1"/>
    </font>
    <font>
      <b/>
      <sz val="9"/>
      <color rgb="FFFF0000"/>
      <name val="Arial"/>
      <family val="2"/>
    </font>
    <font>
      <sz val="10"/>
      <name val="Arial"/>
      <family val="2"/>
    </font>
    <font>
      <b/>
      <sz val="9"/>
      <color indexed="8"/>
      <name val="Arial"/>
      <family val="2"/>
    </font>
    <font>
      <sz val="10"/>
      <name val="Arial"/>
      <family val="2"/>
    </font>
    <font>
      <sz val="9"/>
      <color theme="1"/>
      <name val="Arial"/>
      <family val="2"/>
    </font>
    <font>
      <sz val="11"/>
      <color rgb="FF9C0006"/>
      <name val="Arial"/>
      <family val="2"/>
      <scheme val="minor"/>
    </font>
    <font>
      <sz val="10"/>
      <color rgb="FFFF0000"/>
      <name val="Simplified Arabic"/>
      <family val="1"/>
    </font>
    <font>
      <sz val="10"/>
      <color rgb="FFFF0000"/>
      <name val="Arial"/>
      <family val="2"/>
    </font>
    <font>
      <sz val="9"/>
      <color rgb="FFFF0000"/>
      <name val="Times New Roman"/>
      <family val="1"/>
      <charset val="178"/>
    </font>
    <font>
      <sz val="9"/>
      <color theme="1"/>
      <name val="Simplified Arabic"/>
      <family val="1"/>
    </font>
    <font>
      <b/>
      <sz val="8"/>
      <color theme="1"/>
      <name val="Times New Roman"/>
      <family val="1"/>
      <charset val="178"/>
    </font>
    <font>
      <b/>
      <sz val="11"/>
      <color theme="1"/>
      <name val="Simplified Arabic"/>
      <family val="1"/>
    </font>
    <font>
      <b/>
      <sz val="11"/>
      <color theme="1"/>
      <name val="Arial"/>
      <family val="2"/>
    </font>
    <font>
      <b/>
      <sz val="9"/>
      <color theme="1"/>
      <name val="Arial"/>
      <family val="2"/>
    </font>
    <font>
      <sz val="11"/>
      <color theme="1"/>
      <name val="Arial Unicode MS"/>
      <family val="2"/>
    </font>
    <font>
      <b/>
      <sz val="9"/>
      <color theme="1"/>
      <name val="Simplified Arabic"/>
      <family val="1"/>
    </font>
    <font>
      <sz val="9"/>
      <name val="Arial"/>
      <family val="2"/>
      <charset val="17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1">
    <xf numFmtId="0" fontId="0" fillId="0" borderId="0" applyFont="0"/>
    <xf numFmtId="0" fontId="4" fillId="0" borderId="0" applyNumberFormat="0">
      <alignment horizontal="left"/>
    </xf>
    <xf numFmtId="0" fontId="3" fillId="0" borderId="0"/>
    <xf numFmtId="0" fontId="18" fillId="0" borderId="0"/>
    <xf numFmtId="165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4" fontId="60" fillId="0" borderId="0" applyFont="0" applyFill="0" applyBorder="0" applyAlignment="0" applyProtection="0"/>
    <xf numFmtId="0" fontId="62" fillId="0" borderId="0" applyFont="0"/>
    <xf numFmtId="0" fontId="64" fillId="5" borderId="0" applyNumberFormat="0" applyBorder="0" applyAlignment="0" applyProtection="0"/>
  </cellStyleXfs>
  <cellXfs count="974">
    <xf numFmtId="0" fontId="0" fillId="0" borderId="0" xfId="0"/>
    <xf numFmtId="0" fontId="9" fillId="0" borderId="0" xfId="0" applyFont="1" applyAlignment="1">
      <alignment vertical="center"/>
    </xf>
    <xf numFmtId="0" fontId="10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11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13" fillId="0" borderId="0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right" vertical="center"/>
    </xf>
    <xf numFmtId="0" fontId="15" fillId="0" borderId="0" xfId="0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11" fillId="0" borderId="0" xfId="0" applyFont="1" applyBorder="1" applyAlignment="1">
      <alignment horizontal="right" vertical="center"/>
    </xf>
    <xf numFmtId="0" fontId="13" fillId="0" borderId="0" xfId="0" applyFont="1" applyBorder="1" applyAlignment="1">
      <alignment horizontal="right" vertical="center"/>
    </xf>
    <xf numFmtId="170" fontId="4" fillId="0" borderId="0" xfId="0" applyNumberFormat="1" applyFont="1" applyBorder="1" applyAlignment="1">
      <alignment horizontal="center" vertical="center" readingOrder="1"/>
    </xf>
    <xf numFmtId="0" fontId="10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11" fillId="0" borderId="0" xfId="0" quotePrefix="1" applyFont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horizontal="justify" vertical="center"/>
    </xf>
    <xf numFmtId="0" fontId="13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/>
    <xf numFmtId="0" fontId="9" fillId="0" borderId="0" xfId="0" applyFont="1" applyBorder="1" applyAlignment="1">
      <alignment horizontal="left" vertical="center"/>
    </xf>
    <xf numFmtId="171" fontId="23" fillId="0" borderId="0" xfId="0" applyNumberFormat="1" applyFont="1" applyBorder="1" applyAlignment="1">
      <alignment horizontal="right" vertical="center" readingOrder="1"/>
    </xf>
    <xf numFmtId="0" fontId="0" fillId="0" borderId="0" xfId="0" applyBorder="1" applyAlignment="1"/>
    <xf numFmtId="0" fontId="2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Border="1"/>
    <xf numFmtId="0" fontId="6" fillId="0" borderId="0" xfId="0" quotePrefix="1" applyFont="1" applyBorder="1" applyAlignment="1">
      <alignment horizontal="right" vertical="center"/>
    </xf>
    <xf numFmtId="172" fontId="23" fillId="0" borderId="0" xfId="0" applyNumberFormat="1" applyFont="1" applyBorder="1" applyAlignment="1">
      <alignment horizontal="right" vertical="center" readingOrder="1"/>
    </xf>
    <xf numFmtId="171" fontId="24" fillId="0" borderId="0" xfId="0" applyNumberFormat="1" applyFont="1" applyBorder="1" applyAlignment="1">
      <alignment horizontal="right" vertical="center" readingOrder="1"/>
    </xf>
    <xf numFmtId="0" fontId="23" fillId="0" borderId="0" xfId="0" applyFont="1" applyFill="1" applyBorder="1" applyAlignment="1"/>
    <xf numFmtId="0" fontId="6" fillId="0" borderId="0" xfId="0" quotePrefix="1" applyFont="1" applyBorder="1" applyAlignment="1">
      <alignment horizontal="center" vertical="center"/>
    </xf>
    <xf numFmtId="0" fontId="7" fillId="0" borderId="0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21" fillId="0" borderId="0" xfId="0" applyFont="1" applyBorder="1" applyAlignment="1">
      <alignment vertical="center"/>
    </xf>
    <xf numFmtId="0" fontId="6" fillId="0" borderId="0" xfId="2" quotePrefix="1" applyFont="1" applyBorder="1" applyAlignment="1">
      <alignment horizontal="center" vertical="center" readingOrder="2"/>
    </xf>
    <xf numFmtId="0" fontId="6" fillId="0" borderId="0" xfId="2" quotePrefix="1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5" fillId="0" borderId="0" xfId="0" quotePrefix="1" applyFont="1" applyBorder="1" applyAlignment="1">
      <alignment horizontal="left" vertical="center"/>
    </xf>
    <xf numFmtId="0" fontId="19" fillId="0" borderId="0" xfId="0" applyFont="1" applyBorder="1" applyAlignment="1">
      <alignment vertical="center"/>
    </xf>
    <xf numFmtId="0" fontId="6" fillId="0" borderId="0" xfId="0" quotePrefix="1" applyFont="1" applyBorder="1" applyAlignment="1">
      <alignment horizontal="left" vertical="center" readingOrder="1"/>
    </xf>
    <xf numFmtId="0" fontId="26" fillId="0" borderId="0" xfId="0" applyFont="1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27" fillId="0" borderId="0" xfId="0" applyFont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/>
    </xf>
    <xf numFmtId="0" fontId="0" fillId="0" borderId="0" xfId="0" applyFill="1" applyBorder="1"/>
    <xf numFmtId="0" fontId="0" fillId="0" borderId="0" xfId="0" applyFill="1"/>
    <xf numFmtId="0" fontId="22" fillId="0" borderId="0" xfId="0" applyFont="1" applyFill="1" applyBorder="1" applyAlignment="1">
      <alignment horizontal="center"/>
    </xf>
    <xf numFmtId="0" fontId="17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27" fillId="0" borderId="0" xfId="0" applyFont="1" applyAlignment="1"/>
    <xf numFmtId="0" fontId="25" fillId="0" borderId="0" xfId="0" applyFont="1" applyBorder="1" applyAlignment="1">
      <alignment vertical="center"/>
    </xf>
    <xf numFmtId="0" fontId="25" fillId="0" borderId="0" xfId="0" quotePrefix="1" applyFont="1" applyBorder="1" applyAlignment="1">
      <alignment horizontal="left" vertical="center"/>
    </xf>
    <xf numFmtId="0" fontId="25" fillId="0" borderId="0" xfId="0" quotePrefix="1" applyFont="1" applyAlignment="1">
      <alignment horizontal="left" vertical="center"/>
    </xf>
    <xf numFmtId="0" fontId="25" fillId="0" borderId="7" xfId="0" applyFont="1" applyBorder="1" applyAlignment="1">
      <alignment horizontal="center" vertical="center"/>
    </xf>
    <xf numFmtId="0" fontId="25" fillId="0" borderId="0" xfId="0" applyFont="1" applyBorder="1" applyAlignment="1">
      <alignment horizontal="right" vertical="center" indent="1"/>
    </xf>
    <xf numFmtId="0" fontId="25" fillId="0" borderId="0" xfId="0" applyFont="1" applyBorder="1" applyAlignment="1">
      <alignment horizontal="right" vertical="center" indent="3"/>
    </xf>
    <xf numFmtId="0" fontId="25" fillId="0" borderId="6" xfId="0" applyFont="1" applyBorder="1" applyAlignment="1">
      <alignment horizontal="right" vertical="center" indent="1"/>
    </xf>
    <xf numFmtId="0" fontId="25" fillId="0" borderId="0" xfId="0" applyFont="1" applyBorder="1" applyAlignment="1">
      <alignment horizontal="right" vertical="center" indent="2"/>
    </xf>
    <xf numFmtId="0" fontId="25" fillId="0" borderId="0" xfId="0" applyFont="1"/>
    <xf numFmtId="0" fontId="15" fillId="0" borderId="1" xfId="0" applyFont="1" applyFill="1" applyBorder="1" applyAlignment="1">
      <alignment horizontal="center" vertical="top"/>
    </xf>
    <xf numFmtId="3" fontId="31" fillId="0" borderId="0" xfId="0" applyNumberFormat="1" applyFont="1" applyBorder="1" applyAlignment="1">
      <alignment horizontal="right" vertical="center" indent="1"/>
    </xf>
    <xf numFmtId="0" fontId="22" fillId="0" borderId="0" xfId="0" applyFont="1"/>
    <xf numFmtId="0" fontId="0" fillId="0" borderId="0" xfId="0" applyAlignment="1">
      <alignment horizontal="center" vertical="center"/>
    </xf>
    <xf numFmtId="0" fontId="16" fillId="0" borderId="0" xfId="0" quotePrefix="1" applyFont="1" applyBorder="1" applyAlignment="1">
      <alignment horizontal="center" vertical="center"/>
    </xf>
    <xf numFmtId="0" fontId="16" fillId="0" borderId="0" xfId="0" quotePrefix="1" applyFont="1" applyBorder="1" applyAlignment="1">
      <alignment vertical="center"/>
    </xf>
    <xf numFmtId="0" fontId="34" fillId="0" borderId="0" xfId="0" applyFont="1" applyBorder="1" applyAlignment="1">
      <alignment vertical="center"/>
    </xf>
    <xf numFmtId="0" fontId="49" fillId="0" borderId="0" xfId="0" applyFont="1" applyBorder="1" applyAlignment="1">
      <alignment vertical="center"/>
    </xf>
    <xf numFmtId="0" fontId="30" fillId="0" borderId="9" xfId="0" quotePrefix="1" applyFont="1" applyBorder="1" applyAlignment="1">
      <alignment horizontal="center" vertical="center" wrapText="1"/>
    </xf>
    <xf numFmtId="0" fontId="37" fillId="0" borderId="0" xfId="0" applyFont="1" applyBorder="1" applyAlignment="1">
      <alignment horizontal="center" vertical="center"/>
    </xf>
    <xf numFmtId="0" fontId="52" fillId="0" borderId="0" xfId="0" quotePrefix="1" applyFont="1" applyBorder="1" applyAlignment="1">
      <alignment horizontal="center" vertical="center"/>
    </xf>
    <xf numFmtId="0" fontId="49" fillId="0" borderId="0" xfId="0" applyFont="1" applyAlignment="1">
      <alignment horizontal="center"/>
    </xf>
    <xf numFmtId="3" fontId="25" fillId="0" borderId="0" xfId="0" applyNumberFormat="1" applyFont="1" applyBorder="1" applyAlignment="1">
      <alignment horizontal="right" vertical="center" wrapText="1" indent="1"/>
    </xf>
    <xf numFmtId="3" fontId="25" fillId="0" borderId="6" xfId="0" applyNumberFormat="1" applyFont="1" applyBorder="1" applyAlignment="1">
      <alignment horizontal="right" vertical="center" wrapText="1" indent="1"/>
    </xf>
    <xf numFmtId="0" fontId="51" fillId="0" borderId="0" xfId="0" applyFont="1" applyBorder="1" applyAlignment="1">
      <alignment vertical="center"/>
    </xf>
    <xf numFmtId="0" fontId="25" fillId="0" borderId="0" xfId="0" applyFont="1" applyAlignment="1">
      <alignment vertical="center"/>
    </xf>
    <xf numFmtId="0" fontId="25" fillId="0" borderId="0" xfId="0" applyFont="1" applyAlignment="1">
      <alignment vertical="center" wrapText="1" readingOrder="2"/>
    </xf>
    <xf numFmtId="0" fontId="29" fillId="0" borderId="0" xfId="0" applyFont="1" applyAlignment="1">
      <alignment horizontal="center" vertical="center" readingOrder="2"/>
    </xf>
    <xf numFmtId="0" fontId="31" fillId="0" borderId="0" xfId="0" applyFont="1" applyBorder="1" applyAlignment="1">
      <alignment horizontal="right" vertical="center" indent="1"/>
    </xf>
    <xf numFmtId="0" fontId="31" fillId="0" borderId="13" xfId="0" applyFont="1" applyBorder="1" applyAlignment="1">
      <alignment horizontal="right" vertical="center" indent="1"/>
    </xf>
    <xf numFmtId="3" fontId="31" fillId="0" borderId="3" xfId="0" applyNumberFormat="1" applyFont="1" applyBorder="1" applyAlignment="1">
      <alignment horizontal="right" vertical="center" indent="1"/>
    </xf>
    <xf numFmtId="0" fontId="49" fillId="0" borderId="0" xfId="0" applyFont="1" applyAlignment="1">
      <alignment horizontal="center" vertical="center"/>
    </xf>
    <xf numFmtId="0" fontId="52" fillId="2" borderId="0" xfId="0" quotePrefix="1" applyFont="1" applyFill="1" applyBorder="1" applyAlignment="1">
      <alignment horizontal="center"/>
    </xf>
    <xf numFmtId="0" fontId="52" fillId="2" borderId="0" xfId="0" applyFont="1" applyFill="1" applyBorder="1" applyAlignment="1">
      <alignment horizontal="center"/>
    </xf>
    <xf numFmtId="3" fontId="25" fillId="0" borderId="0" xfId="0" applyNumberFormat="1" applyFont="1" applyBorder="1" applyAlignment="1">
      <alignment horizontal="right" vertical="center" indent="1"/>
    </xf>
    <xf numFmtId="0" fontId="25" fillId="0" borderId="0" xfId="0" applyFont="1" applyAlignment="1">
      <alignment horizontal="left" vertical="center"/>
    </xf>
    <xf numFmtId="0" fontId="39" fillId="0" borderId="0" xfId="0" applyFont="1" applyBorder="1" applyAlignment="1">
      <alignment vertical="center"/>
    </xf>
    <xf numFmtId="0" fontId="52" fillId="0" borderId="0" xfId="0" quotePrefix="1" applyFont="1" applyAlignment="1">
      <alignment horizontal="center"/>
    </xf>
    <xf numFmtId="0" fontId="52" fillId="0" borderId="0" xfId="0" applyFont="1" applyAlignment="1">
      <alignment horizontal="center"/>
    </xf>
    <xf numFmtId="0" fontId="49" fillId="0" borderId="0" xfId="0" applyFont="1" applyBorder="1"/>
    <xf numFmtId="0" fontId="49" fillId="0" borderId="0" xfId="0" applyFont="1"/>
    <xf numFmtId="0" fontId="37" fillId="0" borderId="14" xfId="0" applyFont="1" applyBorder="1" applyAlignment="1">
      <alignment horizontal="center" vertical="center" readingOrder="2"/>
    </xf>
    <xf numFmtId="0" fontId="42" fillId="0" borderId="0" xfId="0" applyFont="1" applyFill="1" applyBorder="1" applyAlignment="1">
      <alignment horizontal="center"/>
    </xf>
    <xf numFmtId="0" fontId="35" fillId="0" borderId="0" xfId="0" applyFont="1" applyFill="1" applyBorder="1"/>
    <xf numFmtId="0" fontId="40" fillId="0" borderId="0" xfId="0" applyFont="1" applyBorder="1" applyAlignment="1">
      <alignment vertical="center"/>
    </xf>
    <xf numFmtId="0" fontId="35" fillId="0" borderId="0" xfId="0" applyFont="1" applyBorder="1"/>
    <xf numFmtId="3" fontId="25" fillId="0" borderId="6" xfId="0" applyNumberFormat="1" applyFont="1" applyBorder="1" applyAlignment="1">
      <alignment horizontal="right" vertical="center" indent="1"/>
    </xf>
    <xf numFmtId="0" fontId="16" fillId="0" borderId="0" xfId="0" applyFont="1" applyAlignment="1">
      <alignment horizontal="right" vertical="center"/>
    </xf>
    <xf numFmtId="3" fontId="31" fillId="0" borderId="13" xfId="0" applyNumberFormat="1" applyFont="1" applyBorder="1" applyAlignment="1">
      <alignment horizontal="right" vertical="center" indent="1"/>
    </xf>
    <xf numFmtId="3" fontId="25" fillId="0" borderId="14" xfId="0" applyNumberFormat="1" applyFont="1" applyBorder="1" applyAlignment="1">
      <alignment horizontal="right" vertical="center" indent="1"/>
    </xf>
    <xf numFmtId="0" fontId="28" fillId="0" borderId="0" xfId="0" applyFont="1" applyAlignment="1">
      <alignment horizontal="center" vertical="center" readingOrder="2"/>
    </xf>
    <xf numFmtId="0" fontId="31" fillId="0" borderId="4" xfId="0" applyFont="1" applyBorder="1" applyAlignment="1">
      <alignment horizontal="left" vertical="center" indent="1"/>
    </xf>
    <xf numFmtId="0" fontId="0" fillId="0" borderId="0" xfId="0" applyBorder="1" applyAlignment="1">
      <alignment horizontal="left" indent="1"/>
    </xf>
    <xf numFmtId="0" fontId="25" fillId="0" borderId="4" xfId="0" applyFont="1" applyBorder="1" applyAlignment="1">
      <alignment horizontal="left" vertical="center" indent="1"/>
    </xf>
    <xf numFmtId="0" fontId="34" fillId="0" borderId="4" xfId="0" applyFont="1" applyBorder="1" applyAlignment="1">
      <alignment horizontal="right" vertical="center" indent="1" readingOrder="2"/>
    </xf>
    <xf numFmtId="0" fontId="25" fillId="0" borderId="4" xfId="0" applyFont="1" applyBorder="1" applyAlignment="1">
      <alignment horizontal="left" vertical="center" wrapText="1" indent="1"/>
    </xf>
    <xf numFmtId="0" fontId="31" fillId="0" borderId="1" xfId="0" applyFont="1" applyBorder="1" applyAlignment="1">
      <alignment horizontal="left" vertical="center" indent="1"/>
    </xf>
    <xf numFmtId="0" fontId="35" fillId="0" borderId="0" xfId="0" applyFont="1"/>
    <xf numFmtId="0" fontId="35" fillId="0" borderId="0" xfId="0" applyFont="1" applyAlignment="1">
      <alignment horizontal="center"/>
    </xf>
    <xf numFmtId="0" fontId="45" fillId="0" borderId="0" xfId="0" applyFont="1" applyAlignment="1">
      <alignment horizontal="center" vertical="center" readingOrder="2"/>
    </xf>
    <xf numFmtId="3" fontId="31" fillId="0" borderId="10" xfId="0" applyNumberFormat="1" applyFont="1" applyBorder="1" applyAlignment="1">
      <alignment horizontal="right" vertical="center" indent="1"/>
    </xf>
    <xf numFmtId="0" fontId="16" fillId="3" borderId="0" xfId="0" applyFont="1" applyFill="1" applyBorder="1" applyAlignment="1">
      <alignment horizontal="right" vertical="center"/>
    </xf>
    <xf numFmtId="0" fontId="0" fillId="0" borderId="0" xfId="0" applyAlignment="1">
      <alignment readingOrder="1"/>
    </xf>
    <xf numFmtId="0" fontId="49" fillId="0" borderId="0" xfId="0" applyFont="1" applyAlignment="1">
      <alignment readingOrder="1"/>
    </xf>
    <xf numFmtId="0" fontId="25" fillId="0" borderId="14" xfId="0" applyFont="1" applyBorder="1" applyAlignment="1">
      <alignment horizontal="right" vertical="center" indent="1"/>
    </xf>
    <xf numFmtId="0" fontId="34" fillId="0" borderId="6" xfId="0" applyFont="1" applyBorder="1" applyAlignment="1">
      <alignment horizontal="right" vertical="center" indent="1" readingOrder="2"/>
    </xf>
    <xf numFmtId="0" fontId="25" fillId="0" borderId="13" xfId="0" applyFont="1" applyBorder="1" applyAlignment="1">
      <alignment horizontal="left" vertical="center" indent="1"/>
    </xf>
    <xf numFmtId="0" fontId="25" fillId="0" borderId="13" xfId="0" applyFont="1" applyBorder="1" applyAlignment="1">
      <alignment horizontal="left" vertical="center" wrapText="1" indent="1"/>
    </xf>
    <xf numFmtId="0" fontId="31" fillId="0" borderId="13" xfId="0" applyFont="1" applyBorder="1" applyAlignment="1">
      <alignment horizontal="left" vertical="center" indent="1"/>
    </xf>
    <xf numFmtId="0" fontId="16" fillId="0" borderId="6" xfId="0" applyFont="1" applyBorder="1" applyAlignment="1">
      <alignment horizontal="right" vertical="center" indent="1"/>
    </xf>
    <xf numFmtId="0" fontId="15" fillId="0" borderId="5" xfId="0" applyFont="1" applyBorder="1" applyAlignment="1">
      <alignment horizontal="right" vertical="center" indent="1"/>
    </xf>
    <xf numFmtId="3" fontId="25" fillId="0" borderId="8" xfId="0" applyNumberFormat="1" applyFont="1" applyBorder="1" applyAlignment="1">
      <alignment horizontal="right" vertical="center" indent="1"/>
    </xf>
    <xf numFmtId="0" fontId="25" fillId="0" borderId="7" xfId="0" applyFont="1" applyBorder="1" applyAlignment="1">
      <alignment horizontal="left" vertical="center" indent="1"/>
    </xf>
    <xf numFmtId="0" fontId="15" fillId="0" borderId="2" xfId="0" applyFont="1" applyBorder="1" applyAlignment="1">
      <alignment horizontal="right" vertical="center" indent="1"/>
    </xf>
    <xf numFmtId="0" fontId="31" fillId="0" borderId="4" xfId="0" applyFont="1" applyBorder="1" applyAlignment="1">
      <alignment horizontal="left" vertical="center" wrapText="1" indent="1"/>
    </xf>
    <xf numFmtId="0" fontId="15" fillId="0" borderId="0" xfId="0" quotePrefix="1" applyFont="1" applyBorder="1" applyAlignment="1">
      <alignment horizontal="left" vertical="center"/>
    </xf>
    <xf numFmtId="0" fontId="16" fillId="0" borderId="4" xfId="0" applyFont="1" applyFill="1" applyBorder="1" applyAlignment="1">
      <alignment horizontal="right" vertical="center" indent="1"/>
    </xf>
    <xf numFmtId="1" fontId="25" fillId="0" borderId="4" xfId="0" applyNumberFormat="1" applyFont="1" applyBorder="1" applyAlignment="1">
      <alignment horizontal="right" vertical="center" indent="1"/>
    </xf>
    <xf numFmtId="0" fontId="25" fillId="0" borderId="4" xfId="0" applyFont="1" applyBorder="1" applyAlignment="1">
      <alignment horizontal="right" vertical="center" indent="1"/>
    </xf>
    <xf numFmtId="0" fontId="25" fillId="0" borderId="4" xfId="0" quotePrefix="1" applyFont="1" applyBorder="1" applyAlignment="1">
      <alignment horizontal="right" vertical="center" indent="1"/>
    </xf>
    <xf numFmtId="0" fontId="25" fillId="0" borderId="4" xfId="0" applyFont="1" applyBorder="1" applyAlignment="1">
      <alignment horizontal="left" vertical="center" wrapText="1" indent="1" readingOrder="1"/>
    </xf>
    <xf numFmtId="0" fontId="25" fillId="0" borderId="4" xfId="0" applyFont="1" applyFill="1" applyBorder="1" applyAlignment="1">
      <alignment horizontal="left" vertical="center" indent="1"/>
    </xf>
    <xf numFmtId="0" fontId="25" fillId="0" borderId="1" xfId="0" applyFont="1" applyBorder="1" applyAlignment="1">
      <alignment horizontal="left" vertical="center" indent="1"/>
    </xf>
    <xf numFmtId="169" fontId="25" fillId="0" borderId="8" xfId="0" applyNumberFormat="1" applyFont="1" applyBorder="1" applyAlignment="1">
      <alignment horizontal="right" vertical="center" indent="1" readingOrder="1"/>
    </xf>
    <xf numFmtId="0" fontId="34" fillId="0" borderId="0" xfId="0" applyFont="1" applyAlignment="1">
      <alignment horizontal="right"/>
    </xf>
    <xf numFmtId="0" fontId="49" fillId="0" borderId="0" xfId="0" applyFont="1" applyFill="1" applyBorder="1" applyAlignment="1">
      <alignment vertical="center"/>
    </xf>
    <xf numFmtId="0" fontId="15" fillId="0" borderId="1" xfId="0" applyNumberFormat="1" applyFont="1" applyBorder="1" applyAlignment="1">
      <alignment horizontal="right" vertical="center" indent="1"/>
    </xf>
    <xf numFmtId="169" fontId="25" fillId="0" borderId="0" xfId="0" applyNumberFormat="1" applyFont="1" applyBorder="1" applyAlignment="1">
      <alignment horizontal="right" vertical="center" indent="1"/>
    </xf>
    <xf numFmtId="0" fontId="25" fillId="0" borderId="0" xfId="0" quotePrefix="1" applyFont="1" applyAlignment="1">
      <alignment vertical="center"/>
    </xf>
    <xf numFmtId="169" fontId="25" fillId="0" borderId="6" xfId="0" applyNumberFormat="1" applyFont="1" applyBorder="1" applyAlignment="1">
      <alignment horizontal="right" vertical="center" indent="1"/>
    </xf>
    <xf numFmtId="0" fontId="9" fillId="0" borderId="0" xfId="0" applyFont="1" applyBorder="1" applyAlignment="1">
      <alignment horizontal="right" vertical="center" indent="1"/>
    </xf>
    <xf numFmtId="0" fontId="0" fillId="0" borderId="0" xfId="0" applyBorder="1" applyAlignment="1">
      <alignment horizontal="right" vertical="center" indent="1"/>
    </xf>
    <xf numFmtId="0" fontId="14" fillId="0" borderId="0" xfId="0" applyFont="1" applyBorder="1" applyAlignment="1">
      <alignment horizontal="right" vertical="center" indent="1"/>
    </xf>
    <xf numFmtId="0" fontId="31" fillId="0" borderId="7" xfId="0" applyFont="1" applyBorder="1" applyAlignment="1">
      <alignment horizontal="left" vertical="center" wrapText="1" indent="1"/>
    </xf>
    <xf numFmtId="0" fontId="25" fillId="0" borderId="1" xfId="0" applyFont="1" applyBorder="1" applyAlignment="1">
      <alignment horizontal="right" vertical="center" indent="1"/>
    </xf>
    <xf numFmtId="0" fontId="16" fillId="0" borderId="2" xfId="0" applyFont="1" applyFill="1" applyBorder="1" applyAlignment="1">
      <alignment horizontal="right" vertical="center" indent="1"/>
    </xf>
    <xf numFmtId="0" fontId="16" fillId="0" borderId="6" xfId="0" applyFont="1" applyFill="1" applyBorder="1" applyAlignment="1">
      <alignment horizontal="right" vertical="center" indent="1"/>
    </xf>
    <xf numFmtId="0" fontId="25" fillId="0" borderId="10" xfId="0" applyFont="1" applyBorder="1" applyAlignment="1">
      <alignment horizontal="left" vertical="center" indent="1"/>
    </xf>
    <xf numFmtId="0" fontId="25" fillId="0" borderId="0" xfId="0" applyFont="1" applyBorder="1" applyAlignment="1">
      <alignment horizontal="right" vertical="center" readingOrder="2"/>
    </xf>
    <xf numFmtId="0" fontId="25" fillId="0" borderId="0" xfId="0" applyFont="1" applyBorder="1" applyAlignment="1">
      <alignment horizontal="left" vertical="center" readingOrder="2"/>
    </xf>
    <xf numFmtId="0" fontId="25" fillId="0" borderId="8" xfId="0" applyFont="1" applyBorder="1" applyAlignment="1">
      <alignment vertical="center"/>
    </xf>
    <xf numFmtId="0" fontId="48" fillId="0" borderId="6" xfId="0" applyFont="1" applyBorder="1" applyAlignment="1">
      <alignment horizontal="right" vertical="center" indent="1" readingOrder="2"/>
    </xf>
    <xf numFmtId="0" fontId="48" fillId="0" borderId="6" xfId="0" applyFont="1" applyBorder="1" applyAlignment="1">
      <alignment horizontal="right" vertical="center" indent="1"/>
    </xf>
    <xf numFmtId="0" fontId="29" fillId="0" borderId="0" xfId="0" applyFont="1" applyAlignment="1">
      <alignment vertical="center" readingOrder="2"/>
    </xf>
    <xf numFmtId="0" fontId="31" fillId="0" borderId="7" xfId="0" applyFont="1" applyBorder="1" applyAlignment="1">
      <alignment horizontal="right" vertical="center" indent="1"/>
    </xf>
    <xf numFmtId="0" fontId="54" fillId="0" borderId="0" xfId="0" applyFont="1" applyAlignment="1">
      <alignment horizontal="left" indent="1"/>
    </xf>
    <xf numFmtId="0" fontId="25" fillId="0" borderId="6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36" fillId="0" borderId="2" xfId="0" applyFont="1" applyBorder="1" applyAlignment="1">
      <alignment horizontal="center" vertical="top" wrapText="1"/>
    </xf>
    <xf numFmtId="0" fontId="36" fillId="0" borderId="8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15" fillId="0" borderId="9" xfId="0" applyFont="1" applyBorder="1" applyAlignment="1">
      <alignment horizontal="left" vertical="top"/>
    </xf>
    <xf numFmtId="0" fontId="15" fillId="2" borderId="1" xfId="0" applyFont="1" applyFill="1" applyBorder="1" applyAlignment="1">
      <alignment horizontal="center" vertical="top"/>
    </xf>
    <xf numFmtId="0" fontId="15" fillId="2" borderId="2" xfId="0" applyFont="1" applyFill="1" applyBorder="1" applyAlignment="1">
      <alignment horizontal="center" vertical="top"/>
    </xf>
    <xf numFmtId="0" fontId="15" fillId="0" borderId="3" xfId="0" quotePrefix="1" applyFont="1" applyFill="1" applyBorder="1" applyAlignment="1">
      <alignment horizontal="center" vertical="top"/>
    </xf>
    <xf numFmtId="0" fontId="15" fillId="0" borderId="3" xfId="0" applyFont="1" applyFill="1" applyBorder="1" applyAlignment="1">
      <alignment horizontal="center" vertical="top"/>
    </xf>
    <xf numFmtId="0" fontId="31" fillId="0" borderId="7" xfId="0" applyFont="1" applyFill="1" applyBorder="1" applyAlignment="1">
      <alignment horizontal="center" vertical="top" wrapText="1"/>
    </xf>
    <xf numFmtId="0" fontId="31" fillId="0" borderId="10" xfId="0" applyNumberFormat="1" applyFont="1" applyFill="1" applyBorder="1" applyAlignment="1">
      <alignment horizontal="center" vertical="top" wrapText="1"/>
    </xf>
    <xf numFmtId="0" fontId="31" fillId="0" borderId="10" xfId="0" applyFont="1" applyFill="1" applyBorder="1" applyAlignment="1">
      <alignment horizontal="center" vertical="top" wrapText="1"/>
    </xf>
    <xf numFmtId="0" fontId="15" fillId="3" borderId="1" xfId="0" applyFont="1" applyFill="1" applyBorder="1" applyAlignment="1">
      <alignment horizontal="center" vertical="top" readingOrder="2"/>
    </xf>
    <xf numFmtId="0" fontId="36" fillId="3" borderId="1" xfId="0" applyFont="1" applyFill="1" applyBorder="1" applyAlignment="1">
      <alignment horizontal="center" vertical="top" readingOrder="2"/>
    </xf>
    <xf numFmtId="0" fontId="31" fillId="3" borderId="7" xfId="0" applyFont="1" applyFill="1" applyBorder="1" applyAlignment="1">
      <alignment horizontal="center" vertical="top" readingOrder="2"/>
    </xf>
    <xf numFmtId="0" fontId="31" fillId="0" borderId="4" xfId="0" applyFont="1" applyBorder="1" applyAlignment="1">
      <alignment horizontal="center" vertical="top" readingOrder="2"/>
    </xf>
    <xf numFmtId="0" fontId="31" fillId="3" borderId="10" xfId="0" applyFont="1" applyFill="1" applyBorder="1" applyAlignment="1">
      <alignment horizontal="center" vertical="top" readingOrder="2"/>
    </xf>
    <xf numFmtId="0" fontId="31" fillId="3" borderId="5" xfId="0" applyFont="1" applyFill="1" applyBorder="1" applyAlignment="1">
      <alignment horizontal="center" vertical="top" readingOrder="2"/>
    </xf>
    <xf numFmtId="0" fontId="15" fillId="0" borderId="0" xfId="0" applyFont="1" applyFill="1" applyBorder="1" applyAlignment="1">
      <alignment horizontal="center" vertical="top"/>
    </xf>
    <xf numFmtId="0" fontId="3" fillId="0" borderId="0" xfId="0" applyFont="1" applyAlignment="1">
      <alignment horizontal="left" indent="1"/>
    </xf>
    <xf numFmtId="3" fontId="31" fillId="0" borderId="16" xfId="0" applyNumberFormat="1" applyFont="1" applyBorder="1" applyAlignment="1">
      <alignment horizontal="right" vertical="center" indent="1"/>
    </xf>
    <xf numFmtId="0" fontId="25" fillId="0" borderId="0" xfId="0" applyFont="1" applyBorder="1" applyAlignment="1">
      <alignment horizontal="left" vertical="center" indent="1"/>
    </xf>
    <xf numFmtId="0" fontId="55" fillId="0" borderId="0" xfId="0" applyFont="1" applyBorder="1" applyAlignment="1">
      <alignment horizontal="right" vertical="center" indent="5" readingOrder="2"/>
    </xf>
    <xf numFmtId="0" fontId="55" fillId="0" borderId="0" xfId="0" applyFont="1" applyBorder="1" applyAlignment="1">
      <alignment horizontal="right" vertical="center" readingOrder="2"/>
    </xf>
    <xf numFmtId="0" fontId="55" fillId="0" borderId="0" xfId="0" applyFont="1" applyAlignment="1">
      <alignment horizontal="right" wrapText="1" readingOrder="2"/>
    </xf>
    <xf numFmtId="0" fontId="57" fillId="0" borderId="0" xfId="0" applyFont="1"/>
    <xf numFmtId="0" fontId="16" fillId="0" borderId="2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25" fillId="0" borderId="0" xfId="0" applyFont="1" applyAlignment="1">
      <alignment horizontal="left" vertical="center" readingOrder="2"/>
    </xf>
    <xf numFmtId="0" fontId="31" fillId="0" borderId="0" xfId="0" applyFont="1" applyBorder="1" applyAlignment="1">
      <alignment horizontal="center" vertical="top" wrapText="1"/>
    </xf>
    <xf numFmtId="0" fontId="16" fillId="0" borderId="0" xfId="0" applyFont="1" applyBorder="1" applyAlignment="1">
      <alignment horizontal="right" vertical="center"/>
    </xf>
    <xf numFmtId="0" fontId="25" fillId="0" borderId="0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31" fillId="0" borderId="16" xfId="0" applyFont="1" applyBorder="1" applyAlignment="1">
      <alignment horizontal="left" vertical="center" wrapText="1" indent="1"/>
    </xf>
    <xf numFmtId="0" fontId="31" fillId="0" borderId="16" xfId="0" applyFont="1" applyBorder="1" applyAlignment="1">
      <alignment horizontal="right" vertical="center" indent="1"/>
    </xf>
    <xf numFmtId="3" fontId="25" fillId="0" borderId="5" xfId="0" applyNumberFormat="1" applyFont="1" applyBorder="1" applyAlignment="1">
      <alignment horizontal="right" vertical="center" indent="1"/>
    </xf>
    <xf numFmtId="0" fontId="25" fillId="0" borderId="8" xfId="0" applyFont="1" applyBorder="1" applyAlignment="1">
      <alignment horizontal="left" vertical="center"/>
    </xf>
    <xf numFmtId="0" fontId="55" fillId="0" borderId="8" xfId="0" applyFont="1" applyBorder="1" applyAlignment="1">
      <alignment horizontal="right" vertical="center" readingOrder="2"/>
    </xf>
    <xf numFmtId="0" fontId="55" fillId="0" borderId="8" xfId="0" applyFont="1" applyBorder="1" applyAlignment="1">
      <alignment vertical="center" readingOrder="2"/>
    </xf>
    <xf numFmtId="0" fontId="34" fillId="0" borderId="8" xfId="0" quotePrefix="1" applyFont="1" applyBorder="1" applyAlignment="1">
      <alignment horizontal="right" vertical="center" readingOrder="2"/>
    </xf>
    <xf numFmtId="0" fontId="16" fillId="3" borderId="6" xfId="0" applyFont="1" applyFill="1" applyBorder="1" applyAlignment="1">
      <alignment horizontal="center" vertical="center"/>
    </xf>
    <xf numFmtId="0" fontId="25" fillId="0" borderId="6" xfId="0" applyFont="1" applyBorder="1" applyAlignment="1">
      <alignment horizontal="center"/>
    </xf>
    <xf numFmtId="0" fontId="16" fillId="3" borderId="16" xfId="0" applyFont="1" applyFill="1" applyBorder="1" applyAlignment="1">
      <alignment horizontal="center" vertical="center"/>
    </xf>
    <xf numFmtId="0" fontId="3" fillId="0" borderId="16" xfId="0" applyFont="1" applyBorder="1" applyAlignment="1">
      <alignment horizontal="center"/>
    </xf>
    <xf numFmtId="0" fontId="25" fillId="0" borderId="16" xfId="0" applyFont="1" applyBorder="1" applyAlignment="1">
      <alignment horizontal="left" vertical="center" wrapText="1" indent="1"/>
    </xf>
    <xf numFmtId="0" fontId="36" fillId="0" borderId="2" xfId="0" applyFont="1" applyFill="1" applyBorder="1" applyAlignment="1">
      <alignment horizontal="center" vertical="top" wrapText="1"/>
    </xf>
    <xf numFmtId="0" fontId="25" fillId="0" borderId="0" xfId="0" applyFont="1" applyAlignment="1">
      <alignment vertical="top"/>
    </xf>
    <xf numFmtId="0" fontId="15" fillId="3" borderId="3" xfId="0" applyFont="1" applyFill="1" applyBorder="1" applyAlignment="1">
      <alignment horizontal="center" vertical="top" readingOrder="2"/>
    </xf>
    <xf numFmtId="0" fontId="31" fillId="0" borderId="9" xfId="0" applyFont="1" applyBorder="1" applyAlignment="1">
      <alignment vertical="center"/>
    </xf>
    <xf numFmtId="0" fontId="15" fillId="0" borderId="2" xfId="0" applyFont="1" applyBorder="1" applyAlignment="1">
      <alignment horizontal="center" vertical="center"/>
    </xf>
    <xf numFmtId="0" fontId="16" fillId="0" borderId="1" xfId="0" quotePrefix="1" applyFont="1" applyBorder="1" applyAlignment="1">
      <alignment horizontal="center" vertical="center"/>
    </xf>
    <xf numFmtId="0" fontId="16" fillId="0" borderId="1" xfId="0" applyFont="1" applyBorder="1" applyAlignment="1">
      <alignment horizontal="center"/>
    </xf>
    <xf numFmtId="0" fontId="25" fillId="0" borderId="10" xfId="0" applyFont="1" applyBorder="1" applyAlignment="1">
      <alignment horizontal="center" vertical="center"/>
    </xf>
    <xf numFmtId="174" fontId="31" fillId="0" borderId="0" xfId="0" applyNumberFormat="1" applyFont="1" applyBorder="1" applyAlignment="1">
      <alignment horizontal="right" vertical="center" indent="1"/>
    </xf>
    <xf numFmtId="174" fontId="31" fillId="0" borderId="6" xfId="0" applyNumberFormat="1" applyFont="1" applyBorder="1" applyAlignment="1">
      <alignment horizontal="right" vertical="center" indent="1"/>
    </xf>
    <xf numFmtId="0" fontId="25" fillId="0" borderId="4" xfId="0" quotePrefix="1" applyFont="1" applyBorder="1" applyAlignment="1">
      <alignment horizontal="left" vertical="center" indent="1"/>
    </xf>
    <xf numFmtId="174" fontId="25" fillId="0" borderId="0" xfId="0" applyNumberFormat="1" applyFont="1" applyBorder="1" applyAlignment="1">
      <alignment horizontal="right" vertical="center" indent="1"/>
    </xf>
    <xf numFmtId="174" fontId="25" fillId="0" borderId="6" xfId="0" applyNumberFormat="1" applyFont="1" applyBorder="1" applyAlignment="1">
      <alignment horizontal="right" vertical="center" indent="1"/>
    </xf>
    <xf numFmtId="0" fontId="16" fillId="0" borderId="6" xfId="0" applyFont="1" applyBorder="1" applyAlignment="1">
      <alignment horizontal="right" indent="1"/>
    </xf>
    <xf numFmtId="0" fontId="25" fillId="0" borderId="4" xfId="0" quotePrefix="1" applyFont="1" applyBorder="1" applyAlignment="1">
      <alignment horizontal="left" vertical="center" wrapText="1" indent="1"/>
    </xf>
    <xf numFmtId="0" fontId="15" fillId="0" borderId="0" xfId="0" applyFont="1" applyBorder="1" applyAlignment="1">
      <alignment horizontal="center" vertical="center"/>
    </xf>
    <xf numFmtId="0" fontId="25" fillId="0" borderId="0" xfId="0" applyFont="1" applyAlignment="1">
      <alignment horizontal="left"/>
    </xf>
    <xf numFmtId="0" fontId="2" fillId="0" borderId="0" xfId="0" applyFont="1" applyBorder="1"/>
    <xf numFmtId="0" fontId="31" fillId="0" borderId="0" xfId="0" applyFont="1" applyBorder="1" applyAlignment="1">
      <alignment horizontal="left" vertical="center" indent="1"/>
    </xf>
    <xf numFmtId="0" fontId="36" fillId="0" borderId="0" xfId="0" applyFont="1" applyBorder="1" applyAlignment="1">
      <alignment horizontal="right" vertical="center" indent="1"/>
    </xf>
    <xf numFmtId="0" fontId="2" fillId="0" borderId="0" xfId="0" applyFont="1" applyBorder="1" applyAlignment="1">
      <alignment horizontal="center"/>
    </xf>
    <xf numFmtId="0" fontId="59" fillId="0" borderId="0" xfId="0" applyFont="1" applyBorder="1" applyAlignment="1">
      <alignment horizontal="right" vertical="center" indent="1"/>
    </xf>
    <xf numFmtId="0" fontId="25" fillId="0" borderId="16" xfId="0" applyFont="1" applyBorder="1" applyAlignment="1">
      <alignment horizontal="left" vertical="center" indent="1"/>
    </xf>
    <xf numFmtId="0" fontId="25" fillId="0" borderId="16" xfId="0" applyFont="1" applyFill="1" applyBorder="1" applyAlignment="1">
      <alignment horizontal="left" vertical="center" indent="1"/>
    </xf>
    <xf numFmtId="0" fontId="9" fillId="0" borderId="0" xfId="0" applyFont="1" applyFill="1" applyBorder="1" applyAlignment="1"/>
    <xf numFmtId="0" fontId="9" fillId="0" borderId="0" xfId="0" applyFont="1" applyBorder="1" applyAlignment="1"/>
    <xf numFmtId="0" fontId="16" fillId="3" borderId="0" xfId="0" applyFont="1" applyFill="1" applyBorder="1" applyAlignment="1">
      <alignment horizontal="right" vertical="center" indent="1"/>
    </xf>
    <xf numFmtId="0" fontId="3" fillId="0" borderId="0" xfId="0" applyFont="1"/>
    <xf numFmtId="0" fontId="15" fillId="0" borderId="2" xfId="0" applyFont="1" applyBorder="1" applyAlignment="1">
      <alignment horizontal="center" vertical="top" wrapText="1"/>
    </xf>
    <xf numFmtId="0" fontId="12" fillId="0" borderId="0" xfId="0" applyFont="1" applyBorder="1" applyAlignment="1">
      <alignment vertical="center"/>
    </xf>
    <xf numFmtId="0" fontId="15" fillId="0" borderId="2" xfId="0" applyFont="1" applyFill="1" applyBorder="1" applyAlignment="1">
      <alignment horizontal="center" vertical="top" wrapText="1"/>
    </xf>
    <xf numFmtId="0" fontId="48" fillId="0" borderId="4" xfId="0" applyFont="1" applyBorder="1" applyAlignment="1">
      <alignment horizontal="right" vertical="center" indent="1" readingOrder="2"/>
    </xf>
    <xf numFmtId="0" fontId="48" fillId="0" borderId="4" xfId="0" applyFont="1" applyBorder="1" applyAlignment="1">
      <alignment horizontal="right" vertical="center" indent="1"/>
    </xf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28" fillId="0" borderId="0" xfId="0" applyFont="1" applyAlignment="1">
      <alignment horizontal="left" vertical="center" readingOrder="2"/>
    </xf>
    <xf numFmtId="0" fontId="31" fillId="0" borderId="5" xfId="0" applyFont="1" applyBorder="1" applyAlignment="1">
      <alignment horizontal="center" vertical="center"/>
    </xf>
    <xf numFmtId="0" fontId="12" fillId="0" borderId="0" xfId="0" applyFont="1" applyBorder="1" applyAlignment="1">
      <alignment vertical="center"/>
    </xf>
    <xf numFmtId="0" fontId="0" fillId="0" borderId="0" xfId="0" applyFill="1" applyBorder="1" applyAlignment="1">
      <alignment horizontal="right" indent="1"/>
    </xf>
    <xf numFmtId="0" fontId="0" fillId="0" borderId="0" xfId="0" applyFill="1" applyAlignment="1">
      <alignment horizontal="right" indent="1"/>
    </xf>
    <xf numFmtId="0" fontId="9" fillId="0" borderId="0" xfId="0" applyFont="1" applyFill="1" applyBorder="1" applyAlignment="1">
      <alignment horizontal="right" vertical="center" indent="1"/>
    </xf>
    <xf numFmtId="0" fontId="23" fillId="0" borderId="0" xfId="0" applyFont="1" applyFill="1" applyBorder="1" applyAlignment="1">
      <alignment horizontal="right" indent="1"/>
    </xf>
    <xf numFmtId="0" fontId="23" fillId="0" borderId="0" xfId="0" applyFont="1" applyFill="1" applyBorder="1" applyAlignment="1">
      <alignment horizontal="right" vertical="center" indent="1" readingOrder="1"/>
    </xf>
    <xf numFmtId="0" fontId="23" fillId="0" borderId="0" xfId="0" applyFont="1" applyFill="1" applyBorder="1" applyAlignment="1">
      <alignment horizontal="right" vertical="center" indent="1"/>
    </xf>
    <xf numFmtId="0" fontId="41" fillId="0" borderId="0" xfId="0" applyFont="1" applyFill="1" applyAlignment="1">
      <alignment horizontal="right" vertical="center" indent="1"/>
    </xf>
    <xf numFmtId="0" fontId="34" fillId="0" borderId="0" xfId="0" applyFont="1" applyFill="1" applyAlignment="1">
      <alignment horizontal="right" vertical="center" indent="1"/>
    </xf>
    <xf numFmtId="0" fontId="15" fillId="0" borderId="12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1" xfId="0" quotePrefix="1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/>
    </xf>
    <xf numFmtId="3" fontId="25" fillId="0" borderId="0" xfId="0" applyNumberFormat="1" applyFont="1" applyBorder="1" applyAlignment="1">
      <alignment horizontal="right" vertical="center" indent="1" readingOrder="2"/>
    </xf>
    <xf numFmtId="0" fontId="52" fillId="0" borderId="0" xfId="0" quotePrefix="1" applyFont="1" applyAlignment="1">
      <alignment horizontal="right" indent="1" readingOrder="2"/>
    </xf>
    <xf numFmtId="0" fontId="52" fillId="0" borderId="0" xfId="0" applyFont="1" applyAlignment="1">
      <alignment horizontal="right" indent="1" readingOrder="2"/>
    </xf>
    <xf numFmtId="0" fontId="25" fillId="0" borderId="0" xfId="0" quotePrefix="1" applyFont="1" applyBorder="1" applyAlignment="1">
      <alignment horizontal="right" vertical="center" indent="1" readingOrder="2"/>
    </xf>
    <xf numFmtId="0" fontId="27" fillId="0" borderId="0" xfId="0" applyFont="1" applyAlignment="1">
      <alignment horizontal="right" vertical="center" indent="1" readingOrder="2"/>
    </xf>
    <xf numFmtId="0" fontId="15" fillId="0" borderId="1" xfId="0" applyFont="1" applyBorder="1" applyAlignment="1">
      <alignment horizontal="center" vertical="top" readingOrder="2"/>
    </xf>
    <xf numFmtId="0" fontId="31" fillId="2" borderId="4" xfId="0" applyFont="1" applyFill="1" applyBorder="1" applyAlignment="1">
      <alignment horizontal="center" vertical="top" readingOrder="2"/>
    </xf>
    <xf numFmtId="0" fontId="31" fillId="2" borderId="4" xfId="0" quotePrefix="1" applyFont="1" applyFill="1" applyBorder="1" applyAlignment="1">
      <alignment horizontal="center" vertical="top" readingOrder="2"/>
    </xf>
    <xf numFmtId="0" fontId="25" fillId="0" borderId="0" xfId="0" quotePrefix="1" applyFont="1" applyBorder="1" applyAlignment="1">
      <alignment horizontal="left" vertical="center" indent="1" readingOrder="2"/>
    </xf>
    <xf numFmtId="0" fontId="37" fillId="0" borderId="0" xfId="0" applyFont="1" applyBorder="1" applyAlignment="1">
      <alignment horizontal="right" vertical="center" indent="1" readingOrder="2"/>
    </xf>
    <xf numFmtId="0" fontId="37" fillId="0" borderId="14" xfId="0" applyFont="1" applyBorder="1" applyAlignment="1">
      <alignment horizontal="right" vertical="center" indent="1" readingOrder="2"/>
    </xf>
    <xf numFmtId="0" fontId="16" fillId="0" borderId="1" xfId="0" applyFont="1" applyFill="1" applyBorder="1" applyAlignment="1">
      <alignment horizontal="right" indent="1"/>
    </xf>
    <xf numFmtId="0" fontId="16" fillId="0" borderId="4" xfId="0" applyFont="1" applyFill="1" applyBorder="1" applyAlignment="1">
      <alignment horizontal="right" indent="1"/>
    </xf>
    <xf numFmtId="3" fontId="31" fillId="0" borderId="8" xfId="0" applyNumberFormat="1" applyFont="1" applyBorder="1" applyAlignment="1">
      <alignment horizontal="right" vertical="center" indent="1" readingOrder="2"/>
    </xf>
    <xf numFmtId="3" fontId="31" fillId="0" borderId="16" xfId="0" applyNumberFormat="1" applyFont="1" applyBorder="1" applyAlignment="1">
      <alignment horizontal="right" vertical="center" indent="1" readingOrder="2"/>
    </xf>
    <xf numFmtId="3" fontId="31" fillId="0" borderId="0" xfId="0" applyNumberFormat="1" applyFont="1" applyBorder="1" applyAlignment="1">
      <alignment horizontal="right" vertical="center" indent="1" readingOrder="2"/>
    </xf>
    <xf numFmtId="3" fontId="31" fillId="0" borderId="10" xfId="0" applyNumberFormat="1" applyFont="1" applyBorder="1" applyAlignment="1">
      <alignment horizontal="right" vertical="center" indent="1" readingOrder="2"/>
    </xf>
    <xf numFmtId="0" fontId="16" fillId="0" borderId="0" xfId="0" applyFont="1" applyAlignment="1">
      <alignment horizontal="right" vertical="center"/>
    </xf>
    <xf numFmtId="0" fontId="16" fillId="0" borderId="0" xfId="0" applyFont="1" applyBorder="1" applyAlignment="1">
      <alignment horizontal="right" vertical="center" readingOrder="2"/>
    </xf>
    <xf numFmtId="0" fontId="25" fillId="0" borderId="16" xfId="0" applyFont="1" applyBorder="1" applyAlignment="1">
      <alignment horizontal="left" vertical="center" indent="1" readingOrder="1"/>
    </xf>
    <xf numFmtId="0" fontId="25" fillId="0" borderId="16" xfId="0" applyFont="1" applyBorder="1" applyAlignment="1">
      <alignment horizontal="left" vertical="center" wrapText="1" indent="1" readingOrder="1"/>
    </xf>
    <xf numFmtId="0" fontId="25" fillId="0" borderId="0" xfId="0" applyFont="1" applyBorder="1" applyAlignment="1">
      <alignment horizontal="right" vertical="center" indent="1" readingOrder="2"/>
    </xf>
    <xf numFmtId="3" fontId="25" fillId="0" borderId="16" xfId="0" applyNumberFormat="1" applyFont="1" applyBorder="1" applyAlignment="1">
      <alignment horizontal="right" vertical="center" indent="1" readingOrder="2"/>
    </xf>
    <xf numFmtId="0" fontId="25" fillId="0" borderId="8" xfId="0" applyFont="1" applyFill="1" applyBorder="1" applyAlignment="1">
      <alignment horizontal="right" vertical="center" indent="1" readingOrder="2"/>
    </xf>
    <xf numFmtId="0" fontId="16" fillId="0" borderId="0" xfId="0" applyFont="1" applyAlignment="1">
      <alignment horizontal="center" vertical="center" readingOrder="2"/>
    </xf>
    <xf numFmtId="0" fontId="40" fillId="0" borderId="0" xfId="0" applyFont="1" applyFill="1" applyBorder="1" applyAlignment="1">
      <alignment vertical="center"/>
    </xf>
    <xf numFmtId="0" fontId="52" fillId="0" borderId="14" xfId="0" quotePrefix="1" applyFont="1" applyBorder="1" applyAlignment="1">
      <alignment horizontal="center" vertical="center" readingOrder="2"/>
    </xf>
    <xf numFmtId="0" fontId="52" fillId="0" borderId="14" xfId="0" applyFont="1" applyBorder="1" applyAlignment="1">
      <alignment horizontal="center" vertical="center" readingOrder="2"/>
    </xf>
    <xf numFmtId="0" fontId="47" fillId="0" borderId="1" xfId="0" applyFont="1" applyBorder="1" applyAlignment="1">
      <alignment horizontal="center" vertical="center" wrapText="1"/>
    </xf>
    <xf numFmtId="0" fontId="35" fillId="0" borderId="0" xfId="0" applyFont="1" applyAlignment="1">
      <alignment horizontal="right" indent="1"/>
    </xf>
    <xf numFmtId="3" fontId="31" fillId="0" borderId="16" xfId="0" applyNumberFormat="1" applyFont="1" applyBorder="1" applyAlignment="1">
      <alignment horizontal="right" vertical="center" wrapText="1" indent="1" readingOrder="2"/>
    </xf>
    <xf numFmtId="3" fontId="25" fillId="0" borderId="0" xfId="0" applyNumberFormat="1" applyFont="1" applyBorder="1" applyAlignment="1">
      <alignment horizontal="right" vertical="center" wrapText="1" indent="1" readingOrder="2"/>
    </xf>
    <xf numFmtId="0" fontId="9" fillId="4" borderId="0" xfId="0" applyFont="1" applyFill="1" applyBorder="1" applyAlignment="1">
      <alignment vertical="center"/>
    </xf>
    <xf numFmtId="0" fontId="31" fillId="0" borderId="16" xfId="0" applyFont="1" applyBorder="1" applyAlignment="1">
      <alignment horizontal="left" vertical="center" indent="1" readingOrder="1"/>
    </xf>
    <xf numFmtId="0" fontId="16" fillId="0" borderId="8" xfId="0" applyFont="1" applyBorder="1" applyAlignment="1">
      <alignment horizontal="right" vertical="center" readingOrder="2"/>
    </xf>
    <xf numFmtId="0" fontId="25" fillId="0" borderId="0" xfId="0" applyFont="1" applyBorder="1" applyAlignment="1">
      <alignment horizontal="right" vertical="center" wrapText="1" indent="1" readingOrder="2"/>
    </xf>
    <xf numFmtId="0" fontId="16" fillId="0" borderId="5" xfId="0" applyFont="1" applyBorder="1" applyAlignment="1">
      <alignment horizontal="right" vertical="center" indent="1" readingOrder="2"/>
    </xf>
    <xf numFmtId="0" fontId="0" fillId="0" borderId="8" xfId="0" applyBorder="1"/>
    <xf numFmtId="3" fontId="3" fillId="0" borderId="0" xfId="0" applyNumberFormat="1" applyFont="1" applyBorder="1" applyAlignment="1">
      <alignment horizontal="left" indent="1"/>
    </xf>
    <xf numFmtId="3" fontId="53" fillId="0" borderId="3" xfId="0" applyNumberFormat="1" applyFont="1" applyBorder="1" applyAlignment="1">
      <alignment horizontal="right" vertical="center" wrapText="1" indent="1" readingOrder="2"/>
    </xf>
    <xf numFmtId="3" fontId="53" fillId="0" borderId="2" xfId="0" applyNumberFormat="1" applyFont="1" applyBorder="1" applyAlignment="1">
      <alignment horizontal="right" vertical="center" wrapText="1" indent="1" readingOrder="2"/>
    </xf>
    <xf numFmtId="3" fontId="31" fillId="0" borderId="13" xfId="0" applyNumberFormat="1" applyFont="1" applyBorder="1" applyAlignment="1">
      <alignment horizontal="right" vertical="center" wrapText="1" indent="1" readingOrder="2"/>
    </xf>
    <xf numFmtId="3" fontId="25" fillId="0" borderId="6" xfId="0" applyNumberFormat="1" applyFont="1" applyBorder="1" applyAlignment="1">
      <alignment horizontal="right" vertical="center" wrapText="1" indent="1" readingOrder="2"/>
    </xf>
    <xf numFmtId="0" fontId="25" fillId="0" borderId="6" xfId="0" applyFont="1" applyBorder="1" applyAlignment="1">
      <alignment horizontal="right" vertical="center" wrapText="1" indent="1" readingOrder="2"/>
    </xf>
    <xf numFmtId="0" fontId="25" fillId="0" borderId="8" xfId="0" applyFont="1" applyBorder="1" applyAlignment="1">
      <alignment horizontal="right" vertical="center" indent="1" readingOrder="2"/>
    </xf>
    <xf numFmtId="0" fontId="25" fillId="0" borderId="2" xfId="0" applyFont="1" applyBorder="1" applyAlignment="1">
      <alignment horizontal="right" vertical="center" indent="1" readingOrder="2"/>
    </xf>
    <xf numFmtId="0" fontId="16" fillId="0" borderId="0" xfId="0" applyFont="1" applyAlignment="1">
      <alignment horizontal="right"/>
    </xf>
    <xf numFmtId="3" fontId="25" fillId="0" borderId="6" xfId="0" applyNumberFormat="1" applyFont="1" applyBorder="1" applyAlignment="1">
      <alignment horizontal="right" vertical="center" indent="1" readingOrder="2"/>
    </xf>
    <xf numFmtId="0" fontId="15" fillId="0" borderId="4" xfId="0" applyFont="1" applyBorder="1" applyAlignment="1">
      <alignment horizontal="right" vertical="center" indent="1" readingOrder="2"/>
    </xf>
    <xf numFmtId="3" fontId="31" fillId="0" borderId="13" xfId="0" applyNumberFormat="1" applyFont="1" applyBorder="1" applyAlignment="1">
      <alignment horizontal="right" vertical="center" indent="1" readingOrder="2"/>
    </xf>
    <xf numFmtId="3" fontId="31" fillId="0" borderId="14" xfId="0" applyNumberFormat="1" applyFont="1" applyBorder="1" applyAlignment="1">
      <alignment horizontal="right" vertical="center" indent="1" readingOrder="2"/>
    </xf>
    <xf numFmtId="0" fontId="37" fillId="0" borderId="14" xfId="0" quotePrefix="1" applyFont="1" applyBorder="1" applyAlignment="1">
      <alignment vertical="center" readingOrder="1"/>
    </xf>
    <xf numFmtId="3" fontId="8" fillId="0" borderId="0" xfId="0" applyNumberFormat="1" applyFont="1" applyBorder="1" applyAlignment="1">
      <alignment vertical="center"/>
    </xf>
    <xf numFmtId="0" fontId="15" fillId="0" borderId="6" xfId="0" applyFont="1" applyBorder="1" applyAlignment="1">
      <alignment horizontal="right" vertical="center" indent="1" readingOrder="1"/>
    </xf>
    <xf numFmtId="0" fontId="15" fillId="0" borderId="1" xfId="0" applyFont="1" applyBorder="1" applyAlignment="1">
      <alignment horizontal="right" vertical="center" indent="1" readingOrder="2"/>
    </xf>
    <xf numFmtId="0" fontId="16" fillId="0" borderId="4" xfId="0" applyFont="1" applyBorder="1" applyAlignment="1">
      <alignment horizontal="right" vertical="center" indent="1" readingOrder="2"/>
    </xf>
    <xf numFmtId="0" fontId="15" fillId="0" borderId="2" xfId="0" applyFont="1" applyBorder="1" applyAlignment="1">
      <alignment horizontal="right" vertical="center" indent="1" readingOrder="2"/>
    </xf>
    <xf numFmtId="3" fontId="31" fillId="0" borderId="16" xfId="0" applyNumberFormat="1" applyFont="1" applyBorder="1" applyAlignment="1">
      <alignment horizontal="right" vertical="center" wrapText="1" indent="1"/>
    </xf>
    <xf numFmtId="3" fontId="31" fillId="0" borderId="0" xfId="0" applyNumberFormat="1" applyFont="1" applyBorder="1" applyAlignment="1">
      <alignment horizontal="right" vertical="center" wrapText="1" indent="1"/>
    </xf>
    <xf numFmtId="0" fontId="49" fillId="0" borderId="0" xfId="0" applyFont="1" applyBorder="1" applyAlignment="1">
      <alignment vertical="center" readingOrder="2"/>
    </xf>
    <xf numFmtId="0" fontId="31" fillId="0" borderId="7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31" fillId="0" borderId="0" xfId="0" applyFont="1" applyBorder="1" applyAlignment="1">
      <alignment horizontal="right" vertical="center" indent="1" readingOrder="2"/>
    </xf>
    <xf numFmtId="169" fontId="27" fillId="0" borderId="2" xfId="0" applyNumberFormat="1" applyFont="1" applyBorder="1" applyAlignment="1">
      <alignment horizontal="right" vertical="center" indent="1" readingOrder="1"/>
    </xf>
    <xf numFmtId="0" fontId="15" fillId="0" borderId="8" xfId="0" applyFont="1" applyBorder="1" applyAlignment="1">
      <alignment horizontal="center" vertical="center"/>
    </xf>
    <xf numFmtId="0" fontId="37" fillId="0" borderId="0" xfId="0" quotePrefix="1" applyFont="1" applyBorder="1" applyAlignment="1">
      <alignment vertical="center" readingOrder="1"/>
    </xf>
    <xf numFmtId="0" fontId="29" fillId="0" borderId="0" xfId="0" applyFont="1" applyAlignment="1">
      <alignment horizontal="center" vertical="center" readingOrder="2"/>
    </xf>
    <xf numFmtId="0" fontId="29" fillId="0" borderId="14" xfId="0" applyFont="1" applyBorder="1" applyAlignment="1">
      <alignment horizontal="center" vertical="center" readingOrder="2"/>
    </xf>
    <xf numFmtId="0" fontId="0" fillId="0" borderId="14" xfId="0" applyBorder="1" applyAlignment="1">
      <alignment vertical="center"/>
    </xf>
    <xf numFmtId="0" fontId="31" fillId="0" borderId="10" xfId="0" applyFont="1" applyBorder="1" applyAlignment="1">
      <alignment horizontal="center" vertical="center"/>
    </xf>
    <xf numFmtId="0" fontId="25" fillId="0" borderId="11" xfId="0" applyFont="1" applyBorder="1" applyAlignment="1">
      <alignment horizontal="center" vertical="center"/>
    </xf>
    <xf numFmtId="169" fontId="9" fillId="0" borderId="0" xfId="0" applyNumberFormat="1" applyFont="1" applyBorder="1" applyAlignment="1">
      <alignment vertical="center"/>
    </xf>
    <xf numFmtId="3" fontId="31" fillId="0" borderId="5" xfId="0" applyNumberFormat="1" applyFont="1" applyBorder="1" applyAlignment="1">
      <alignment horizontal="right" vertical="center" indent="1" readingOrder="2"/>
    </xf>
    <xf numFmtId="0" fontId="15" fillId="0" borderId="1" xfId="0" quotePrefix="1" applyFont="1" applyBorder="1" applyAlignment="1">
      <alignment horizontal="right" vertical="center" wrapText="1" indent="1"/>
    </xf>
    <xf numFmtId="0" fontId="15" fillId="0" borderId="4" xfId="0" quotePrefix="1" applyFont="1" applyBorder="1" applyAlignment="1">
      <alignment horizontal="right" vertical="center" wrapText="1" indent="1"/>
    </xf>
    <xf numFmtId="0" fontId="16" fillId="0" borderId="4" xfId="0" applyFont="1" applyBorder="1" applyAlignment="1">
      <alignment horizontal="right" vertical="center" wrapText="1" indent="1"/>
    </xf>
    <xf numFmtId="0" fontId="16" fillId="0" borderId="7" xfId="0" applyFont="1" applyBorder="1" applyAlignment="1">
      <alignment horizontal="right" vertical="center" wrapText="1" indent="1"/>
    </xf>
    <xf numFmtId="0" fontId="16" fillId="0" borderId="0" xfId="0" applyFont="1" applyBorder="1" applyAlignment="1">
      <alignment horizontal="right" vertical="center" readingOrder="2"/>
    </xf>
    <xf numFmtId="0" fontId="31" fillId="0" borderId="10" xfId="0" applyFont="1" applyBorder="1" applyAlignment="1">
      <alignment horizontal="left" vertical="center" indent="1"/>
    </xf>
    <xf numFmtId="0" fontId="50" fillId="0" borderId="0" xfId="0" applyFont="1" applyBorder="1" applyAlignment="1">
      <alignment vertical="center"/>
    </xf>
    <xf numFmtId="3" fontId="25" fillId="0" borderId="8" xfId="0" applyNumberFormat="1" applyFont="1" applyBorder="1" applyAlignment="1">
      <alignment horizontal="right" vertical="center" indent="1" readingOrder="2"/>
    </xf>
    <xf numFmtId="3" fontId="9" fillId="0" borderId="0" xfId="0" applyNumberFormat="1" applyFont="1" applyFill="1" applyBorder="1" applyAlignment="1">
      <alignment vertical="center"/>
    </xf>
    <xf numFmtId="0" fontId="50" fillId="0" borderId="0" xfId="0" applyFont="1" applyBorder="1" applyAlignment="1">
      <alignment horizontal="right" vertical="center" readingOrder="2"/>
    </xf>
    <xf numFmtId="0" fontId="25" fillId="0" borderId="0" xfId="0" applyFont="1" applyBorder="1" applyAlignment="1">
      <alignment vertical="center"/>
    </xf>
    <xf numFmtId="0" fontId="25" fillId="0" borderId="0" xfId="0" applyFont="1" applyBorder="1" applyAlignment="1">
      <alignment vertical="center"/>
    </xf>
    <xf numFmtId="0" fontId="16" fillId="0" borderId="5" xfId="0" applyFont="1" applyFill="1" applyBorder="1" applyAlignment="1">
      <alignment horizontal="right" vertical="center" indent="1"/>
    </xf>
    <xf numFmtId="0" fontId="0" fillId="0" borderId="0" xfId="0" applyAlignment="1">
      <alignment vertical="center"/>
    </xf>
    <xf numFmtId="3" fontId="25" fillId="0" borderId="16" xfId="0" applyNumberFormat="1" applyFont="1" applyBorder="1" applyAlignment="1">
      <alignment horizontal="right" vertical="center" wrapText="1" indent="1"/>
    </xf>
    <xf numFmtId="0" fontId="36" fillId="0" borderId="2" xfId="0" applyFont="1" applyBorder="1" applyAlignment="1">
      <alignment horizontal="center" vertical="top" wrapText="1"/>
    </xf>
    <xf numFmtId="0" fontId="31" fillId="0" borderId="6" xfId="0" applyFont="1" applyBorder="1" applyAlignment="1">
      <alignment horizontal="center" vertical="top" wrapText="1"/>
    </xf>
    <xf numFmtId="0" fontId="31" fillId="0" borderId="14" xfId="0" applyFont="1" applyBorder="1" applyAlignment="1">
      <alignment horizontal="left" vertical="center" indent="1"/>
    </xf>
    <xf numFmtId="3" fontId="25" fillId="0" borderId="16" xfId="0" applyNumberFormat="1" applyFont="1" applyBorder="1" applyAlignment="1">
      <alignment horizontal="right" vertical="center" indent="1"/>
    </xf>
    <xf numFmtId="0" fontId="25" fillId="0" borderId="16" xfId="0" applyFont="1" applyBorder="1" applyAlignment="1">
      <alignment horizontal="right" vertical="center" indent="1"/>
    </xf>
    <xf numFmtId="0" fontId="25" fillId="0" borderId="16" xfId="0" applyFont="1" applyFill="1" applyBorder="1" applyAlignment="1">
      <alignment horizontal="left" vertical="center" indent="1" readingOrder="1"/>
    </xf>
    <xf numFmtId="0" fontId="25" fillId="0" borderId="0" xfId="0" applyFont="1" applyFill="1" applyBorder="1" applyAlignment="1">
      <alignment horizontal="right" vertical="center" indent="1" readingOrder="2"/>
    </xf>
    <xf numFmtId="0" fontId="34" fillId="0" borderId="4" xfId="0" applyFont="1" applyFill="1" applyBorder="1" applyAlignment="1">
      <alignment horizontal="right" vertical="center" indent="1" readingOrder="2"/>
    </xf>
    <xf numFmtId="0" fontId="34" fillId="0" borderId="6" xfId="0" applyFont="1" applyBorder="1" applyAlignment="1">
      <alignment horizontal="right" vertical="center" indent="1"/>
    </xf>
    <xf numFmtId="3" fontId="31" fillId="0" borderId="3" xfId="0" applyNumberFormat="1" applyFont="1" applyFill="1" applyBorder="1" applyAlignment="1">
      <alignment horizontal="right" vertical="center" indent="1" readingOrder="2"/>
    </xf>
    <xf numFmtId="0" fontId="16" fillId="0" borderId="3" xfId="0" applyFont="1" applyBorder="1" applyAlignment="1">
      <alignment horizontal="center"/>
    </xf>
    <xf numFmtId="1" fontId="25" fillId="0" borderId="6" xfId="0" applyNumberFormat="1" applyFont="1" applyBorder="1" applyAlignment="1">
      <alignment horizontal="right" vertical="center" indent="1"/>
    </xf>
    <xf numFmtId="1" fontId="25" fillId="0" borderId="5" xfId="0" applyNumberFormat="1" applyFont="1" applyBorder="1" applyAlignment="1">
      <alignment horizontal="right" vertical="center" indent="1"/>
    </xf>
    <xf numFmtId="0" fontId="0" fillId="0" borderId="0" xfId="0" applyAlignment="1">
      <alignment vertical="center"/>
    </xf>
    <xf numFmtId="0" fontId="15" fillId="0" borderId="1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15" fillId="0" borderId="12" xfId="0" applyFont="1" applyBorder="1" applyAlignment="1">
      <alignment horizontal="right" vertical="center" wrapText="1" indent="1"/>
    </xf>
    <xf numFmtId="0" fontId="31" fillId="0" borderId="11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 readingOrder="2"/>
    </xf>
    <xf numFmtId="0" fontId="25" fillId="0" borderId="9" xfId="0" applyFont="1" applyBorder="1" applyAlignment="1">
      <alignment vertical="center"/>
    </xf>
    <xf numFmtId="0" fontId="25" fillId="0" borderId="11" xfId="0" applyFont="1" applyBorder="1" applyAlignment="1">
      <alignment horizontal="center" vertical="center" readingOrder="1"/>
    </xf>
    <xf numFmtId="0" fontId="25" fillId="0" borderId="11" xfId="0" applyFont="1" applyBorder="1" applyAlignment="1">
      <alignment horizontal="center" vertical="center" readingOrder="2"/>
    </xf>
    <xf numFmtId="0" fontId="31" fillId="0" borderId="15" xfId="0" applyFont="1" applyBorder="1" applyAlignment="1">
      <alignment horizontal="left" vertical="center" indent="1"/>
    </xf>
    <xf numFmtId="0" fontId="31" fillId="0" borderId="12" xfId="0" applyFont="1" applyBorder="1" applyAlignment="1">
      <alignment horizontal="right" vertical="center" indent="1"/>
    </xf>
    <xf numFmtId="0" fontId="16" fillId="0" borderId="0" xfId="0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horizontal="center" vertical="center"/>
    </xf>
    <xf numFmtId="0" fontId="25" fillId="0" borderId="7" xfId="0" applyFont="1" applyFill="1" applyBorder="1" applyAlignment="1">
      <alignment horizontal="center" vertical="center"/>
    </xf>
    <xf numFmtId="0" fontId="25" fillId="0" borderId="10" xfId="0" applyFont="1" applyFill="1" applyBorder="1" applyAlignment="1">
      <alignment horizontal="center" vertical="center"/>
    </xf>
    <xf numFmtId="0" fontId="47" fillId="0" borderId="9" xfId="0" applyFont="1" applyBorder="1" applyAlignment="1">
      <alignment vertical="center" wrapText="1"/>
    </xf>
    <xf numFmtId="0" fontId="31" fillId="0" borderId="15" xfId="0" applyFont="1" applyBorder="1" applyAlignment="1">
      <alignment horizontal="left" vertical="center" wrapText="1" indent="1"/>
    </xf>
    <xf numFmtId="0" fontId="16" fillId="0" borderId="7" xfId="0" applyFont="1" applyBorder="1" applyAlignment="1">
      <alignment horizontal="right" vertical="center" indent="1" readingOrder="2"/>
    </xf>
    <xf numFmtId="3" fontId="31" fillId="0" borderId="14" xfId="0" applyNumberFormat="1" applyFont="1" applyFill="1" applyBorder="1" applyAlignment="1">
      <alignment horizontal="right" vertical="center" indent="1"/>
    </xf>
    <xf numFmtId="0" fontId="25" fillId="0" borderId="0" xfId="0" applyFont="1" applyBorder="1" applyAlignment="1">
      <alignment horizontal="left" vertical="center"/>
    </xf>
    <xf numFmtId="0" fontId="37" fillId="0" borderId="0" xfId="0" applyFont="1" applyBorder="1" applyAlignment="1">
      <alignment horizontal="center" vertical="center"/>
    </xf>
    <xf numFmtId="0" fontId="31" fillId="0" borderId="15" xfId="0" applyFont="1" applyFill="1" applyBorder="1" applyAlignment="1">
      <alignment vertical="center"/>
    </xf>
    <xf numFmtId="0" fontId="15" fillId="0" borderId="9" xfId="0" applyFont="1" applyFill="1" applyBorder="1" applyAlignment="1">
      <alignment horizontal="right" vertical="center"/>
    </xf>
    <xf numFmtId="0" fontId="15" fillId="0" borderId="12" xfId="0" applyFont="1" applyFill="1" applyBorder="1" applyAlignment="1">
      <alignment horizontal="right" vertical="center"/>
    </xf>
    <xf numFmtId="0" fontId="31" fillId="0" borderId="9" xfId="0" applyFont="1" applyFill="1" applyBorder="1" applyAlignment="1">
      <alignment horizontal="right" vertical="center"/>
    </xf>
    <xf numFmtId="0" fontId="30" fillId="0" borderId="9" xfId="0" applyFont="1" applyFill="1" applyBorder="1" applyAlignment="1">
      <alignment horizontal="right" vertical="center"/>
    </xf>
    <xf numFmtId="0" fontId="16" fillId="0" borderId="1" xfId="0" applyFont="1" applyBorder="1" applyAlignment="1">
      <alignment horizontal="center" vertical="top" readingOrder="2"/>
    </xf>
    <xf numFmtId="3" fontId="31" fillId="0" borderId="0" xfId="0" applyNumberFormat="1" applyFont="1" applyBorder="1" applyAlignment="1">
      <alignment horizontal="right" vertical="center" indent="1" readingOrder="1"/>
    </xf>
    <xf numFmtId="175" fontId="61" fillId="0" borderId="0" xfId="8" applyNumberFormat="1" applyFont="1" applyFill="1" applyBorder="1" applyAlignment="1">
      <alignment horizontal="right" vertical="center" wrapText="1" indent="1" readingOrder="1"/>
    </xf>
    <xf numFmtId="3" fontId="31" fillId="0" borderId="14" xfId="0" applyNumberFormat="1" applyFont="1" applyBorder="1" applyAlignment="1">
      <alignment horizontal="right" vertical="center" indent="1" readingOrder="1"/>
    </xf>
    <xf numFmtId="175" fontId="61" fillId="0" borderId="14" xfId="8" applyNumberFormat="1" applyFont="1" applyFill="1" applyBorder="1" applyAlignment="1">
      <alignment horizontal="right" vertical="center" wrapText="1" indent="1" readingOrder="1"/>
    </xf>
    <xf numFmtId="0" fontId="14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176" fontId="16" fillId="0" borderId="0" xfId="0" quotePrefix="1" applyNumberFormat="1" applyFont="1" applyFill="1" applyBorder="1" applyAlignment="1">
      <alignment horizontal="right" vertical="center"/>
    </xf>
    <xf numFmtId="176" fontId="16" fillId="0" borderId="0" xfId="0" applyNumberFormat="1" applyFont="1" applyFill="1" applyBorder="1" applyAlignment="1">
      <alignment horizontal="right" vertical="center"/>
    </xf>
    <xf numFmtId="0" fontId="25" fillId="0" borderId="7" xfId="0" applyFont="1" applyFill="1" applyBorder="1" applyAlignment="1">
      <alignment horizontal="left" vertical="center" indent="1"/>
    </xf>
    <xf numFmtId="0" fontId="25" fillId="2" borderId="8" xfId="0" applyFont="1" applyFill="1" applyBorder="1" applyAlignment="1">
      <alignment horizontal="left" vertical="center" indent="1"/>
    </xf>
    <xf numFmtId="0" fontId="15" fillId="2" borderId="12" xfId="0" applyFont="1" applyFill="1" applyBorder="1" applyAlignment="1">
      <alignment horizontal="right" vertical="center"/>
    </xf>
    <xf numFmtId="0" fontId="25" fillId="0" borderId="3" xfId="0" applyFont="1" applyBorder="1" applyAlignment="1">
      <alignment horizontal="left" vertical="center" indent="1"/>
    </xf>
    <xf numFmtId="0" fontId="25" fillId="0" borderId="0" xfId="0" quotePrefix="1" applyFont="1" applyBorder="1" applyAlignment="1">
      <alignment vertical="center"/>
    </xf>
    <xf numFmtId="0" fontId="0" fillId="0" borderId="0" xfId="0" applyAlignment="1">
      <alignment vertical="center"/>
    </xf>
    <xf numFmtId="0" fontId="16" fillId="0" borderId="0" xfId="0" applyFont="1" applyBorder="1" applyAlignment="1">
      <alignment horizontal="right" vertical="center" readingOrder="2"/>
    </xf>
    <xf numFmtId="0" fontId="34" fillId="0" borderId="0" xfId="0" applyFont="1" applyBorder="1" applyAlignment="1">
      <alignment horizontal="right" vertical="center" readingOrder="2"/>
    </xf>
    <xf numFmtId="174" fontId="31" fillId="0" borderId="14" xfId="0" applyNumberFormat="1" applyFont="1" applyBorder="1" applyAlignment="1">
      <alignment horizontal="right" vertical="center" indent="1"/>
    </xf>
    <xf numFmtId="174" fontId="25" fillId="0" borderId="14" xfId="0" applyNumberFormat="1" applyFont="1" applyBorder="1" applyAlignment="1">
      <alignment horizontal="right" vertical="center" indent="1"/>
    </xf>
    <xf numFmtId="174" fontId="25" fillId="0" borderId="5" xfId="0" applyNumberFormat="1" applyFont="1" applyBorder="1" applyAlignment="1">
      <alignment horizontal="right" vertical="center" indent="1"/>
    </xf>
    <xf numFmtId="0" fontId="16" fillId="0" borderId="5" xfId="0" applyFont="1" applyBorder="1" applyAlignment="1">
      <alignment horizontal="right" indent="1"/>
    </xf>
    <xf numFmtId="0" fontId="25" fillId="0" borderId="0" xfId="0" applyFont="1" applyFill="1" applyBorder="1" applyAlignment="1">
      <alignment horizontal="left" vertical="center" indent="1"/>
    </xf>
    <xf numFmtId="0" fontId="16" fillId="0" borderId="16" xfId="0" applyFont="1" applyFill="1" applyBorder="1" applyAlignment="1">
      <alignment horizontal="right" vertical="center" indent="1"/>
    </xf>
    <xf numFmtId="0" fontId="25" fillId="0" borderId="6" xfId="0" applyFont="1" applyFill="1" applyBorder="1" applyAlignment="1">
      <alignment horizontal="left" vertical="center" indent="1"/>
    </xf>
    <xf numFmtId="0" fontId="16" fillId="0" borderId="0" xfId="0" applyFont="1" applyAlignment="1">
      <alignment horizontal="left" vertical="center" readingOrder="2"/>
    </xf>
    <xf numFmtId="0" fontId="15" fillId="0" borderId="0" xfId="0" applyFont="1" applyFill="1" applyBorder="1" applyAlignment="1">
      <alignment horizontal="center" vertical="center"/>
    </xf>
    <xf numFmtId="0" fontId="16" fillId="0" borderId="0" xfId="0" applyFont="1" applyBorder="1" applyAlignment="1">
      <alignment vertical="center" readingOrder="1"/>
    </xf>
    <xf numFmtId="173" fontId="8" fillId="0" borderId="0" xfId="0" applyNumberFormat="1" applyFont="1" applyFill="1" applyBorder="1" applyAlignment="1">
      <alignment horizontal="center" vertical="center"/>
    </xf>
    <xf numFmtId="169" fontId="25" fillId="0" borderId="8" xfId="0" applyNumberFormat="1" applyFont="1" applyBorder="1" applyAlignment="1">
      <alignment horizontal="right" vertical="center" indent="1"/>
    </xf>
    <xf numFmtId="169" fontId="25" fillId="0" borderId="2" xfId="0" applyNumberFormat="1" applyFont="1" applyBorder="1" applyAlignment="1">
      <alignment horizontal="right" vertical="center" indent="1"/>
    </xf>
    <xf numFmtId="0" fontId="16" fillId="0" borderId="3" xfId="0" applyFont="1" applyFill="1" applyBorder="1" applyAlignment="1">
      <alignment vertical="center"/>
    </xf>
    <xf numFmtId="0" fontId="16" fillId="0" borderId="1" xfId="0" applyFont="1" applyFill="1" applyBorder="1" applyAlignment="1">
      <alignment vertical="center"/>
    </xf>
    <xf numFmtId="3" fontId="31" fillId="0" borderId="9" xfId="0" applyNumberFormat="1" applyFont="1" applyBorder="1" applyAlignment="1">
      <alignment horizontal="right" vertical="center" indent="1"/>
    </xf>
    <xf numFmtId="0" fontId="51" fillId="0" borderId="15" xfId="0" quotePrefix="1" applyFont="1" applyFill="1" applyBorder="1" applyAlignment="1">
      <alignment horizontal="center" vertical="center"/>
    </xf>
    <xf numFmtId="0" fontId="31" fillId="0" borderId="7" xfId="0" applyFont="1" applyBorder="1" applyAlignment="1">
      <alignment horizontal="center" vertical="center" readingOrder="2"/>
    </xf>
    <xf numFmtId="0" fontId="25" fillId="0" borderId="7" xfId="0" applyFont="1" applyBorder="1" applyAlignment="1">
      <alignment horizontal="center" vertical="center" readingOrder="2"/>
    </xf>
    <xf numFmtId="0" fontId="25" fillId="0" borderId="6" xfId="0" quotePrefix="1" applyFont="1" applyBorder="1" applyAlignment="1">
      <alignment horizontal="right" vertical="center" indent="1"/>
    </xf>
    <xf numFmtId="0" fontId="0" fillId="0" borderId="0" xfId="0" applyAlignment="1">
      <alignment vertical="center"/>
    </xf>
    <xf numFmtId="169" fontId="25" fillId="0" borderId="6" xfId="9" applyNumberFormat="1" applyFont="1" applyBorder="1" applyAlignment="1">
      <alignment horizontal="right" vertical="center" indent="1"/>
    </xf>
    <xf numFmtId="169" fontId="25" fillId="0" borderId="0" xfId="9" applyNumberFormat="1" applyFont="1" applyAlignment="1">
      <alignment horizontal="right" vertical="center" indent="1"/>
    </xf>
    <xf numFmtId="0" fontId="15" fillId="0" borderId="1" xfId="0" applyFont="1" applyBorder="1" applyAlignment="1">
      <alignment horizontal="center" vertical="center"/>
    </xf>
    <xf numFmtId="0" fontId="25" fillId="0" borderId="0" xfId="0" applyFont="1" applyAlignment="1">
      <alignment horizontal="left" vertical="center"/>
    </xf>
    <xf numFmtId="0" fontId="28" fillId="0" borderId="0" xfId="0" applyFont="1" applyAlignment="1">
      <alignment horizontal="center" vertical="center" readingOrder="2"/>
    </xf>
    <xf numFmtId="0" fontId="21" fillId="0" borderId="9" xfId="0" applyFont="1" applyBorder="1" applyAlignment="1">
      <alignment vertical="center"/>
    </xf>
    <xf numFmtId="0" fontId="15" fillId="0" borderId="9" xfId="0" applyFont="1" applyBorder="1" applyAlignment="1">
      <alignment horizontal="center" vertical="top" wrapText="1"/>
    </xf>
    <xf numFmtId="0" fontId="15" fillId="0" borderId="12" xfId="0" applyFont="1" applyBorder="1" applyAlignment="1">
      <alignment horizontal="center" vertical="top" wrapText="1"/>
    </xf>
    <xf numFmtId="0" fontId="25" fillId="0" borderId="0" xfId="0" applyFont="1" applyAlignment="1">
      <alignment horizontal="left" vertical="center"/>
    </xf>
    <xf numFmtId="0" fontId="25" fillId="0" borderId="0" xfId="0" applyFont="1" applyBorder="1" applyAlignment="1">
      <alignment horizontal="left" vertical="center"/>
    </xf>
    <xf numFmtId="0" fontId="15" fillId="0" borderId="6" xfId="0" applyFont="1" applyBorder="1" applyAlignment="1">
      <alignment horizontal="right" vertical="center" indent="1"/>
    </xf>
    <xf numFmtId="169" fontId="25" fillId="0" borderId="1" xfId="0" applyNumberFormat="1" applyFont="1" applyBorder="1" applyAlignment="1">
      <alignment horizontal="center" vertical="center"/>
    </xf>
    <xf numFmtId="169" fontId="25" fillId="0" borderId="4" xfId="0" applyNumberFormat="1" applyFont="1" applyBorder="1" applyAlignment="1">
      <alignment horizontal="center" vertical="center"/>
    </xf>
    <xf numFmtId="2" fontId="25" fillId="0" borderId="4" xfId="0" applyNumberFormat="1" applyFont="1" applyBorder="1" applyAlignment="1">
      <alignment horizontal="center" vertical="center"/>
    </xf>
    <xf numFmtId="169" fontId="31" fillId="0" borderId="7" xfId="0" applyNumberFormat="1" applyFont="1" applyBorder="1" applyAlignment="1">
      <alignment horizontal="center" vertical="center"/>
    </xf>
    <xf numFmtId="0" fontId="16" fillId="0" borderId="0" xfId="0" quotePrefix="1" applyFont="1" applyAlignment="1">
      <alignment horizontal="right" vertical="center"/>
    </xf>
    <xf numFmtId="0" fontId="0" fillId="0" borderId="0" xfId="0"/>
    <xf numFmtId="169" fontId="25" fillId="0" borderId="14" xfId="0" applyNumberFormat="1" applyFont="1" applyBorder="1" applyAlignment="1">
      <alignment horizontal="right" vertical="center" indent="1"/>
    </xf>
    <xf numFmtId="0" fontId="31" fillId="0" borderId="4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right" vertical="center" wrapText="1" indent="1" readingOrder="2"/>
    </xf>
    <xf numFmtId="0" fontId="15" fillId="0" borderId="5" xfId="0" applyFont="1" applyBorder="1" applyAlignment="1">
      <alignment horizontal="right" vertical="center" wrapText="1" indent="1" readingOrder="2"/>
    </xf>
    <xf numFmtId="175" fontId="31" fillId="0" borderId="10" xfId="8" applyNumberFormat="1" applyFont="1" applyFill="1" applyBorder="1" applyAlignment="1" applyProtection="1">
      <alignment horizontal="right" vertical="center" wrapText="1" indent="1"/>
    </xf>
    <xf numFmtId="0" fontId="31" fillId="2" borderId="7" xfId="0" applyFont="1" applyFill="1" applyBorder="1" applyAlignment="1">
      <alignment horizontal="center" vertical="top"/>
    </xf>
    <xf numFmtId="0" fontId="25" fillId="0" borderId="16" xfId="0" applyFont="1" applyBorder="1" applyAlignment="1">
      <alignment horizontal="left" vertical="center" wrapText="1" indent="1" readingOrder="2"/>
    </xf>
    <xf numFmtId="0" fontId="25" fillId="0" borderId="10" xfId="0" applyFont="1" applyBorder="1" applyAlignment="1">
      <alignment horizontal="left" vertical="center" wrapText="1" indent="1" readingOrder="2"/>
    </xf>
    <xf numFmtId="0" fontId="48" fillId="0" borderId="2" xfId="0" applyFont="1" applyBorder="1" applyAlignment="1">
      <alignment horizontal="right" vertical="center" wrapText="1" indent="1" readingOrder="2"/>
    </xf>
    <xf numFmtId="0" fontId="48" fillId="0" borderId="6" xfId="0" applyFont="1" applyBorder="1" applyAlignment="1">
      <alignment horizontal="right" vertical="center" wrapText="1" indent="1" readingOrder="2"/>
    </xf>
    <xf numFmtId="0" fontId="48" fillId="0" borderId="5" xfId="0" applyFont="1" applyBorder="1" applyAlignment="1">
      <alignment horizontal="right" vertical="center" wrapText="1" indent="1" readingOrder="2"/>
    </xf>
    <xf numFmtId="3" fontId="31" fillId="0" borderId="3" xfId="0" applyNumberFormat="1" applyFont="1" applyBorder="1" applyAlignment="1">
      <alignment horizontal="right" vertical="center" wrapText="1" indent="1" readingOrder="2"/>
    </xf>
    <xf numFmtId="3" fontId="31" fillId="0" borderId="10" xfId="0" applyNumberFormat="1" applyFont="1" applyBorder="1" applyAlignment="1">
      <alignment horizontal="right" vertical="center" wrapText="1" indent="1" readingOrder="2"/>
    </xf>
    <xf numFmtId="0" fontId="31" fillId="2" borderId="5" xfId="0" applyFont="1" applyFill="1" applyBorder="1" applyAlignment="1">
      <alignment horizontal="center" vertical="top"/>
    </xf>
    <xf numFmtId="0" fontId="31" fillId="0" borderId="1" xfId="0" applyFont="1" applyBorder="1" applyAlignment="1">
      <alignment horizontal="left" vertical="center" wrapText="1" indent="1"/>
    </xf>
    <xf numFmtId="0" fontId="25" fillId="0" borderId="7" xfId="0" applyFont="1" applyBorder="1" applyAlignment="1">
      <alignment horizontal="left" vertical="center" wrapText="1" indent="1"/>
    </xf>
    <xf numFmtId="3" fontId="31" fillId="0" borderId="8" xfId="0" applyNumberFormat="1" applyFont="1" applyBorder="1" applyAlignment="1">
      <alignment horizontal="right" vertical="center" wrapText="1" indent="1"/>
    </xf>
    <xf numFmtId="0" fontId="25" fillId="0" borderId="0" xfId="0" applyFont="1" applyBorder="1" applyAlignment="1">
      <alignment horizontal="right" vertical="center" wrapText="1" indent="1"/>
    </xf>
    <xf numFmtId="0" fontId="25" fillId="0" borderId="14" xfId="0" applyFont="1" applyBorder="1" applyAlignment="1">
      <alignment horizontal="right" vertical="center" wrapText="1" indent="1"/>
    </xf>
    <xf numFmtId="0" fontId="25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8" fillId="0" borderId="0" xfId="0" applyFont="1" applyAlignment="1">
      <alignment horizontal="center" vertical="center" readingOrder="2"/>
    </xf>
    <xf numFmtId="0" fontId="25" fillId="0" borderId="0" xfId="0" applyFont="1" applyAlignment="1">
      <alignment vertical="center"/>
    </xf>
    <xf numFmtId="0" fontId="16" fillId="0" borderId="0" xfId="0" applyFont="1" applyBorder="1" applyAlignment="1">
      <alignment horizontal="right" vertical="center" readingOrder="2"/>
    </xf>
    <xf numFmtId="0" fontId="25" fillId="0" borderId="13" xfId="0" applyFont="1" applyFill="1" applyBorder="1" applyAlignment="1">
      <alignment horizontal="left" vertical="center" indent="1"/>
    </xf>
    <xf numFmtId="3" fontId="25" fillId="0" borderId="16" xfId="0" applyNumberFormat="1" applyFont="1" applyFill="1" applyBorder="1" applyAlignment="1">
      <alignment horizontal="right" vertical="center" indent="1" readingOrder="2"/>
    </xf>
    <xf numFmtId="3" fontId="25" fillId="0" borderId="9" xfId="0" applyNumberFormat="1" applyFont="1" applyBorder="1" applyAlignment="1">
      <alignment horizontal="right" vertical="center" indent="1" readingOrder="2"/>
    </xf>
    <xf numFmtId="3" fontId="25" fillId="0" borderId="12" xfId="0" applyNumberFormat="1" applyFont="1" applyBorder="1" applyAlignment="1">
      <alignment horizontal="right" vertical="center" indent="1" readingOrder="2"/>
    </xf>
    <xf numFmtId="169" fontId="25" fillId="0" borderId="0" xfId="9" applyNumberFormat="1" applyFont="1" applyFill="1" applyAlignment="1">
      <alignment horizontal="right" vertical="center" indent="1"/>
    </xf>
    <xf numFmtId="169" fontId="25" fillId="0" borderId="0" xfId="0" applyNumberFormat="1" applyFont="1" applyFill="1" applyBorder="1" applyAlignment="1">
      <alignment horizontal="right" vertical="center" indent="1"/>
    </xf>
    <xf numFmtId="0" fontId="25" fillId="0" borderId="0" xfId="0" applyFont="1" applyAlignment="1">
      <alignment horizontal="left" vertical="center"/>
    </xf>
    <xf numFmtId="0" fontId="28" fillId="0" borderId="0" xfId="0" applyFont="1" applyAlignment="1">
      <alignment horizontal="center" vertical="center" readingOrder="2"/>
    </xf>
    <xf numFmtId="0" fontId="16" fillId="0" borderId="8" xfId="0" applyFont="1" applyBorder="1" applyAlignment="1">
      <alignment horizontal="right" vertical="center" readingOrder="2"/>
    </xf>
    <xf numFmtId="0" fontId="16" fillId="0" borderId="0" xfId="0" applyFont="1" applyBorder="1" applyAlignment="1">
      <alignment horizontal="right" vertical="center" readingOrder="2"/>
    </xf>
    <xf numFmtId="0" fontId="25" fillId="0" borderId="0" xfId="0" applyFont="1" applyBorder="1" applyAlignment="1">
      <alignment horizontal="left" vertical="center"/>
    </xf>
    <xf numFmtId="0" fontId="15" fillId="0" borderId="1" xfId="0" applyFont="1" applyBorder="1" applyAlignment="1">
      <alignment horizontal="center" vertical="center"/>
    </xf>
    <xf numFmtId="0" fontId="25" fillId="0" borderId="0" xfId="0" applyFont="1" applyBorder="1" applyAlignment="1">
      <alignment horizontal="left" vertical="center" readingOrder="1"/>
    </xf>
    <xf numFmtId="0" fontId="16" fillId="0" borderId="0" xfId="0" applyFont="1" applyAlignment="1">
      <alignment horizontal="right" vertical="center" readingOrder="2"/>
    </xf>
    <xf numFmtId="0" fontId="16" fillId="0" borderId="0" xfId="0" applyFont="1" applyBorder="1" applyAlignment="1">
      <alignment horizontal="right" vertical="center"/>
    </xf>
    <xf numFmtId="0" fontId="25" fillId="0" borderId="8" xfId="0" applyFont="1" applyBorder="1" applyAlignment="1">
      <alignment vertical="center" readingOrder="1"/>
    </xf>
    <xf numFmtId="0" fontId="15" fillId="3" borderId="2" xfId="0" applyFont="1" applyFill="1" applyBorder="1" applyAlignment="1">
      <alignment horizontal="center" vertical="top" readingOrder="2"/>
    </xf>
    <xf numFmtId="0" fontId="16" fillId="0" borderId="0" xfId="0" applyFont="1" applyBorder="1" applyAlignment="1">
      <alignment horizontal="right" vertical="center" readingOrder="2"/>
    </xf>
    <xf numFmtId="0" fontId="0" fillId="0" borderId="0" xfId="0"/>
    <xf numFmtId="0" fontId="15" fillId="0" borderId="2" xfId="0" applyFont="1" applyBorder="1" applyAlignment="1">
      <alignment horizontal="center" vertical="top" wrapText="1"/>
    </xf>
    <xf numFmtId="0" fontId="16" fillId="0" borderId="6" xfId="0" applyFont="1" applyBorder="1" applyAlignment="1">
      <alignment horizontal="right" vertical="center" indent="1" readingOrder="2"/>
    </xf>
    <xf numFmtId="3" fontId="31" fillId="0" borderId="16" xfId="0" applyNumberFormat="1" applyFont="1" applyBorder="1" applyAlignment="1">
      <alignment horizontal="right" indent="1"/>
    </xf>
    <xf numFmtId="3" fontId="31" fillId="0" borderId="10" xfId="0" applyNumberFormat="1" applyFont="1" applyBorder="1" applyAlignment="1">
      <alignment horizontal="right" indent="1"/>
    </xf>
    <xf numFmtId="0" fontId="16" fillId="0" borderId="2" xfId="0" applyFont="1" applyBorder="1" applyAlignment="1">
      <alignment horizontal="right" vertical="center" indent="1"/>
    </xf>
    <xf numFmtId="0" fontId="31" fillId="0" borderId="15" xfId="0" applyFont="1" applyBorder="1" applyAlignment="1">
      <alignment vertical="center"/>
    </xf>
    <xf numFmtId="0" fontId="31" fillId="0" borderId="12" xfId="0" applyFont="1" applyBorder="1" applyAlignment="1">
      <alignment horizontal="center" vertical="center"/>
    </xf>
    <xf numFmtId="0" fontId="44" fillId="0" borderId="1" xfId="0" applyFont="1" applyBorder="1" applyAlignment="1">
      <alignment horizontal="center" vertical="center"/>
    </xf>
    <xf numFmtId="0" fontId="31" fillId="0" borderId="6" xfId="0" applyNumberFormat="1" applyFont="1" applyBorder="1" applyAlignment="1">
      <alignment horizontal="right" vertical="center" indent="1"/>
    </xf>
    <xf numFmtId="169" fontId="25" fillId="0" borderId="5" xfId="0" applyNumberFormat="1" applyFont="1" applyBorder="1" applyAlignment="1">
      <alignment horizontal="right" vertical="center" indent="1"/>
    </xf>
    <xf numFmtId="0" fontId="25" fillId="0" borderId="5" xfId="0" applyFont="1" applyBorder="1" applyAlignment="1">
      <alignment horizontal="right" vertical="center" indent="1"/>
    </xf>
    <xf numFmtId="0" fontId="0" fillId="0" borderId="0" xfId="0"/>
    <xf numFmtId="0" fontId="25" fillId="0" borderId="10" xfId="0" applyFont="1" applyBorder="1" applyAlignment="1">
      <alignment horizontal="left" vertical="center" wrapText="1" indent="1" readingOrder="1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174" fontId="63" fillId="0" borderId="0" xfId="0" applyNumberFormat="1" applyFont="1" applyBorder="1" applyAlignment="1">
      <alignment horizontal="right" vertical="center" indent="1"/>
    </xf>
    <xf numFmtId="175" fontId="0" fillId="0" borderId="0" xfId="0" applyNumberFormat="1"/>
    <xf numFmtId="3" fontId="0" fillId="0" borderId="0" xfId="0" applyNumberFormat="1"/>
    <xf numFmtId="0" fontId="25" fillId="0" borderId="0" xfId="0" applyFont="1" applyBorder="1" applyAlignment="1">
      <alignment horizontal="left" vertical="center"/>
    </xf>
    <xf numFmtId="3" fontId="0" fillId="0" borderId="0" xfId="0" applyNumberFormat="1" applyBorder="1" applyAlignment="1">
      <alignment horizontal="center" vertical="center"/>
    </xf>
    <xf numFmtId="3" fontId="14" fillId="0" borderId="0" xfId="0" applyNumberFormat="1" applyFont="1" applyBorder="1" applyAlignment="1">
      <alignment horizontal="right" vertical="center" indent="1"/>
    </xf>
    <xf numFmtId="3" fontId="0" fillId="0" borderId="0" xfId="0" applyNumberFormat="1" applyBorder="1" applyAlignment="1">
      <alignment horizontal="left" indent="1"/>
    </xf>
    <xf numFmtId="3" fontId="0" fillId="0" borderId="0" xfId="0" applyNumberFormat="1" applyAlignment="1">
      <alignment vertical="center"/>
    </xf>
    <xf numFmtId="3" fontId="0" fillId="0" borderId="0" xfId="0" applyNumberFormat="1" applyBorder="1" applyAlignment="1"/>
    <xf numFmtId="177" fontId="0" fillId="0" borderId="0" xfId="0" applyNumberFormat="1" applyAlignment="1">
      <alignment readingOrder="1"/>
    </xf>
    <xf numFmtId="0" fontId="25" fillId="0" borderId="0" xfId="0" applyFont="1" applyAlignment="1">
      <alignment vertical="center"/>
    </xf>
    <xf numFmtId="0" fontId="31" fillId="0" borderId="4" xfId="0" applyFont="1" applyBorder="1" applyAlignment="1">
      <alignment horizontal="center" vertical="top" wrapText="1" readingOrder="1"/>
    </xf>
    <xf numFmtId="0" fontId="0" fillId="0" borderId="0" xfId="0"/>
    <xf numFmtId="0" fontId="31" fillId="0" borderId="7" xfId="0" applyFont="1" applyBorder="1" applyAlignment="1">
      <alignment horizontal="center" vertical="center"/>
    </xf>
    <xf numFmtId="0" fontId="25" fillId="0" borderId="0" xfId="0" applyFont="1" applyAlignment="1">
      <alignment horizontal="left" vertical="center"/>
    </xf>
    <xf numFmtId="2" fontId="51" fillId="0" borderId="9" xfId="0" quotePrefix="1" applyNumberFormat="1" applyFont="1" applyBorder="1" applyAlignment="1">
      <alignment horizontal="left" vertical="center" wrapText="1" indent="1"/>
    </xf>
    <xf numFmtId="0" fontId="25" fillId="0" borderId="0" xfId="0" applyFont="1" applyBorder="1" applyAlignment="1">
      <alignment vertical="center"/>
    </xf>
    <xf numFmtId="0" fontId="15" fillId="0" borderId="1" xfId="0" applyFont="1" applyBorder="1" applyAlignment="1">
      <alignment horizontal="center" vertical="center"/>
    </xf>
    <xf numFmtId="0" fontId="16" fillId="0" borderId="0" xfId="0" applyFont="1" applyBorder="1" applyAlignment="1">
      <alignment horizontal="right" vertical="center" readingOrder="2"/>
    </xf>
    <xf numFmtId="0" fontId="31" fillId="0" borderId="15" xfId="0" applyFont="1" applyFill="1" applyBorder="1" applyAlignment="1">
      <alignment horizontal="left" vertical="center"/>
    </xf>
    <xf numFmtId="0" fontId="51" fillId="0" borderId="9" xfId="0" applyFont="1" applyBorder="1" applyAlignment="1">
      <alignment horizontal="left" vertical="center" indent="1"/>
    </xf>
    <xf numFmtId="0" fontId="15" fillId="0" borderId="9" xfId="0" applyFont="1" applyBorder="1" applyAlignment="1">
      <alignment horizontal="right" vertical="center" indent="1"/>
    </xf>
    <xf numFmtId="0" fontId="15" fillId="0" borderId="6" xfId="0" applyFont="1" applyBorder="1" applyAlignment="1">
      <alignment horizontal="right" vertical="distributed" wrapText="1" indent="1" readingOrder="2"/>
    </xf>
    <xf numFmtId="0" fontId="25" fillId="0" borderId="8" xfId="0" applyFont="1" applyBorder="1" applyAlignment="1">
      <alignment horizontal="left" vertical="center"/>
    </xf>
    <xf numFmtId="0" fontId="15" fillId="0" borderId="1" xfId="0" applyFont="1" applyBorder="1" applyAlignment="1">
      <alignment horizontal="center" vertical="top" wrapText="1" readingOrder="2"/>
    </xf>
    <xf numFmtId="0" fontId="0" fillId="4" borderId="0" xfId="0" applyFill="1" applyBorder="1" applyAlignment="1">
      <alignment horizontal="left"/>
    </xf>
    <xf numFmtId="0" fontId="1" fillId="4" borderId="0" xfId="0" applyFont="1" applyFill="1" applyBorder="1" applyAlignment="1">
      <alignment horizontal="left"/>
    </xf>
    <xf numFmtId="175" fontId="31" fillId="0" borderId="6" xfId="8" applyNumberFormat="1" applyFont="1" applyFill="1" applyBorder="1" applyAlignment="1" applyProtection="1">
      <alignment horizontal="right" vertical="center" wrapText="1" indent="1"/>
    </xf>
    <xf numFmtId="175" fontId="31" fillId="0" borderId="5" xfId="8" applyNumberFormat="1" applyFont="1" applyFill="1" applyBorder="1" applyAlignment="1" applyProtection="1">
      <alignment horizontal="right" vertical="center" wrapText="1" indent="1"/>
    </xf>
    <xf numFmtId="0" fontId="31" fillId="0" borderId="7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25" fillId="0" borderId="0" xfId="0" applyFont="1" applyBorder="1" applyAlignment="1">
      <alignment horizontal="left" vertical="center"/>
    </xf>
    <xf numFmtId="0" fontId="25" fillId="0" borderId="0" xfId="0" applyFont="1" applyBorder="1" applyAlignment="1">
      <alignment vertical="center" readingOrder="1"/>
    </xf>
    <xf numFmtId="0" fontId="15" fillId="0" borderId="1" xfId="0" applyFont="1" applyFill="1" applyBorder="1" applyAlignment="1">
      <alignment horizontal="right" vertical="center" wrapText="1" indent="1"/>
    </xf>
    <xf numFmtId="0" fontId="15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right" vertical="center"/>
    </xf>
    <xf numFmtId="166" fontId="0" fillId="0" borderId="0" xfId="6" applyFont="1"/>
    <xf numFmtId="166" fontId="64" fillId="5" borderId="0" xfId="6" applyFont="1" applyFill="1"/>
    <xf numFmtId="166" fontId="64" fillId="5" borderId="0" xfId="10" applyNumberFormat="1"/>
    <xf numFmtId="166" fontId="15" fillId="0" borderId="12" xfId="6" applyFont="1" applyFill="1" applyBorder="1" applyAlignment="1">
      <alignment horizontal="right" vertical="center"/>
    </xf>
    <xf numFmtId="166" fontId="37" fillId="0" borderId="0" xfId="6" applyFont="1" applyBorder="1" applyAlignment="1">
      <alignment horizontal="center" vertical="center"/>
    </xf>
    <xf numFmtId="3" fontId="59" fillId="0" borderId="16" xfId="0" applyNumberFormat="1" applyFont="1" applyBorder="1" applyAlignment="1">
      <alignment horizontal="right" vertical="center" wrapText="1" indent="1"/>
    </xf>
    <xf numFmtId="0" fontId="65" fillId="0" borderId="0" xfId="0" applyFont="1" applyBorder="1" applyAlignment="1">
      <alignment vertical="center"/>
    </xf>
    <xf numFmtId="3" fontId="66" fillId="0" borderId="0" xfId="0" applyNumberFormat="1" applyFont="1" applyBorder="1" applyAlignment="1">
      <alignment horizontal="left" indent="1"/>
    </xf>
    <xf numFmtId="0" fontId="66" fillId="0" borderId="0" xfId="0" applyFont="1" applyBorder="1"/>
    <xf numFmtId="3" fontId="13" fillId="0" borderId="0" xfId="0" applyNumberFormat="1" applyFont="1" applyFill="1" applyBorder="1" applyAlignment="1">
      <alignment vertical="center"/>
    </xf>
    <xf numFmtId="166" fontId="0" fillId="0" borderId="0" xfId="0" applyNumberFormat="1"/>
    <xf numFmtId="0" fontId="67" fillId="0" borderId="0" xfId="0" applyFont="1" applyFill="1" applyBorder="1" applyAlignment="1">
      <alignment vertical="center"/>
    </xf>
    <xf numFmtId="168" fontId="25" fillId="0" borderId="0" xfId="0" applyNumberFormat="1" applyFont="1" applyBorder="1" applyAlignment="1">
      <alignment vertical="center"/>
    </xf>
    <xf numFmtId="0" fontId="63" fillId="0" borderId="0" xfId="0" applyFont="1" applyBorder="1" applyAlignment="1">
      <alignment horizontal="left" vertical="center"/>
    </xf>
    <xf numFmtId="0" fontId="68" fillId="0" borderId="0" xfId="0" applyFont="1" applyBorder="1" applyAlignment="1">
      <alignment horizontal="right" vertical="center" readingOrder="2"/>
    </xf>
    <xf numFmtId="0" fontId="69" fillId="0" borderId="0" xfId="0" applyFont="1" applyBorder="1" applyAlignment="1">
      <alignment vertical="center"/>
    </xf>
    <xf numFmtId="3" fontId="63" fillId="0" borderId="0" xfId="0" applyNumberFormat="1" applyFont="1" applyBorder="1" applyAlignment="1">
      <alignment horizontal="right" vertical="center" indent="1" readingOrder="2"/>
    </xf>
    <xf numFmtId="0" fontId="63" fillId="0" borderId="0" xfId="0" applyFont="1" applyAlignment="1">
      <alignment vertical="center"/>
    </xf>
    <xf numFmtId="0" fontId="63" fillId="0" borderId="0" xfId="0" quotePrefix="1" applyFont="1" applyBorder="1" applyAlignment="1">
      <alignment horizontal="left" vertical="center"/>
    </xf>
    <xf numFmtId="0" fontId="74" fillId="2" borderId="2" xfId="0" applyFont="1" applyFill="1" applyBorder="1" applyAlignment="1">
      <alignment horizontal="center" vertical="top"/>
    </xf>
    <xf numFmtId="0" fontId="74" fillId="2" borderId="1" xfId="0" applyFont="1" applyFill="1" applyBorder="1" applyAlignment="1">
      <alignment horizontal="center" vertical="top"/>
    </xf>
    <xf numFmtId="0" fontId="74" fillId="0" borderId="8" xfId="0" applyFont="1" applyBorder="1" applyAlignment="1">
      <alignment horizontal="center" vertical="center" wrapText="1"/>
    </xf>
    <xf numFmtId="0" fontId="72" fillId="0" borderId="4" xfId="0" applyFont="1" applyBorder="1" applyAlignment="1">
      <alignment horizontal="center" vertical="center" wrapText="1"/>
    </xf>
    <xf numFmtId="0" fontId="63" fillId="0" borderId="0" xfId="0" quotePrefix="1" applyFont="1" applyBorder="1" applyAlignment="1">
      <alignment vertical="center"/>
    </xf>
    <xf numFmtId="3" fontId="72" fillId="0" borderId="16" xfId="0" applyNumberFormat="1" applyFont="1" applyBorder="1" applyAlignment="1">
      <alignment horizontal="right" vertical="center" wrapText="1" indent="1" readingOrder="2"/>
    </xf>
    <xf numFmtId="0" fontId="63" fillId="0" borderId="0" xfId="0" applyFont="1" applyBorder="1" applyAlignment="1">
      <alignment horizontal="right" vertical="center" wrapText="1" indent="1" readingOrder="2"/>
    </xf>
    <xf numFmtId="3" fontId="63" fillId="0" borderId="6" xfId="0" applyNumberFormat="1" applyFont="1" applyBorder="1" applyAlignment="1">
      <alignment horizontal="right" vertical="center" wrapText="1" indent="1" readingOrder="2"/>
    </xf>
    <xf numFmtId="3" fontId="72" fillId="0" borderId="0" xfId="0" applyNumberFormat="1" applyFont="1" applyBorder="1" applyAlignment="1">
      <alignment horizontal="right" vertical="center" indent="1"/>
    </xf>
    <xf numFmtId="3" fontId="63" fillId="0" borderId="0" xfId="0" applyNumberFormat="1" applyFont="1" applyBorder="1" applyAlignment="1">
      <alignment horizontal="right" vertical="center" indent="1"/>
    </xf>
    <xf numFmtId="0" fontId="68" fillId="0" borderId="4" xfId="0" applyFont="1" applyBorder="1" applyAlignment="1">
      <alignment horizontal="right" vertical="center" indent="1" readingOrder="2"/>
    </xf>
    <xf numFmtId="0" fontId="63" fillId="0" borderId="13" xfId="0" applyFont="1" applyBorder="1" applyAlignment="1">
      <alignment horizontal="left" vertical="center" wrapText="1" indent="1"/>
    </xf>
    <xf numFmtId="3" fontId="72" fillId="0" borderId="13" xfId="0" applyNumberFormat="1" applyFont="1" applyBorder="1" applyAlignment="1">
      <alignment horizontal="right" vertical="center" indent="1" readingOrder="2"/>
    </xf>
    <xf numFmtId="0" fontId="63" fillId="0" borderId="4" xfId="0" applyFont="1" applyBorder="1" applyAlignment="1">
      <alignment horizontal="left" vertical="center" wrapText="1" indent="1"/>
    </xf>
    <xf numFmtId="0" fontId="31" fillId="0" borderId="7" xfId="0" applyFont="1" applyBorder="1" applyAlignment="1">
      <alignment horizontal="center" vertical="center"/>
    </xf>
    <xf numFmtId="0" fontId="25" fillId="0" borderId="10" xfId="0" applyFont="1" applyBorder="1" applyAlignment="1">
      <alignment horizontal="left" vertical="center" indent="1" readingOrder="1"/>
    </xf>
    <xf numFmtId="169" fontId="25" fillId="0" borderId="16" xfId="0" applyNumberFormat="1" applyFont="1" applyBorder="1" applyAlignment="1">
      <alignment horizontal="right" vertical="center" indent="1"/>
    </xf>
    <xf numFmtId="169" fontId="25" fillId="0" borderId="10" xfId="0" applyNumberFormat="1" applyFont="1" applyBorder="1" applyAlignment="1">
      <alignment horizontal="right" vertical="center" indent="1"/>
    </xf>
    <xf numFmtId="0" fontId="25" fillId="0" borderId="0" xfId="0" applyFont="1" applyBorder="1" applyAlignment="1">
      <alignment horizontal="left" vertical="center" readingOrder="1"/>
    </xf>
    <xf numFmtId="0" fontId="16" fillId="0" borderId="0" xfId="0" applyFont="1" applyBorder="1" applyAlignment="1">
      <alignment horizontal="right" vertical="top" readingOrder="2"/>
    </xf>
    <xf numFmtId="0" fontId="15" fillId="0" borderId="6" xfId="0" applyFont="1" applyBorder="1" applyAlignment="1">
      <alignment horizontal="right" vertical="center" indent="1" readingOrder="2"/>
    </xf>
    <xf numFmtId="0" fontId="31" fillId="0" borderId="16" xfId="0" applyFont="1" applyBorder="1" applyAlignment="1">
      <alignment horizontal="left" vertical="center" indent="1"/>
    </xf>
    <xf numFmtId="0" fontId="31" fillId="0" borderId="6" xfId="0" applyFont="1" applyBorder="1" applyAlignment="1">
      <alignment horizontal="right" vertical="center" indent="1"/>
    </xf>
    <xf numFmtId="0" fontId="15" fillId="0" borderId="1" xfId="0" applyFont="1" applyFill="1" applyBorder="1" applyAlignment="1">
      <alignment horizontal="right" vertical="top" wrapText="1" indent="1"/>
    </xf>
    <xf numFmtId="0" fontId="31" fillId="0" borderId="1" xfId="0" applyFont="1" applyFill="1" applyBorder="1" applyAlignment="1">
      <alignment horizontal="left" vertical="top" wrapText="1" indent="1"/>
    </xf>
    <xf numFmtId="0" fontId="15" fillId="0" borderId="11" xfId="0" applyFont="1" applyBorder="1" applyAlignment="1">
      <alignment horizontal="right" vertical="top" indent="1"/>
    </xf>
    <xf numFmtId="0" fontId="31" fillId="0" borderId="11" xfId="0" applyFont="1" applyBorder="1" applyAlignment="1">
      <alignment horizontal="left" vertical="top" indent="1"/>
    </xf>
    <xf numFmtId="0" fontId="31" fillId="0" borderId="11" xfId="0" applyFont="1" applyFill="1" applyBorder="1" applyAlignment="1">
      <alignment horizontal="left" vertical="top" wrapText="1" indent="1"/>
    </xf>
    <xf numFmtId="0" fontId="25" fillId="0" borderId="8" xfId="0" applyFont="1" applyBorder="1" applyAlignment="1">
      <alignment vertical="top" readingOrder="1"/>
    </xf>
    <xf numFmtId="175" fontId="16" fillId="0" borderId="0" xfId="8" applyNumberFormat="1" applyFont="1" applyFill="1" applyBorder="1" applyAlignment="1" applyProtection="1">
      <alignment vertical="top" wrapText="1" readingOrder="2"/>
    </xf>
    <xf numFmtId="174" fontId="31" fillId="0" borderId="16" xfId="0" applyNumberFormat="1" applyFont="1" applyBorder="1" applyAlignment="1">
      <alignment horizontal="right" vertical="center" wrapText="1" indent="1"/>
    </xf>
    <xf numFmtId="169" fontId="25" fillId="0" borderId="2" xfId="0" applyNumberFormat="1" applyFont="1" applyBorder="1" applyAlignment="1">
      <alignment horizontal="right" vertical="center" indent="1" readingOrder="1"/>
    </xf>
    <xf numFmtId="169" fontId="25" fillId="0" borderId="3" xfId="0" applyNumberFormat="1" applyFont="1" applyBorder="1" applyAlignment="1">
      <alignment horizontal="right" vertical="center" indent="1" readingOrder="1"/>
    </xf>
    <xf numFmtId="0" fontId="35" fillId="0" borderId="0" xfId="0" applyFont="1" applyAlignment="1">
      <alignment horizontal="center"/>
    </xf>
    <xf numFmtId="0" fontId="63" fillId="0" borderId="0" xfId="0" applyFont="1" applyBorder="1" applyAlignment="1">
      <alignment horizontal="left" vertical="center" readingOrder="1"/>
    </xf>
    <xf numFmtId="3" fontId="25" fillId="0" borderId="3" xfId="0" applyNumberFormat="1" applyFont="1" applyBorder="1" applyAlignment="1">
      <alignment horizontal="right" vertical="center" wrapText="1" indent="1" readingOrder="2"/>
    </xf>
    <xf numFmtId="3" fontId="25" fillId="0" borderId="16" xfId="0" applyNumberFormat="1" applyFont="1" applyBorder="1" applyAlignment="1">
      <alignment horizontal="right" vertical="center" wrapText="1" indent="1" readingOrder="2"/>
    </xf>
    <xf numFmtId="3" fontId="25" fillId="0" borderId="10" xfId="0" applyNumberFormat="1" applyFont="1" applyBorder="1" applyAlignment="1">
      <alignment horizontal="right" vertical="center" wrapText="1" indent="1" readingOrder="2"/>
    </xf>
    <xf numFmtId="166" fontId="25" fillId="0" borderId="7" xfId="6" applyFont="1" applyBorder="1" applyAlignment="1">
      <alignment horizontal="center" vertical="center"/>
    </xf>
    <xf numFmtId="0" fontId="34" fillId="0" borderId="6" xfId="0" applyFont="1" applyFill="1" applyBorder="1" applyAlignment="1">
      <alignment horizontal="right" vertical="center" indent="1"/>
    </xf>
    <xf numFmtId="0" fontId="34" fillId="0" borderId="6" xfId="0" applyFont="1" applyFill="1" applyBorder="1" applyAlignment="1">
      <alignment horizontal="right" vertical="center" indent="1" readingOrder="2"/>
    </xf>
    <xf numFmtId="0" fontId="63" fillId="0" borderId="6" xfId="0" applyFont="1" applyBorder="1" applyAlignment="1">
      <alignment horizontal="right" vertical="center" indent="1" readingOrder="2"/>
    </xf>
    <xf numFmtId="0" fontId="63" fillId="0" borderId="6" xfId="0" applyFont="1" applyFill="1" applyBorder="1" applyAlignment="1">
      <alignment horizontal="right" vertical="center" indent="1" readingOrder="2"/>
    </xf>
    <xf numFmtId="0" fontId="63" fillId="0" borderId="5" xfId="0" applyFont="1" applyBorder="1" applyAlignment="1">
      <alignment horizontal="right" vertical="center" indent="1" readingOrder="2"/>
    </xf>
    <xf numFmtId="0" fontId="72" fillId="0" borderId="6" xfId="0" applyFont="1" applyBorder="1" applyAlignment="1">
      <alignment horizontal="right" vertical="center" indent="1" readingOrder="2"/>
    </xf>
    <xf numFmtId="3" fontId="25" fillId="0" borderId="2" xfId="0" applyNumberFormat="1" applyFont="1" applyBorder="1" applyAlignment="1">
      <alignment horizontal="right" vertical="center" wrapText="1" indent="1" readingOrder="2"/>
    </xf>
    <xf numFmtId="3" fontId="25" fillId="0" borderId="5" xfId="0" applyNumberFormat="1" applyFont="1" applyBorder="1" applyAlignment="1">
      <alignment horizontal="right" vertical="center" wrapText="1" indent="1" readingOrder="2"/>
    </xf>
    <xf numFmtId="0" fontId="3" fillId="0" borderId="10" xfId="0" applyFont="1" applyBorder="1" applyAlignment="1">
      <alignment horizontal="center"/>
    </xf>
    <xf numFmtId="0" fontId="25" fillId="0" borderId="0" xfId="0" applyFont="1" applyBorder="1" applyAlignment="1">
      <alignment horizontal="left" vertical="center" wrapText="1" indent="1"/>
    </xf>
    <xf numFmtId="0" fontId="16" fillId="3" borderId="16" xfId="0" applyFont="1" applyFill="1" applyBorder="1" applyAlignment="1">
      <alignment horizontal="right" vertical="center" indent="1"/>
    </xf>
    <xf numFmtId="3" fontId="0" fillId="0" borderId="0" xfId="0" applyNumberFormat="1" applyBorder="1"/>
    <xf numFmtId="0" fontId="25" fillId="0" borderId="6" xfId="0" applyFont="1" applyBorder="1" applyAlignment="1">
      <alignment horizontal="left" vertical="center" indent="1"/>
    </xf>
    <xf numFmtId="0" fontId="31" fillId="0" borderId="1" xfId="0" applyFont="1" applyBorder="1" applyAlignment="1"/>
    <xf numFmtId="3" fontId="31" fillId="0" borderId="14" xfId="0" applyNumberFormat="1" applyFont="1" applyBorder="1" applyAlignment="1">
      <alignment horizontal="right" vertical="center" indent="1"/>
    </xf>
    <xf numFmtId="0" fontId="25" fillId="0" borderId="6" xfId="0" applyFont="1" applyFill="1" applyBorder="1" applyAlignment="1">
      <alignment horizontal="left" vertical="center"/>
    </xf>
    <xf numFmtId="3" fontId="25" fillId="0" borderId="14" xfId="0" applyNumberFormat="1" applyFont="1" applyBorder="1" applyAlignment="1">
      <alignment horizontal="right" vertical="center" indent="1" readingOrder="2"/>
    </xf>
    <xf numFmtId="0" fontId="15" fillId="0" borderId="11" xfId="0" applyFont="1" applyFill="1" applyBorder="1" applyAlignment="1">
      <alignment horizontal="right" vertical="top" wrapText="1" indent="1"/>
    </xf>
    <xf numFmtId="0" fontId="15" fillId="0" borderId="12" xfId="0" applyFont="1" applyBorder="1" applyAlignment="1">
      <alignment horizontal="right" vertical="center" indent="1"/>
    </xf>
    <xf numFmtId="0" fontId="16" fillId="0" borderId="9" xfId="0" applyFont="1" applyFill="1" applyBorder="1" applyAlignment="1">
      <alignment vertical="center"/>
    </xf>
    <xf numFmtId="3" fontId="25" fillId="0" borderId="2" xfId="0" applyNumberFormat="1" applyFont="1" applyBorder="1" applyAlignment="1">
      <alignment horizontal="right" vertical="center" indent="1" readingOrder="2"/>
    </xf>
    <xf numFmtId="3" fontId="31" fillId="0" borderId="15" xfId="0" applyNumberFormat="1" applyFont="1" applyBorder="1" applyAlignment="1">
      <alignment horizontal="right" vertical="center" indent="1"/>
    </xf>
    <xf numFmtId="3" fontId="31" fillId="0" borderId="12" xfId="0" applyNumberFormat="1" applyFont="1" applyBorder="1" applyAlignment="1">
      <alignment horizontal="right" vertical="center" indent="1"/>
    </xf>
    <xf numFmtId="0" fontId="15" fillId="0" borderId="1" xfId="0" applyFont="1" applyFill="1" applyBorder="1" applyAlignment="1">
      <alignment horizontal="center" vertical="center"/>
    </xf>
    <xf numFmtId="0" fontId="25" fillId="0" borderId="10" xfId="0" quotePrefix="1" applyFont="1" applyFill="1" applyBorder="1" applyAlignment="1">
      <alignment horizontal="center" vertical="center"/>
    </xf>
    <xf numFmtId="0" fontId="25" fillId="0" borderId="7" xfId="0" quotePrefix="1" applyFont="1" applyFill="1" applyBorder="1" applyAlignment="1">
      <alignment horizontal="center" vertical="center"/>
    </xf>
    <xf numFmtId="0" fontId="31" fillId="0" borderId="4" xfId="0" applyFont="1" applyBorder="1" applyAlignment="1">
      <alignment horizontal="center" vertical="center"/>
    </xf>
    <xf numFmtId="0" fontId="31" fillId="0" borderId="16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top" wrapText="1"/>
    </xf>
    <xf numFmtId="0" fontId="25" fillId="0" borderId="0" xfId="0" applyFont="1" applyBorder="1" applyAlignment="1">
      <alignment horizontal="left" vertical="center" readingOrder="1"/>
    </xf>
    <xf numFmtId="3" fontId="25" fillId="0" borderId="10" xfId="0" applyNumberFormat="1" applyFont="1" applyBorder="1" applyAlignment="1">
      <alignment horizontal="right" vertical="center" indent="1" readingOrder="2"/>
    </xf>
    <xf numFmtId="0" fontId="25" fillId="0" borderId="14" xfId="0" applyFont="1" applyBorder="1" applyAlignment="1">
      <alignment horizontal="right" vertical="center" indent="1" readingOrder="2"/>
    </xf>
    <xf numFmtId="3" fontId="72" fillId="0" borderId="3" xfId="0" applyNumberFormat="1" applyFont="1" applyBorder="1" applyAlignment="1">
      <alignment horizontal="right" vertical="center" indent="1" readingOrder="2"/>
    </xf>
    <xf numFmtId="3" fontId="72" fillId="0" borderId="8" xfId="0" applyNumberFormat="1" applyFont="1" applyBorder="1" applyAlignment="1">
      <alignment horizontal="right" vertical="center" indent="1" readingOrder="2"/>
    </xf>
    <xf numFmtId="3" fontId="72" fillId="0" borderId="2" xfId="0" applyNumberFormat="1" applyFont="1" applyBorder="1" applyAlignment="1">
      <alignment horizontal="right" vertical="center" indent="1" readingOrder="2"/>
    </xf>
    <xf numFmtId="3" fontId="72" fillId="0" borderId="16" xfId="0" applyNumberFormat="1" applyFont="1" applyBorder="1" applyAlignment="1">
      <alignment horizontal="right" vertical="center" indent="1" readingOrder="2"/>
    </xf>
    <xf numFmtId="3" fontId="72" fillId="0" borderId="0" xfId="0" applyNumberFormat="1" applyFont="1" applyBorder="1" applyAlignment="1">
      <alignment horizontal="right" vertical="center" indent="1" readingOrder="2"/>
    </xf>
    <xf numFmtId="3" fontId="72" fillId="0" borderId="6" xfId="0" applyNumberFormat="1" applyFont="1" applyBorder="1" applyAlignment="1">
      <alignment horizontal="right" vertical="center" indent="1" readingOrder="2"/>
    </xf>
    <xf numFmtId="3" fontId="31" fillId="0" borderId="8" xfId="0" applyNumberFormat="1" applyFont="1" applyBorder="1" applyAlignment="1">
      <alignment horizontal="right" vertical="center" indent="1"/>
    </xf>
    <xf numFmtId="3" fontId="31" fillId="0" borderId="2" xfId="0" applyNumberFormat="1" applyFont="1" applyBorder="1" applyAlignment="1">
      <alignment horizontal="right" vertical="center" indent="1"/>
    </xf>
    <xf numFmtId="3" fontId="31" fillId="0" borderId="6" xfId="0" applyNumberFormat="1" applyFont="1" applyBorder="1" applyAlignment="1">
      <alignment horizontal="right" vertical="center" indent="1"/>
    </xf>
    <xf numFmtId="0" fontId="25" fillId="0" borderId="0" xfId="0" applyFont="1" applyBorder="1" applyAlignment="1">
      <alignment vertical="top" readingOrder="1"/>
    </xf>
    <xf numFmtId="175" fontId="31" fillId="0" borderId="16" xfId="8" applyNumberFormat="1" applyFont="1" applyFill="1" applyBorder="1" applyAlignment="1" applyProtection="1">
      <alignment horizontal="right" vertical="center" wrapText="1" indent="1"/>
    </xf>
    <xf numFmtId="0" fontId="16" fillId="0" borderId="2" xfId="0" applyFont="1" applyFill="1" applyBorder="1" applyAlignment="1">
      <alignment horizontal="center" vertical="center"/>
    </xf>
    <xf numFmtId="0" fontId="25" fillId="0" borderId="5" xfId="0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left" vertical="center" indent="1"/>
    </xf>
    <xf numFmtId="0" fontId="25" fillId="0" borderId="4" xfId="0" applyFont="1" applyFill="1" applyBorder="1" applyAlignment="1">
      <alignment horizontal="left" vertical="center"/>
    </xf>
    <xf numFmtId="0" fontId="25" fillId="0" borderId="1" xfId="0" applyFont="1" applyFill="1" applyBorder="1" applyAlignment="1">
      <alignment horizontal="left" vertical="center"/>
    </xf>
    <xf numFmtId="0" fontId="25" fillId="0" borderId="11" xfId="0" applyFont="1" applyFill="1" applyBorder="1" applyAlignment="1">
      <alignment vertical="center"/>
    </xf>
    <xf numFmtId="0" fontId="16" fillId="0" borderId="0" xfId="0" applyFont="1" applyBorder="1" applyAlignment="1">
      <alignment horizontal="right" vertical="center" readingOrder="2"/>
    </xf>
    <xf numFmtId="0" fontId="25" fillId="0" borderId="0" xfId="0" applyFont="1" applyBorder="1" applyAlignment="1">
      <alignment horizontal="left" vertical="center" readingOrder="1"/>
    </xf>
    <xf numFmtId="0" fontId="16" fillId="3" borderId="0" xfId="0" applyFont="1" applyFill="1" applyBorder="1" applyAlignment="1">
      <alignment horizontal="center" vertical="center"/>
    </xf>
    <xf numFmtId="0" fontId="25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15" xfId="0" applyBorder="1" applyAlignment="1"/>
    <xf numFmtId="0" fontId="0" fillId="0" borderId="12" xfId="0" applyBorder="1" applyAlignment="1"/>
    <xf numFmtId="3" fontId="31" fillId="0" borderId="9" xfId="0" applyNumberFormat="1" applyFont="1" applyBorder="1" applyAlignment="1">
      <alignment horizontal="right" vertical="center" indent="1" readingOrder="2"/>
    </xf>
    <xf numFmtId="3" fontId="31" fillId="0" borderId="12" xfId="0" applyNumberFormat="1" applyFont="1" applyBorder="1" applyAlignment="1">
      <alignment horizontal="right" vertical="center" indent="1" readingOrder="2"/>
    </xf>
    <xf numFmtId="0" fontId="15" fillId="0" borderId="11" xfId="0" applyFont="1" applyBorder="1" applyAlignment="1">
      <alignment vertical="center" readingOrder="2"/>
    </xf>
    <xf numFmtId="0" fontId="16" fillId="3" borderId="8" xfId="0" applyFont="1" applyFill="1" applyBorder="1" applyAlignment="1">
      <alignment horizontal="center" vertical="center"/>
    </xf>
    <xf numFmtId="0" fontId="25" fillId="0" borderId="8" xfId="0" applyFont="1" applyBorder="1" applyAlignment="1">
      <alignment horizontal="left" vertical="center" indent="1"/>
    </xf>
    <xf numFmtId="3" fontId="31" fillId="0" borderId="3" xfId="0" applyNumberFormat="1" applyFont="1" applyBorder="1" applyAlignment="1">
      <alignment horizontal="right" vertical="center" indent="1" readingOrder="2"/>
    </xf>
    <xf numFmtId="0" fontId="16" fillId="3" borderId="3" xfId="0" applyFont="1" applyFill="1" applyBorder="1" applyAlignment="1">
      <alignment horizontal="right" vertical="center" indent="1"/>
    </xf>
    <xf numFmtId="0" fontId="3" fillId="0" borderId="0" xfId="0" applyFont="1" applyBorder="1" applyAlignment="1">
      <alignment horizontal="left" indent="1"/>
    </xf>
    <xf numFmtId="0" fontId="3" fillId="0" borderId="14" xfId="0" applyFont="1" applyBorder="1" applyAlignment="1">
      <alignment horizontal="center"/>
    </xf>
    <xf numFmtId="0" fontId="3" fillId="0" borderId="5" xfId="0" applyFont="1" applyBorder="1" applyAlignment="1">
      <alignment horizontal="left" indent="1"/>
    </xf>
    <xf numFmtId="0" fontId="25" fillId="0" borderId="0" xfId="0" applyFont="1" applyBorder="1" applyAlignment="1">
      <alignment vertical="center"/>
    </xf>
    <xf numFmtId="0" fontId="25" fillId="0" borderId="0" xfId="0" applyFont="1" applyAlignment="1">
      <alignment horizontal="left" vertical="center"/>
    </xf>
    <xf numFmtId="0" fontId="16" fillId="0" borderId="0" xfId="0" quotePrefix="1" applyFont="1" applyBorder="1" applyAlignment="1">
      <alignment horizontal="right" vertical="center"/>
    </xf>
    <xf numFmtId="0" fontId="25" fillId="0" borderId="0" xfId="0" applyFont="1" applyBorder="1" applyAlignment="1">
      <alignment horizontal="left" vertical="center" readingOrder="1"/>
    </xf>
    <xf numFmtId="0" fontId="31" fillId="0" borderId="7" xfId="0" applyFont="1" applyBorder="1" applyAlignment="1">
      <alignment horizontal="center" vertical="center" wrapText="1"/>
    </xf>
    <xf numFmtId="0" fontId="31" fillId="0" borderId="13" xfId="0" applyFont="1" applyBorder="1" applyAlignment="1">
      <alignment horizontal="left" vertical="center" wrapText="1" indent="1"/>
    </xf>
    <xf numFmtId="0" fontId="25" fillId="0" borderId="0" xfId="0" applyFont="1" applyAlignment="1">
      <alignment horizontal="left" vertical="center"/>
    </xf>
    <xf numFmtId="0" fontId="16" fillId="0" borderId="0" xfId="0" applyFont="1" applyBorder="1" applyAlignment="1">
      <alignment horizontal="right" vertical="center" readingOrder="2"/>
    </xf>
    <xf numFmtId="0" fontId="31" fillId="0" borderId="7" xfId="0" applyFont="1" applyFill="1" applyBorder="1" applyAlignment="1">
      <alignment horizontal="center" vertical="top" wrapText="1"/>
    </xf>
    <xf numFmtId="0" fontId="31" fillId="0" borderId="7" xfId="0" applyFont="1" applyFill="1" applyBorder="1" applyAlignment="1">
      <alignment horizontal="center" vertical="top"/>
    </xf>
    <xf numFmtId="3" fontId="31" fillId="0" borderId="5" xfId="0" applyNumberFormat="1" applyFont="1" applyFill="1" applyBorder="1" applyAlignment="1">
      <alignment horizontal="right" vertical="center" indent="1"/>
    </xf>
    <xf numFmtId="3" fontId="31" fillId="0" borderId="1" xfId="0" applyNumberFormat="1" applyFont="1" applyBorder="1" applyAlignment="1">
      <alignment horizontal="right" vertical="center" indent="1"/>
    </xf>
    <xf numFmtId="3" fontId="31" fillId="0" borderId="4" xfId="0" applyNumberFormat="1" applyFont="1" applyBorder="1" applyAlignment="1">
      <alignment horizontal="right" vertical="center" indent="1"/>
    </xf>
    <xf numFmtId="3" fontId="31" fillId="0" borderId="7" xfId="0" applyNumberFormat="1" applyFont="1" applyBorder="1" applyAlignment="1">
      <alignment horizontal="right" vertical="center" indent="1"/>
    </xf>
    <xf numFmtId="178" fontId="75" fillId="0" borderId="0" xfId="0" applyNumberFormat="1" applyFont="1" applyFill="1" applyBorder="1" applyAlignment="1">
      <alignment horizontal="right" vertical="center" readingOrder="2"/>
    </xf>
    <xf numFmtId="178" fontId="25" fillId="0" borderId="0" xfId="0" applyNumberFormat="1" applyFont="1" applyFill="1" applyBorder="1" applyAlignment="1">
      <alignment horizontal="right" vertical="center" readingOrder="2"/>
    </xf>
    <xf numFmtId="0" fontId="31" fillId="0" borderId="4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29" fillId="0" borderId="0" xfId="0" applyFont="1" applyAlignment="1">
      <alignment horizontal="center" vertical="center" readingOrder="2"/>
    </xf>
    <xf numFmtId="0" fontId="16" fillId="0" borderId="0" xfId="0" applyFont="1" applyAlignment="1">
      <alignment horizontal="right" vertical="center"/>
    </xf>
    <xf numFmtId="0" fontId="31" fillId="0" borderId="2" xfId="0" applyFont="1" applyBorder="1" applyAlignment="1">
      <alignment horizontal="right" vertical="center" indent="1"/>
    </xf>
    <xf numFmtId="0" fontId="31" fillId="0" borderId="3" xfId="0" applyFont="1" applyBorder="1" applyAlignment="1">
      <alignment horizontal="left" vertical="center" indent="1"/>
    </xf>
    <xf numFmtId="178" fontId="31" fillId="0" borderId="8" xfId="0" applyNumberFormat="1" applyFont="1" applyFill="1" applyBorder="1" applyAlignment="1">
      <alignment horizontal="right" vertical="center" readingOrder="2"/>
    </xf>
    <xf numFmtId="178" fontId="75" fillId="0" borderId="14" xfId="0" applyNumberFormat="1" applyFont="1" applyFill="1" applyBorder="1" applyAlignment="1">
      <alignment horizontal="right" vertical="center" readingOrder="2"/>
    </xf>
    <xf numFmtId="0" fontId="15" fillId="0" borderId="2" xfId="0" applyNumberFormat="1" applyFont="1" applyBorder="1" applyAlignment="1">
      <alignment horizontal="right" vertical="center" indent="1"/>
    </xf>
    <xf numFmtId="169" fontId="25" fillId="0" borderId="3" xfId="0" applyNumberFormat="1" applyFont="1" applyBorder="1" applyAlignment="1">
      <alignment horizontal="right" vertical="center" indent="1"/>
    </xf>
    <xf numFmtId="0" fontId="25" fillId="0" borderId="5" xfId="0" quotePrefix="1" applyFont="1" applyBorder="1" applyAlignment="1">
      <alignment horizontal="right" vertical="center" indent="1"/>
    </xf>
    <xf numFmtId="0" fontId="31" fillId="0" borderId="5" xfId="0" applyFont="1" applyBorder="1" applyAlignment="1">
      <alignment horizontal="center" vertical="top" wrapText="1"/>
    </xf>
    <xf numFmtId="0" fontId="31" fillId="0" borderId="7" xfId="0" applyFont="1" applyBorder="1" applyAlignment="1">
      <alignment horizontal="center" vertical="top" wrapText="1"/>
    </xf>
    <xf numFmtId="3" fontId="31" fillId="0" borderId="16" xfId="0" applyNumberFormat="1" applyFont="1" applyFill="1" applyBorder="1" applyAlignment="1">
      <alignment horizontal="right" vertical="center" indent="1" readingOrder="2"/>
    </xf>
    <xf numFmtId="3" fontId="25" fillId="0" borderId="0" xfId="0" applyNumberFormat="1" applyFont="1" applyFill="1" applyBorder="1" applyAlignment="1">
      <alignment horizontal="right" vertical="center" indent="1" readingOrder="2"/>
    </xf>
    <xf numFmtId="3" fontId="25" fillId="0" borderId="0" xfId="0" applyNumberFormat="1" applyFont="1" applyAlignment="1">
      <alignment horizontal="right" vertical="center" indent="1" readingOrder="2"/>
    </xf>
    <xf numFmtId="3" fontId="25" fillId="0" borderId="0" xfId="0" applyNumberFormat="1" applyFont="1" applyFill="1" applyAlignment="1">
      <alignment horizontal="right" vertical="center" indent="1" readingOrder="2"/>
    </xf>
    <xf numFmtId="3" fontId="72" fillId="0" borderId="10" xfId="0" applyNumberFormat="1" applyFont="1" applyFill="1" applyBorder="1" applyAlignment="1">
      <alignment horizontal="right" vertical="center" indent="1" readingOrder="2"/>
    </xf>
    <xf numFmtId="3" fontId="63" fillId="0" borderId="14" xfId="0" applyNumberFormat="1" applyFont="1" applyBorder="1" applyAlignment="1">
      <alignment horizontal="right" vertical="center" indent="1" readingOrder="2"/>
    </xf>
    <xf numFmtId="3" fontId="63" fillId="0" borderId="0" xfId="0" applyNumberFormat="1" applyFont="1" applyFill="1" applyAlignment="1">
      <alignment horizontal="right" vertical="center" indent="1" readingOrder="2"/>
    </xf>
    <xf numFmtId="3" fontId="63" fillId="0" borderId="0" xfId="0" applyNumberFormat="1" applyFont="1" applyAlignment="1">
      <alignment horizontal="right" vertical="center" indent="1" readingOrder="2"/>
    </xf>
    <xf numFmtId="0" fontId="31" fillId="0" borderId="4" xfId="0" applyFont="1" applyBorder="1" applyAlignment="1">
      <alignment horizontal="center" vertical="top" wrapText="1" readingOrder="2"/>
    </xf>
    <xf numFmtId="3" fontId="31" fillId="0" borderId="6" xfId="0" applyNumberFormat="1" applyFont="1" applyBorder="1" applyAlignment="1">
      <alignment horizontal="right" vertical="center" wrapText="1" indent="1"/>
    </xf>
    <xf numFmtId="3" fontId="31" fillId="0" borderId="14" xfId="0" applyNumberFormat="1" applyFont="1" applyBorder="1" applyAlignment="1">
      <alignment horizontal="right" vertical="center" wrapText="1" indent="1"/>
    </xf>
    <xf numFmtId="3" fontId="31" fillId="0" borderId="5" xfId="0" applyNumberFormat="1" applyFont="1" applyBorder="1" applyAlignment="1">
      <alignment horizontal="right" vertical="center" wrapText="1" indent="1"/>
    </xf>
    <xf numFmtId="3" fontId="53" fillId="0" borderId="16" xfId="0" applyNumberFormat="1" applyFont="1" applyBorder="1" applyAlignment="1">
      <alignment horizontal="right" vertical="center" wrapText="1" indent="1" readingOrder="2"/>
    </xf>
    <xf numFmtId="3" fontId="53" fillId="0" borderId="0" xfId="0" applyNumberFormat="1" applyFont="1" applyBorder="1" applyAlignment="1">
      <alignment horizontal="right" vertical="center" wrapText="1" indent="1" readingOrder="2"/>
    </xf>
    <xf numFmtId="0" fontId="25" fillId="0" borderId="16" xfId="0" applyFont="1" applyBorder="1" applyAlignment="1">
      <alignment horizontal="right" vertical="center" wrapText="1" indent="1" readingOrder="2"/>
    </xf>
    <xf numFmtId="0" fontId="63" fillId="0" borderId="16" xfId="0" applyFont="1" applyBorder="1" applyAlignment="1">
      <alignment horizontal="right" vertical="center" wrapText="1" indent="1" readingOrder="2"/>
    </xf>
    <xf numFmtId="0" fontId="31" fillId="0" borderId="9" xfId="0" applyFont="1" applyBorder="1" applyAlignment="1">
      <alignment horizontal="left" vertical="center" indent="1"/>
    </xf>
    <xf numFmtId="0" fontId="72" fillId="2" borderId="7" xfId="0" applyFont="1" applyFill="1" applyBorder="1" applyAlignment="1">
      <alignment horizontal="center" vertical="top"/>
    </xf>
    <xf numFmtId="175" fontId="25" fillId="0" borderId="16" xfId="8" applyNumberFormat="1" applyFont="1" applyFill="1" applyBorder="1" applyAlignment="1" applyProtection="1">
      <alignment horizontal="right" vertical="center" wrapText="1" indent="1"/>
    </xf>
    <xf numFmtId="175" fontId="25" fillId="0" borderId="6" xfId="8" applyNumberFormat="1" applyFont="1" applyFill="1" applyBorder="1" applyAlignment="1" applyProtection="1">
      <alignment horizontal="right" vertical="center" wrapText="1" indent="1"/>
    </xf>
    <xf numFmtId="177" fontId="25" fillId="0" borderId="0" xfId="0" applyNumberFormat="1" applyFont="1" applyAlignment="1">
      <alignment horizontal="right" vertical="center"/>
    </xf>
    <xf numFmtId="0" fontId="25" fillId="0" borderId="0" xfId="0" applyFont="1" applyBorder="1" applyAlignment="1">
      <alignment vertical="center"/>
    </xf>
    <xf numFmtId="0" fontId="16" fillId="0" borderId="0" xfId="0" applyFont="1" applyFill="1" applyBorder="1" applyAlignment="1">
      <alignment horizontal="right" vertical="center"/>
    </xf>
    <xf numFmtId="0" fontId="25" fillId="0" borderId="0" xfId="0" applyFont="1" applyBorder="1" applyAlignment="1">
      <alignment horizontal="left" vertical="center"/>
    </xf>
    <xf numFmtId="0" fontId="25" fillId="0" borderId="0" xfId="0" applyFont="1" applyBorder="1" applyAlignment="1">
      <alignment vertical="center"/>
    </xf>
    <xf numFmtId="0" fontId="15" fillId="0" borderId="1" xfId="0" applyFont="1" applyBorder="1" applyAlignment="1">
      <alignment horizontal="center" vertical="center"/>
    </xf>
    <xf numFmtId="0" fontId="25" fillId="0" borderId="0" xfId="0" applyFont="1" applyBorder="1" applyAlignment="1">
      <alignment horizontal="left" vertical="center"/>
    </xf>
    <xf numFmtId="0" fontId="72" fillId="0" borderId="10" xfId="0" applyFont="1" applyBorder="1" applyAlignment="1">
      <alignment horizontal="right" vertical="center" wrapText="1" indent="1" readingOrder="2"/>
    </xf>
    <xf numFmtId="0" fontId="72" fillId="0" borderId="0" xfId="0" applyFont="1" applyBorder="1" applyAlignment="1">
      <alignment horizontal="right" vertical="center" wrapText="1" indent="1" readingOrder="2"/>
    </xf>
    <xf numFmtId="3" fontId="72" fillId="0" borderId="6" xfId="0" applyNumberFormat="1" applyFont="1" applyBorder="1" applyAlignment="1">
      <alignment horizontal="right" vertical="center" wrapText="1" indent="1" readingOrder="2"/>
    </xf>
    <xf numFmtId="0" fontId="15" fillId="0" borderId="2" xfId="0" applyFont="1" applyBorder="1" applyAlignment="1">
      <alignment horizontal="center" vertical="top" wrapText="1"/>
    </xf>
    <xf numFmtId="0" fontId="31" fillId="0" borderId="7" xfId="0" applyFont="1" applyBorder="1" applyAlignment="1">
      <alignment horizontal="center" vertical="top" wrapText="1"/>
    </xf>
    <xf numFmtId="0" fontId="16" fillId="0" borderId="0" xfId="0" applyFont="1" applyBorder="1" applyAlignment="1">
      <alignment horizontal="right" vertical="center" readingOrder="2"/>
    </xf>
    <xf numFmtId="0" fontId="55" fillId="0" borderId="0" xfId="0" applyFont="1" applyBorder="1" applyAlignment="1">
      <alignment horizontal="right" vertical="center" readingOrder="2"/>
    </xf>
    <xf numFmtId="0" fontId="0" fillId="0" borderId="0" xfId="0" applyBorder="1" applyAlignment="1">
      <alignment vertical="center"/>
    </xf>
    <xf numFmtId="0" fontId="25" fillId="0" borderId="0" xfId="0" applyFont="1" applyBorder="1" applyAlignment="1">
      <alignment horizontal="left" vertical="center" readingOrder="1"/>
    </xf>
    <xf numFmtId="0" fontId="25" fillId="0" borderId="0" xfId="0" applyFont="1" applyBorder="1" applyAlignment="1">
      <alignment horizontal="left" vertical="center"/>
    </xf>
    <xf numFmtId="3" fontId="25" fillId="0" borderId="6" xfId="0" applyNumberFormat="1" applyFont="1" applyFill="1" applyBorder="1" applyAlignment="1">
      <alignment horizontal="right" vertical="center" wrapText="1" indent="1"/>
    </xf>
    <xf numFmtId="3" fontId="63" fillId="0" borderId="6" xfId="0" applyNumberFormat="1" applyFont="1" applyFill="1" applyBorder="1" applyAlignment="1">
      <alignment horizontal="right" vertical="center" wrapText="1" indent="1"/>
    </xf>
    <xf numFmtId="3" fontId="25" fillId="0" borderId="0" xfId="0" applyNumberFormat="1" applyFont="1" applyFill="1" applyBorder="1" applyAlignment="1">
      <alignment horizontal="right" vertical="center" wrapText="1" indent="1"/>
    </xf>
    <xf numFmtId="3" fontId="63" fillId="0" borderId="0" xfId="0" applyNumberFormat="1" applyFont="1" applyFill="1" applyBorder="1" applyAlignment="1">
      <alignment horizontal="right" vertical="center" wrapText="1" indent="1"/>
    </xf>
    <xf numFmtId="3" fontId="25" fillId="0" borderId="16" xfId="0" applyNumberFormat="1" applyFont="1" applyFill="1" applyBorder="1" applyAlignment="1">
      <alignment horizontal="right" vertical="center" wrapText="1" indent="1"/>
    </xf>
    <xf numFmtId="3" fontId="63" fillId="0" borderId="16" xfId="0" applyNumberFormat="1" applyFont="1" applyFill="1" applyBorder="1" applyAlignment="1">
      <alignment horizontal="right" vertical="center" wrapText="1" indent="1"/>
    </xf>
    <xf numFmtId="3" fontId="72" fillId="0" borderId="16" xfId="0" applyNumberFormat="1" applyFont="1" applyBorder="1" applyAlignment="1">
      <alignment horizontal="right" vertical="center" wrapText="1" indent="1"/>
    </xf>
    <xf numFmtId="3" fontId="31" fillId="0" borderId="10" xfId="0" applyNumberFormat="1" applyFont="1" applyBorder="1" applyAlignment="1">
      <alignment horizontal="right" vertical="center" wrapText="1" indent="1"/>
    </xf>
    <xf numFmtId="0" fontId="68" fillId="0" borderId="6" xfId="0" applyFont="1" applyBorder="1" applyAlignment="1">
      <alignment horizontal="right" vertical="center" indent="1" readingOrder="2"/>
    </xf>
    <xf numFmtId="0" fontId="15" fillId="0" borderId="5" xfId="0" applyFont="1" applyBorder="1" applyAlignment="1">
      <alignment horizontal="right" vertical="center" indent="1" readingOrder="2"/>
    </xf>
    <xf numFmtId="3" fontId="31" fillId="0" borderId="3" xfId="0" applyNumberFormat="1" applyFont="1" applyBorder="1" applyAlignment="1">
      <alignment horizontal="right" vertical="center" wrapText="1" indent="1"/>
    </xf>
    <xf numFmtId="3" fontId="31" fillId="0" borderId="2" xfId="0" applyNumberFormat="1" applyFont="1" applyBorder="1" applyAlignment="1">
      <alignment horizontal="right" vertical="center" wrapText="1" indent="1"/>
    </xf>
    <xf numFmtId="0" fontId="16" fillId="0" borderId="0" xfId="0" applyFont="1" applyBorder="1" applyAlignment="1">
      <alignment horizontal="right" vertical="center" readingOrder="1"/>
    </xf>
    <xf numFmtId="0" fontId="55" fillId="0" borderId="0" xfId="0" applyFont="1" applyBorder="1" applyAlignment="1">
      <alignment vertical="center" readingOrder="2"/>
    </xf>
    <xf numFmtId="0" fontId="55" fillId="0" borderId="0" xfId="0" applyFont="1" applyBorder="1" applyAlignment="1">
      <alignment horizontal="right" vertical="center" readingOrder="1"/>
    </xf>
    <xf numFmtId="0" fontId="31" fillId="0" borderId="1" xfId="0" applyFont="1" applyBorder="1" applyAlignment="1">
      <alignment horizontal="center" vertical="center"/>
    </xf>
    <xf numFmtId="0" fontId="31" fillId="0" borderId="2" xfId="0" applyFont="1" applyBorder="1" applyAlignment="1">
      <alignment horizontal="center" vertical="center"/>
    </xf>
    <xf numFmtId="0" fontId="31" fillId="0" borderId="7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right" vertical="center"/>
    </xf>
    <xf numFmtId="0" fontId="15" fillId="0" borderId="7" xfId="0" applyFont="1" applyBorder="1" applyAlignment="1">
      <alignment horizontal="right" vertical="center" indent="1" readingOrder="2"/>
    </xf>
    <xf numFmtId="0" fontId="16" fillId="0" borderId="0" xfId="0" quotePrefix="1" applyFont="1" applyBorder="1" applyAlignment="1">
      <alignment horizontal="right" vertical="center" readingOrder="2"/>
    </xf>
    <xf numFmtId="0" fontId="16" fillId="0" borderId="0" xfId="0" applyFont="1" applyBorder="1" applyAlignment="1">
      <alignment horizontal="right" vertical="center" readingOrder="2"/>
    </xf>
    <xf numFmtId="0" fontId="25" fillId="0" borderId="0" xfId="0" applyFont="1" applyBorder="1" applyAlignment="1">
      <alignment vertical="center"/>
    </xf>
    <xf numFmtId="0" fontId="16" fillId="0" borderId="0" xfId="0" applyFont="1" applyBorder="1" applyAlignment="1">
      <alignment horizontal="right" vertical="center" readingOrder="1"/>
    </xf>
    <xf numFmtId="0" fontId="16" fillId="0" borderId="0" xfId="0" applyFont="1" applyBorder="1" applyAlignment="1">
      <alignment horizontal="right" vertical="center" readingOrder="2"/>
    </xf>
    <xf numFmtId="0" fontId="34" fillId="0" borderId="0" xfId="0" quotePrefix="1" applyFont="1" applyBorder="1" applyAlignment="1">
      <alignment horizontal="right" vertical="center" readingOrder="2"/>
    </xf>
    <xf numFmtId="0" fontId="31" fillId="0" borderId="7" xfId="0" applyFont="1" applyBorder="1" applyAlignment="1">
      <alignment horizontal="center" vertical="center"/>
    </xf>
    <xf numFmtId="0" fontId="31" fillId="0" borderId="7" xfId="0" applyFont="1" applyBorder="1" applyAlignment="1">
      <alignment horizontal="center" vertical="center"/>
    </xf>
    <xf numFmtId="3" fontId="53" fillId="0" borderId="6" xfId="0" applyNumberFormat="1" applyFont="1" applyBorder="1" applyAlignment="1">
      <alignment horizontal="right" vertical="center" wrapText="1" indent="1" readingOrder="2"/>
    </xf>
    <xf numFmtId="3" fontId="25" fillId="0" borderId="10" xfId="0" applyNumberFormat="1" applyFont="1" applyBorder="1" applyAlignment="1">
      <alignment horizontal="right" vertical="center" indent="1"/>
    </xf>
    <xf numFmtId="3" fontId="31" fillId="0" borderId="2" xfId="0" applyNumberFormat="1" applyFont="1" applyFill="1" applyBorder="1" applyAlignment="1">
      <alignment horizontal="right" vertical="center" readingOrder="2"/>
    </xf>
    <xf numFmtId="3" fontId="75" fillId="0" borderId="6" xfId="0" applyNumberFormat="1" applyFont="1" applyFill="1" applyBorder="1" applyAlignment="1">
      <alignment horizontal="right" vertical="center" readingOrder="2"/>
    </xf>
    <xf numFmtId="3" fontId="25" fillId="0" borderId="6" xfId="0" applyNumberFormat="1" applyFont="1" applyFill="1" applyBorder="1" applyAlignment="1">
      <alignment horizontal="right" vertical="center" readingOrder="2"/>
    </xf>
    <xf numFmtId="3" fontId="75" fillId="0" borderId="5" xfId="0" applyNumberFormat="1" applyFont="1" applyFill="1" applyBorder="1" applyAlignment="1">
      <alignment horizontal="right" vertical="center" readingOrder="2"/>
    </xf>
    <xf numFmtId="177" fontId="25" fillId="0" borderId="2" xfId="0" applyNumberFormat="1" applyFont="1" applyBorder="1" applyAlignment="1">
      <alignment horizontal="right" vertical="center"/>
    </xf>
    <xf numFmtId="177" fontId="25" fillId="0" borderId="6" xfId="0" applyNumberFormat="1" applyFont="1" applyBorder="1" applyAlignment="1">
      <alignment horizontal="right" vertical="center"/>
    </xf>
    <xf numFmtId="177" fontId="25" fillId="0" borderId="5" xfId="0" applyNumberFormat="1" applyFont="1" applyBorder="1" applyAlignment="1">
      <alignment horizontal="right" vertical="center"/>
    </xf>
    <xf numFmtId="0" fontId="31" fillId="0" borderId="7" xfId="0" applyFont="1" applyBorder="1" applyAlignment="1">
      <alignment horizontal="center" vertical="center"/>
    </xf>
    <xf numFmtId="0" fontId="31" fillId="0" borderId="7" xfId="0" applyFont="1" applyFill="1" applyBorder="1" applyAlignment="1">
      <alignment horizontal="center" vertical="top"/>
    </xf>
    <xf numFmtId="0" fontId="25" fillId="0" borderId="0" xfId="0" applyFont="1" applyBorder="1" applyAlignment="1">
      <alignment vertical="center"/>
    </xf>
    <xf numFmtId="0" fontId="0" fillId="0" borderId="0" xfId="0" applyBorder="1" applyAlignment="1">
      <alignment vertical="center" wrapText="1"/>
    </xf>
    <xf numFmtId="0" fontId="25" fillId="0" borderId="0" xfId="0" applyFont="1" applyAlignment="1">
      <alignment horizontal="left" vertical="top" wrapText="1"/>
    </xf>
    <xf numFmtId="0" fontId="16" fillId="0" borderId="0" xfId="0" applyFont="1" applyAlignment="1">
      <alignment horizontal="right" vertical="top" wrapText="1"/>
    </xf>
    <xf numFmtId="0" fontId="15" fillId="0" borderId="1" xfId="0" applyFont="1" applyBorder="1" applyAlignment="1">
      <alignment horizontal="center" vertical="top" wrapText="1" readingOrder="2"/>
    </xf>
    <xf numFmtId="0" fontId="36" fillId="0" borderId="4" xfId="0" applyFont="1" applyBorder="1" applyAlignment="1">
      <alignment horizontal="center" vertical="top" wrapText="1" readingOrder="2"/>
    </xf>
    <xf numFmtId="0" fontId="28" fillId="0" borderId="0" xfId="0" applyFont="1" applyAlignment="1">
      <alignment horizontal="center" vertical="center"/>
    </xf>
    <xf numFmtId="0" fontId="51" fillId="0" borderId="1" xfId="0" applyFont="1" applyBorder="1" applyAlignment="1">
      <alignment horizontal="center" vertical="center" wrapText="1"/>
    </xf>
    <xf numFmtId="0" fontId="51" fillId="0" borderId="4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29" fillId="0" borderId="0" xfId="0" applyFont="1" applyAlignment="1">
      <alignment horizontal="center" vertical="center"/>
    </xf>
    <xf numFmtId="0" fontId="31" fillId="0" borderId="10" xfId="0" applyFont="1" applyBorder="1" applyAlignment="1">
      <alignment horizontal="center" vertical="top" wrapText="1"/>
    </xf>
    <xf numFmtId="0" fontId="31" fillId="0" borderId="5" xfId="0" applyFont="1" applyBorder="1" applyAlignment="1">
      <alignment horizontal="center" vertical="top" wrapText="1"/>
    </xf>
    <xf numFmtId="0" fontId="49" fillId="0" borderId="14" xfId="0" applyFont="1" applyBorder="1" applyAlignment="1">
      <alignment horizontal="center" vertical="center" readingOrder="2"/>
    </xf>
    <xf numFmtId="0" fontId="15" fillId="0" borderId="8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 wrapText="1"/>
    </xf>
    <xf numFmtId="0" fontId="31" fillId="0" borderId="14" xfId="0" applyFont="1" applyBorder="1" applyAlignment="1">
      <alignment horizontal="center" vertical="top" wrapText="1" readingOrder="2"/>
    </xf>
    <xf numFmtId="0" fontId="31" fillId="0" borderId="5" xfId="0" applyFont="1" applyBorder="1" applyAlignment="1">
      <alignment horizontal="center" vertical="top" wrapText="1" readingOrder="2"/>
    </xf>
    <xf numFmtId="0" fontId="31" fillId="0" borderId="4" xfId="0" applyFont="1" applyBorder="1" applyAlignment="1">
      <alignment horizontal="center" vertical="top" wrapText="1"/>
    </xf>
    <xf numFmtId="0" fontId="31" fillId="0" borderId="7" xfId="0" applyFont="1" applyBorder="1" applyAlignment="1">
      <alignment horizontal="center" vertical="top" wrapText="1"/>
    </xf>
    <xf numFmtId="0" fontId="16" fillId="0" borderId="0" xfId="0" applyFont="1" applyAlignment="1">
      <alignment horizontal="right" vertical="center" readingOrder="2"/>
    </xf>
    <xf numFmtId="0" fontId="68" fillId="0" borderId="0" xfId="0" applyFont="1" applyBorder="1" applyAlignment="1">
      <alignment horizontal="right" vertical="center" indent="1"/>
    </xf>
    <xf numFmtId="0" fontId="35" fillId="0" borderId="0" xfId="0" applyFont="1" applyAlignment="1">
      <alignment horizontal="center"/>
    </xf>
    <xf numFmtId="0" fontId="31" fillId="0" borderId="0" xfId="0" applyFont="1" applyBorder="1" applyAlignment="1">
      <alignment horizontal="left" vertical="center"/>
    </xf>
    <xf numFmtId="0" fontId="25" fillId="0" borderId="14" xfId="0" applyFont="1" applyBorder="1" applyAlignment="1">
      <alignment vertical="center"/>
    </xf>
    <xf numFmtId="0" fontId="15" fillId="0" borderId="14" xfId="0" applyFont="1" applyBorder="1" applyAlignment="1">
      <alignment horizontal="right" vertical="center"/>
    </xf>
    <xf numFmtId="0" fontId="25" fillId="0" borderId="0" xfId="0" applyFont="1" applyBorder="1" applyAlignment="1">
      <alignment vertical="center"/>
    </xf>
    <xf numFmtId="0" fontId="31" fillId="0" borderId="1" xfId="0" applyFont="1" applyBorder="1" applyAlignment="1">
      <alignment horizontal="center" vertical="center"/>
    </xf>
    <xf numFmtId="0" fontId="31" fillId="0" borderId="4" xfId="0" applyFont="1" applyBorder="1" applyAlignment="1">
      <alignment horizontal="center" vertical="center"/>
    </xf>
    <xf numFmtId="0" fontId="31" fillId="0" borderId="7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top"/>
    </xf>
    <xf numFmtId="0" fontId="0" fillId="0" borderId="16" xfId="0" applyBorder="1" applyAlignment="1">
      <alignment vertical="top"/>
    </xf>
    <xf numFmtId="0" fontId="15" fillId="0" borderId="1" xfId="0" applyFont="1" applyBorder="1" applyAlignment="1">
      <alignment horizontal="center" vertical="top"/>
    </xf>
    <xf numFmtId="0" fontId="0" fillId="0" borderId="4" xfId="0" applyBorder="1" applyAlignment="1">
      <alignment vertical="top"/>
    </xf>
    <xf numFmtId="0" fontId="15" fillId="0" borderId="1" xfId="0" quotePrefix="1" applyFont="1" applyBorder="1" applyAlignment="1">
      <alignment horizontal="center" vertical="center"/>
    </xf>
    <xf numFmtId="0" fontId="16" fillId="0" borderId="4" xfId="0" applyFont="1" applyBorder="1" applyAlignment="1">
      <alignment vertical="center"/>
    </xf>
    <xf numFmtId="0" fontId="16" fillId="0" borderId="7" xfId="0" applyFont="1" applyBorder="1" applyAlignment="1">
      <alignment vertical="center"/>
    </xf>
    <xf numFmtId="0" fontId="58" fillId="0" borderId="0" xfId="0" applyFont="1" applyAlignment="1">
      <alignment horizontal="center" vertical="center"/>
    </xf>
    <xf numFmtId="0" fontId="16" fillId="0" borderId="0" xfId="0" quotePrefix="1" applyFont="1" applyBorder="1" applyAlignment="1">
      <alignment horizontal="right" vertical="center" readingOrder="1"/>
    </xf>
    <xf numFmtId="0" fontId="31" fillId="0" borderId="1" xfId="0" applyFont="1" applyBorder="1" applyAlignment="1">
      <alignment horizontal="center" vertical="center" wrapText="1"/>
    </xf>
    <xf numFmtId="0" fontId="31" fillId="0" borderId="7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34" fillId="0" borderId="0" xfId="0" applyFont="1" applyAlignment="1">
      <alignment horizontal="right" vertical="center" readingOrder="2"/>
    </xf>
    <xf numFmtId="0" fontId="25" fillId="0" borderId="0" xfId="0" applyFont="1" applyAlignment="1">
      <alignment horizontal="left" vertical="center"/>
    </xf>
    <xf numFmtId="0" fontId="16" fillId="0" borderId="0" xfId="0" applyFont="1" applyBorder="1" applyAlignment="1">
      <alignment horizontal="right" vertical="center" readingOrder="1"/>
    </xf>
    <xf numFmtId="0" fontId="25" fillId="0" borderId="0" xfId="0" applyFont="1" applyBorder="1" applyAlignment="1">
      <alignment horizontal="left" vertical="center" readingOrder="1"/>
    </xf>
    <xf numFmtId="0" fontId="20" fillId="0" borderId="0" xfId="0" applyFont="1" applyBorder="1" applyAlignment="1">
      <alignment horizontal="right" vertical="center" readingOrder="1"/>
    </xf>
    <xf numFmtId="0" fontId="33" fillId="0" borderId="0" xfId="0" applyFont="1" applyAlignment="1">
      <alignment horizontal="center" vertical="center"/>
    </xf>
    <xf numFmtId="0" fontId="56" fillId="0" borderId="0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36" fillId="0" borderId="7" xfId="0" applyFont="1" applyBorder="1" applyAlignment="1">
      <alignment horizontal="center" vertical="center"/>
    </xf>
    <xf numFmtId="0" fontId="16" fillId="0" borderId="0" xfId="0" applyFont="1" applyBorder="1" applyAlignment="1">
      <alignment horizontal="right" vertical="center"/>
    </xf>
    <xf numFmtId="0" fontId="55" fillId="0" borderId="0" xfId="0" applyFont="1" applyBorder="1" applyAlignment="1">
      <alignment horizontal="right" vertical="center"/>
    </xf>
    <xf numFmtId="0" fontId="25" fillId="0" borderId="0" xfId="0" quotePrefix="1" applyFont="1" applyBorder="1" applyAlignment="1">
      <alignment horizontal="left" vertical="center"/>
    </xf>
    <xf numFmtId="0" fontId="15" fillId="0" borderId="7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 readingOrder="2"/>
    </xf>
    <xf numFmtId="0" fontId="29" fillId="0" borderId="0" xfId="0" applyFont="1" applyBorder="1" applyAlignment="1">
      <alignment horizontal="center" vertical="center"/>
    </xf>
    <xf numFmtId="0" fontId="25" fillId="0" borderId="8" xfId="0" applyFont="1" applyBorder="1" applyAlignment="1">
      <alignment horizontal="center" vertical="top" wrapText="1" readingOrder="1"/>
    </xf>
    <xf numFmtId="0" fontId="16" fillId="0" borderId="8" xfId="0" applyFont="1" applyBorder="1" applyAlignment="1">
      <alignment horizontal="right" vertical="top" wrapText="1" readingOrder="2"/>
    </xf>
    <xf numFmtId="0" fontId="15" fillId="0" borderId="2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28" fillId="0" borderId="0" xfId="0" applyFont="1" applyAlignment="1">
      <alignment horizontal="center" vertical="center" readingOrder="2"/>
    </xf>
    <xf numFmtId="0" fontId="15" fillId="0" borderId="9" xfId="0" applyFont="1" applyBorder="1" applyAlignment="1">
      <alignment horizontal="right" vertical="center"/>
    </xf>
    <xf numFmtId="0" fontId="15" fillId="0" borderId="12" xfId="0" applyFont="1" applyBorder="1" applyAlignment="1">
      <alignment horizontal="right" vertical="center"/>
    </xf>
    <xf numFmtId="0" fontId="29" fillId="0" borderId="0" xfId="0" applyFont="1" applyAlignment="1">
      <alignment horizontal="center" vertical="center" readingOrder="2"/>
    </xf>
    <xf numFmtId="0" fontId="9" fillId="0" borderId="0" xfId="0" applyFont="1" applyBorder="1" applyAlignment="1">
      <alignment horizontal="center" vertical="center"/>
    </xf>
    <xf numFmtId="0" fontId="32" fillId="0" borderId="7" xfId="0" applyFont="1" applyBorder="1" applyAlignment="1">
      <alignment horizontal="center" vertical="center"/>
    </xf>
    <xf numFmtId="0" fontId="37" fillId="0" borderId="14" xfId="0" applyFont="1" applyBorder="1" applyAlignment="1">
      <alignment horizontal="center"/>
    </xf>
    <xf numFmtId="0" fontId="25" fillId="0" borderId="0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right" vertical="center" readingOrder="2"/>
    </xf>
    <xf numFmtId="0" fontId="55" fillId="0" borderId="0" xfId="0" applyFont="1" applyBorder="1" applyAlignment="1">
      <alignment horizontal="right" vertical="center" readingOrder="2"/>
    </xf>
    <xf numFmtId="0" fontId="55" fillId="0" borderId="8" xfId="0" applyFont="1" applyBorder="1" applyAlignment="1">
      <alignment horizontal="right" vertical="center" readingOrder="2"/>
    </xf>
    <xf numFmtId="0" fontId="25" fillId="0" borderId="8" xfId="0" applyFont="1" applyBorder="1" applyAlignment="1">
      <alignment horizontal="left" vertical="center" wrapText="1"/>
    </xf>
    <xf numFmtId="0" fontId="55" fillId="0" borderId="0" xfId="0" applyFont="1" applyAlignment="1">
      <alignment horizontal="right" vertical="center" readingOrder="2"/>
    </xf>
    <xf numFmtId="0" fontId="25" fillId="0" borderId="0" xfId="0" applyFont="1" applyAlignment="1">
      <alignment vertical="center"/>
    </xf>
    <xf numFmtId="0" fontId="15" fillId="0" borderId="4" xfId="0" applyFont="1" applyBorder="1" applyAlignment="1">
      <alignment horizontal="center" vertical="center"/>
    </xf>
    <xf numFmtId="0" fontId="68" fillId="0" borderId="0" xfId="0" applyFont="1" applyBorder="1" applyAlignment="1">
      <alignment horizontal="right" vertical="center" readingOrder="2"/>
    </xf>
    <xf numFmtId="0" fontId="70" fillId="0" borderId="0" xfId="0" applyFont="1" applyAlignment="1">
      <alignment horizontal="center" vertical="center" readingOrder="2"/>
    </xf>
    <xf numFmtId="0" fontId="71" fillId="0" borderId="0" xfId="0" applyFont="1" applyAlignment="1">
      <alignment horizontal="center" vertical="center"/>
    </xf>
    <xf numFmtId="0" fontId="31" fillId="2" borderId="1" xfId="0" applyFont="1" applyFill="1" applyBorder="1" applyAlignment="1">
      <alignment horizontal="center" vertical="center"/>
    </xf>
    <xf numFmtId="0" fontId="31" fillId="2" borderId="7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0" fontId="15" fillId="2" borderId="7" xfId="0" applyFont="1" applyFill="1" applyBorder="1" applyAlignment="1">
      <alignment horizontal="center" vertical="center"/>
    </xf>
    <xf numFmtId="0" fontId="16" fillId="0" borderId="0" xfId="0" applyFont="1" applyBorder="1" applyAlignment="1">
      <alignment horizontal="right"/>
    </xf>
    <xf numFmtId="0" fontId="55" fillId="0" borderId="0" xfId="0" applyFont="1" applyBorder="1" applyAlignment="1">
      <alignment horizontal="right"/>
    </xf>
    <xf numFmtId="0" fontId="25" fillId="0" borderId="0" xfId="0" applyFont="1" applyBorder="1" applyAlignment="1">
      <alignment horizontal="left"/>
    </xf>
    <xf numFmtId="0" fontId="15" fillId="0" borderId="3" xfId="0" applyFont="1" applyBorder="1" applyAlignment="1">
      <alignment horizontal="center" vertical="center" readingOrder="2"/>
    </xf>
    <xf numFmtId="0" fontId="15" fillId="0" borderId="2" xfId="0" applyFont="1" applyBorder="1" applyAlignment="1">
      <alignment horizontal="center" vertical="center" readingOrder="2"/>
    </xf>
    <xf numFmtId="0" fontId="15" fillId="0" borderId="10" xfId="0" applyFont="1" applyBorder="1" applyAlignment="1">
      <alignment horizontal="center" vertical="center" readingOrder="2"/>
    </xf>
    <xf numFmtId="0" fontId="15" fillId="0" borderId="5" xfId="0" applyFont="1" applyBorder="1" applyAlignment="1">
      <alignment horizontal="center" vertical="center" readingOrder="2"/>
    </xf>
    <xf numFmtId="0" fontId="15" fillId="0" borderId="9" xfId="0" applyFont="1" applyBorder="1" applyAlignment="1">
      <alignment horizontal="right" vertical="center" readingOrder="2"/>
    </xf>
    <xf numFmtId="0" fontId="15" fillId="0" borderId="12" xfId="0" applyFont="1" applyBorder="1" applyAlignment="1">
      <alignment horizontal="right" vertical="center" readingOrder="2"/>
    </xf>
    <xf numFmtId="0" fontId="15" fillId="0" borderId="1" xfId="0" applyFont="1" applyBorder="1" applyAlignment="1">
      <alignment horizontal="right" vertical="center"/>
    </xf>
    <xf numFmtId="0" fontId="15" fillId="0" borderId="4" xfId="0" applyFont="1" applyBorder="1" applyAlignment="1">
      <alignment horizontal="right" vertical="center"/>
    </xf>
    <xf numFmtId="0" fontId="15" fillId="0" borderId="7" xfId="0" applyFont="1" applyBorder="1" applyAlignment="1">
      <alignment horizontal="right" vertical="center"/>
    </xf>
    <xf numFmtId="0" fontId="31" fillId="0" borderId="10" xfId="0" applyFont="1" applyBorder="1" applyAlignment="1">
      <alignment horizontal="right" vertical="center"/>
    </xf>
    <xf numFmtId="0" fontId="31" fillId="0" borderId="14" xfId="0" applyFont="1" applyBorder="1" applyAlignment="1">
      <alignment horizontal="right" vertical="center"/>
    </xf>
    <xf numFmtId="0" fontId="31" fillId="0" borderId="3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51" fillId="3" borderId="1" xfId="0" applyFont="1" applyFill="1" applyBorder="1" applyAlignment="1">
      <alignment horizontal="center" vertical="center"/>
    </xf>
    <xf numFmtId="0" fontId="51" fillId="3" borderId="4" xfId="0" applyFont="1" applyFill="1" applyBorder="1" applyAlignment="1">
      <alignment horizontal="center" vertical="center"/>
    </xf>
    <xf numFmtId="0" fontId="51" fillId="3" borderId="7" xfId="0" applyFont="1" applyFill="1" applyBorder="1" applyAlignment="1">
      <alignment horizontal="center" vertical="center"/>
    </xf>
    <xf numFmtId="0" fontId="31" fillId="0" borderId="2" xfId="0" applyFont="1" applyBorder="1" applyAlignment="1">
      <alignment horizontal="center" vertical="center"/>
    </xf>
    <xf numFmtId="0" fontId="31" fillId="0" borderId="5" xfId="0" applyFont="1" applyBorder="1" applyAlignment="1">
      <alignment horizontal="center" vertical="center"/>
    </xf>
    <xf numFmtId="0" fontId="15" fillId="3" borderId="10" xfId="0" applyFont="1" applyFill="1" applyBorder="1" applyAlignment="1">
      <alignment horizontal="right" vertical="center" readingOrder="2"/>
    </xf>
    <xf numFmtId="0" fontId="15" fillId="3" borderId="5" xfId="0" applyFont="1" applyFill="1" applyBorder="1" applyAlignment="1">
      <alignment horizontal="right" vertical="center" readingOrder="2"/>
    </xf>
    <xf numFmtId="0" fontId="16" fillId="0" borderId="0" xfId="0" quotePrefix="1" applyFont="1" applyBorder="1" applyAlignment="1">
      <alignment horizontal="right" vertical="center"/>
    </xf>
    <xf numFmtId="0" fontId="16" fillId="0" borderId="8" xfId="0" applyFont="1" applyBorder="1" applyAlignment="1">
      <alignment horizontal="right" vertical="top" readingOrder="2"/>
    </xf>
    <xf numFmtId="0" fontId="28" fillId="0" borderId="0" xfId="0" applyFont="1" applyAlignment="1">
      <alignment horizontal="center"/>
    </xf>
    <xf numFmtId="0" fontId="29" fillId="0" borderId="0" xfId="0" quotePrefix="1" applyFont="1" applyBorder="1" applyAlignment="1">
      <alignment horizontal="center" vertical="center" readingOrder="1"/>
    </xf>
    <xf numFmtId="0" fontId="36" fillId="0" borderId="1" xfId="0" applyFont="1" applyBorder="1" applyAlignment="1">
      <alignment horizontal="center" vertical="center"/>
    </xf>
    <xf numFmtId="0" fontId="31" fillId="0" borderId="15" xfId="0" applyFont="1" applyBorder="1" applyAlignment="1">
      <alignment horizontal="left" vertical="center" wrapText="1"/>
    </xf>
    <xf numFmtId="0" fontId="31" fillId="0" borderId="9" xfId="0" applyFont="1" applyBorder="1" applyAlignment="1">
      <alignment horizontal="left" vertical="center" wrapText="1"/>
    </xf>
    <xf numFmtId="0" fontId="16" fillId="0" borderId="0" xfId="0" applyFont="1" applyAlignment="1">
      <alignment horizontal="right" vertical="center" indent="1" readingOrder="2"/>
    </xf>
    <xf numFmtId="0" fontId="34" fillId="0" borderId="0" xfId="0" applyFont="1" applyAlignment="1">
      <alignment horizontal="right" vertical="center" indent="1" readingOrder="2"/>
    </xf>
    <xf numFmtId="0" fontId="25" fillId="0" borderId="8" xfId="0" applyFont="1" applyBorder="1" applyAlignment="1">
      <alignment vertical="center"/>
    </xf>
    <xf numFmtId="0" fontId="28" fillId="0" borderId="0" xfId="0" quotePrefix="1" applyFont="1" applyAlignment="1">
      <alignment horizontal="center" vertical="center" readingOrder="2"/>
    </xf>
    <xf numFmtId="0" fontId="29" fillId="0" borderId="0" xfId="0" quotePrefix="1" applyFont="1" applyAlignment="1">
      <alignment horizontal="center" vertical="center" readingOrder="2"/>
    </xf>
    <xf numFmtId="0" fontId="31" fillId="0" borderId="1" xfId="0" applyFont="1" applyBorder="1" applyAlignment="1">
      <alignment horizontal="center" vertical="center" wrapText="1" readingOrder="2"/>
    </xf>
    <xf numFmtId="0" fontId="31" fillId="0" borderId="7" xfId="0" applyFont="1" applyBorder="1" applyAlignment="1">
      <alignment horizontal="center" vertical="center" wrapText="1" readingOrder="2"/>
    </xf>
    <xf numFmtId="0" fontId="15" fillId="0" borderId="1" xfId="0" applyFont="1" applyBorder="1" applyAlignment="1">
      <alignment horizontal="center" vertical="center" wrapText="1" readingOrder="2"/>
    </xf>
    <xf numFmtId="0" fontId="15" fillId="0" borderId="7" xfId="0" applyFont="1" applyBorder="1" applyAlignment="1">
      <alignment horizontal="center" vertical="center" wrapText="1" readingOrder="2"/>
    </xf>
    <xf numFmtId="0" fontId="16" fillId="0" borderId="8" xfId="0" applyFont="1" applyBorder="1" applyAlignment="1">
      <alignment horizontal="right" vertical="center" readingOrder="2"/>
    </xf>
    <xf numFmtId="0" fontId="63" fillId="0" borderId="0" xfId="0" applyFont="1" applyAlignment="1">
      <alignment horizontal="left" vertical="center" readingOrder="2"/>
    </xf>
    <xf numFmtId="0" fontId="0" fillId="0" borderId="0" xfId="0" applyBorder="1" applyAlignment="1">
      <alignment horizontal="left" vertical="center" wrapText="1"/>
    </xf>
    <xf numFmtId="0" fontId="16" fillId="0" borderId="0" xfId="0" applyFont="1" applyBorder="1" applyAlignment="1">
      <alignment horizontal="right" vertical="top" wrapText="1" readingOrder="2"/>
    </xf>
    <xf numFmtId="0" fontId="16" fillId="0" borderId="0" xfId="0" applyFont="1" applyAlignment="1">
      <alignment horizontal="right" vertical="center"/>
    </xf>
    <xf numFmtId="0" fontId="31" fillId="0" borderId="1" xfId="0" applyFont="1" applyFill="1" applyBorder="1" applyAlignment="1">
      <alignment horizontal="center" vertical="top" wrapText="1"/>
    </xf>
    <xf numFmtId="0" fontId="31" fillId="0" borderId="4" xfId="0" applyFont="1" applyFill="1" applyBorder="1" applyAlignment="1">
      <alignment horizontal="center" vertical="top" wrapText="1"/>
    </xf>
    <xf numFmtId="0" fontId="31" fillId="0" borderId="7" xfId="0" applyFont="1" applyFill="1" applyBorder="1" applyAlignment="1">
      <alignment horizontal="center" vertical="top" wrapText="1"/>
    </xf>
    <xf numFmtId="0" fontId="29" fillId="0" borderId="0" xfId="0" applyFont="1" applyBorder="1" applyAlignment="1">
      <alignment horizontal="center" vertical="center" readingOrder="2"/>
    </xf>
    <xf numFmtId="0" fontId="0" fillId="0" borderId="0" xfId="0" applyBorder="1" applyAlignment="1">
      <alignment vertical="center"/>
    </xf>
    <xf numFmtId="0" fontId="31" fillId="0" borderId="1" xfId="0" applyFont="1" applyFill="1" applyBorder="1" applyAlignment="1">
      <alignment horizontal="center" vertical="center"/>
    </xf>
    <xf numFmtId="0" fontId="31" fillId="0" borderId="4" xfId="0" applyFont="1" applyFill="1" applyBorder="1" applyAlignment="1">
      <alignment horizontal="center" vertical="center"/>
    </xf>
    <xf numFmtId="0" fontId="31" fillId="0" borderId="7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0" fontId="15" fillId="0" borderId="3" xfId="0" quotePrefix="1" applyFont="1" applyFill="1" applyBorder="1" applyAlignment="1">
      <alignment horizontal="center" vertical="center"/>
    </xf>
    <xf numFmtId="0" fontId="15" fillId="0" borderId="8" xfId="0" quotePrefix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0" fillId="0" borderId="4" xfId="0" applyBorder="1"/>
    <xf numFmtId="0" fontId="0" fillId="0" borderId="7" xfId="0" applyBorder="1"/>
    <xf numFmtId="0" fontId="31" fillId="0" borderId="10" xfId="0" applyFont="1" applyFill="1" applyBorder="1" applyAlignment="1">
      <alignment horizontal="center" vertical="center"/>
    </xf>
    <xf numFmtId="0" fontId="31" fillId="0" borderId="5" xfId="0" applyFont="1" applyFill="1" applyBorder="1" applyAlignment="1">
      <alignment horizontal="center" vertical="center"/>
    </xf>
    <xf numFmtId="0" fontId="31" fillId="0" borderId="10" xfId="0" applyNumberFormat="1" applyFont="1" applyFill="1" applyBorder="1" applyAlignment="1">
      <alignment horizontal="center" vertical="center"/>
    </xf>
    <xf numFmtId="0" fontId="31" fillId="0" borderId="14" xfId="0" applyNumberFormat="1" applyFont="1" applyFill="1" applyBorder="1" applyAlignment="1">
      <alignment horizontal="center" vertical="center"/>
    </xf>
    <xf numFmtId="0" fontId="31" fillId="0" borderId="10" xfId="0" quotePrefix="1" applyFont="1" applyFill="1" applyBorder="1" applyAlignment="1">
      <alignment horizontal="center" vertical="center"/>
    </xf>
    <xf numFmtId="0" fontId="0" fillId="0" borderId="0" xfId="0" applyAlignment="1">
      <alignment horizontal="center" vertical="center" readingOrder="2"/>
    </xf>
    <xf numFmtId="0" fontId="15" fillId="0" borderId="8" xfId="0" applyFont="1" applyFill="1" applyBorder="1" applyAlignment="1">
      <alignment horizontal="center" vertical="center"/>
    </xf>
    <xf numFmtId="0" fontId="31" fillId="0" borderId="14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right" vertical="top" wrapText="1" indent="1"/>
    </xf>
    <xf numFmtId="0" fontId="15" fillId="0" borderId="4" xfId="0" applyFont="1" applyFill="1" applyBorder="1" applyAlignment="1">
      <alignment horizontal="right" vertical="top" wrapText="1" indent="1"/>
    </xf>
    <xf numFmtId="0" fontId="15" fillId="0" borderId="7" xfId="0" applyFont="1" applyFill="1" applyBorder="1" applyAlignment="1">
      <alignment horizontal="right" vertical="top" wrapText="1" indent="1"/>
    </xf>
    <xf numFmtId="0" fontId="16" fillId="0" borderId="0" xfId="0" applyFont="1" applyFill="1" applyBorder="1" applyAlignment="1">
      <alignment horizontal="right" vertical="center" readingOrder="2"/>
    </xf>
    <xf numFmtId="0" fontId="16" fillId="0" borderId="8" xfId="0" applyFont="1" applyFill="1" applyBorder="1" applyAlignment="1">
      <alignment horizontal="right" vertical="center" readingOrder="2"/>
    </xf>
    <xf numFmtId="0" fontId="15" fillId="0" borderId="4" xfId="0" applyFont="1" applyFill="1" applyBorder="1" applyAlignment="1">
      <alignment horizontal="center" vertical="center"/>
    </xf>
    <xf numFmtId="0" fontId="15" fillId="0" borderId="7" xfId="0" applyFont="1" applyFill="1" applyBorder="1" applyAlignment="1">
      <alignment horizontal="center" vertical="center"/>
    </xf>
    <xf numFmtId="0" fontId="46" fillId="0" borderId="0" xfId="0" applyFont="1" applyAlignment="1">
      <alignment horizontal="center" vertical="center" readingOrder="2"/>
    </xf>
    <xf numFmtId="0" fontId="29" fillId="0" borderId="0" xfId="0" quotePrefix="1" applyFont="1" applyBorder="1" applyAlignment="1">
      <alignment horizontal="center" vertical="center" readingOrder="2"/>
    </xf>
    <xf numFmtId="0" fontId="31" fillId="0" borderId="4" xfId="0" applyFont="1" applyFill="1" applyBorder="1" applyAlignment="1">
      <alignment horizontal="center" vertical="top"/>
    </xf>
    <xf numFmtId="0" fontId="31" fillId="0" borderId="7" xfId="0" applyFont="1" applyFill="1" applyBorder="1" applyAlignment="1">
      <alignment horizontal="center" vertical="top"/>
    </xf>
    <xf numFmtId="0" fontId="33" fillId="0" borderId="0" xfId="0" applyFont="1" applyAlignment="1">
      <alignment horizontal="center" vertical="center" readingOrder="2"/>
    </xf>
    <xf numFmtId="0" fontId="16" fillId="0" borderId="0" xfId="0" applyFont="1" applyBorder="1" applyAlignment="1">
      <alignment horizontal="right" vertical="top" readingOrder="2"/>
    </xf>
    <xf numFmtId="0" fontId="13" fillId="0" borderId="0" xfId="0" applyFont="1" applyBorder="1" applyAlignment="1">
      <alignment horizontal="center" vertical="center"/>
    </xf>
    <xf numFmtId="0" fontId="16" fillId="0" borderId="0" xfId="0" applyFont="1" applyAlignment="1">
      <alignment horizontal="right" vertical="top"/>
    </xf>
    <xf numFmtId="0" fontId="34" fillId="0" borderId="0" xfId="0" applyFont="1" applyAlignment="1">
      <alignment horizontal="right" vertical="top"/>
    </xf>
    <xf numFmtId="0" fontId="25" fillId="0" borderId="0" xfId="0" applyFont="1" applyBorder="1" applyAlignment="1">
      <alignment horizontal="left" vertical="top" wrapText="1"/>
    </xf>
    <xf numFmtId="0" fontId="71" fillId="0" borderId="0" xfId="0" applyFont="1" applyBorder="1" applyAlignment="1">
      <alignment horizontal="center" vertical="center"/>
    </xf>
    <xf numFmtId="0" fontId="31" fillId="0" borderId="15" xfId="0" applyFont="1" applyFill="1" applyBorder="1" applyAlignment="1">
      <alignment horizontal="left" vertical="center"/>
    </xf>
    <xf numFmtId="0" fontId="31" fillId="0" borderId="9" xfId="0" applyFont="1" applyFill="1" applyBorder="1" applyAlignment="1">
      <alignment horizontal="left" vertical="center"/>
    </xf>
    <xf numFmtId="0" fontId="15" fillId="0" borderId="6" xfId="0" applyFont="1" applyFill="1" applyBorder="1" applyAlignment="1">
      <alignment horizontal="center" vertical="center"/>
    </xf>
    <xf numFmtId="0" fontId="25" fillId="0" borderId="0" xfId="0" applyFont="1" applyBorder="1" applyAlignment="1">
      <alignment horizontal="left" vertical="center"/>
    </xf>
    <xf numFmtId="0" fontId="16" fillId="0" borderId="0" xfId="0" applyFont="1" applyFill="1" applyBorder="1" applyAlignment="1">
      <alignment horizontal="right" vertical="center"/>
    </xf>
    <xf numFmtId="0" fontId="25" fillId="0" borderId="8" xfId="0" applyFont="1" applyBorder="1" applyAlignment="1">
      <alignment horizontal="left" vertical="center"/>
    </xf>
    <xf numFmtId="175" fontId="16" fillId="0" borderId="0" xfId="8" applyNumberFormat="1" applyFont="1" applyFill="1" applyBorder="1" applyAlignment="1" applyProtection="1">
      <alignment horizontal="right" vertical="top" wrapText="1" readingOrder="2"/>
    </xf>
    <xf numFmtId="175" fontId="16" fillId="0" borderId="8" xfId="8" applyNumberFormat="1" applyFont="1" applyFill="1" applyBorder="1" applyAlignment="1" applyProtection="1">
      <alignment horizontal="right" vertical="top" wrapText="1" readingOrder="2"/>
    </xf>
    <xf numFmtId="0" fontId="31" fillId="0" borderId="16" xfId="0" applyFont="1" applyBorder="1" applyAlignment="1">
      <alignment horizontal="center" vertical="center"/>
    </xf>
    <xf numFmtId="0" fontId="15" fillId="2" borderId="4" xfId="0" applyFont="1" applyFill="1" applyBorder="1" applyAlignment="1">
      <alignment horizontal="center" vertical="center"/>
    </xf>
    <xf numFmtId="0" fontId="15" fillId="2" borderId="6" xfId="0" applyFont="1" applyFill="1" applyBorder="1" applyAlignment="1">
      <alignment horizontal="center" vertical="center"/>
    </xf>
    <xf numFmtId="0" fontId="72" fillId="2" borderId="16" xfId="0" applyFont="1" applyFill="1" applyBorder="1" applyAlignment="1">
      <alignment horizontal="center" vertical="top"/>
    </xf>
    <xf numFmtId="0" fontId="72" fillId="2" borderId="10" xfId="0" applyFont="1" applyFill="1" applyBorder="1" applyAlignment="1">
      <alignment horizontal="center" vertical="top"/>
    </xf>
    <xf numFmtId="0" fontId="28" fillId="0" borderId="0" xfId="0" quotePrefix="1" applyFont="1" applyAlignment="1">
      <alignment horizontal="center" vertical="center"/>
    </xf>
    <xf numFmtId="0" fontId="29" fillId="0" borderId="0" xfId="0" quotePrefix="1" applyFont="1" applyBorder="1" applyAlignment="1">
      <alignment horizontal="center" vertical="center"/>
    </xf>
    <xf numFmtId="0" fontId="37" fillId="0" borderId="14" xfId="0" applyFont="1" applyBorder="1" applyAlignment="1">
      <alignment horizontal="center" vertical="center"/>
    </xf>
    <xf numFmtId="0" fontId="37" fillId="0" borderId="0" xfId="0" applyFont="1" applyBorder="1" applyAlignment="1">
      <alignment horizontal="center" vertical="center"/>
    </xf>
    <xf numFmtId="0" fontId="0" fillId="0" borderId="0" xfId="0" applyBorder="1" applyAlignment="1">
      <alignment vertical="top"/>
    </xf>
    <xf numFmtId="0" fontId="0" fillId="0" borderId="8" xfId="0" applyBorder="1" applyAlignment="1">
      <alignment vertical="top"/>
    </xf>
    <xf numFmtId="0" fontId="47" fillId="0" borderId="1" xfId="0" applyFont="1" applyBorder="1" applyAlignment="1">
      <alignment horizontal="center" vertical="center" wrapText="1"/>
    </xf>
    <xf numFmtId="0" fontId="47" fillId="0" borderId="4" xfId="0" applyFont="1" applyBorder="1" applyAlignment="1">
      <alignment horizontal="center" vertical="center" wrapText="1"/>
    </xf>
    <xf numFmtId="0" fontId="47" fillId="0" borderId="7" xfId="0" applyFont="1" applyBorder="1" applyAlignment="1">
      <alignment horizontal="center" vertical="center" wrapText="1"/>
    </xf>
    <xf numFmtId="0" fontId="70" fillId="0" borderId="0" xfId="0" applyFont="1" applyAlignment="1">
      <alignment horizontal="center"/>
    </xf>
    <xf numFmtId="0" fontId="71" fillId="0" borderId="0" xfId="0" applyFont="1" applyAlignment="1">
      <alignment horizontal="center"/>
    </xf>
    <xf numFmtId="0" fontId="31" fillId="0" borderId="4" xfId="0" applyFont="1" applyBorder="1" applyAlignment="1">
      <alignment horizontal="center" vertical="center" wrapText="1"/>
    </xf>
    <xf numFmtId="0" fontId="25" fillId="0" borderId="8" xfId="0" applyFont="1" applyBorder="1" applyAlignment="1">
      <alignment horizontal="left" wrapText="1"/>
    </xf>
  </cellXfs>
  <cellStyles count="11">
    <cellStyle name="Bad" xfId="10" builtinId="27"/>
    <cellStyle name="Comma" xfId="8" builtinId="3"/>
    <cellStyle name="MS_Latin" xfId="1"/>
    <cellStyle name="Normal" xfId="0" builtinId="0"/>
    <cellStyle name="Normal 2" xfId="9"/>
    <cellStyle name="Normal_share-tcs-csr-tables" xfId="2"/>
    <cellStyle name="عادي_Book2" xfId="3"/>
    <cellStyle name="عملة [0]_Book2" xfId="4"/>
    <cellStyle name="عملة_Book2" xfId="5"/>
    <cellStyle name="فاصلة [0]_Book2" xfId="6"/>
    <cellStyle name="فاصلة_Book2" xfId="7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22904" name="Line 1"/>
        <xdr:cNvSpPr>
          <a:spLocks noChangeShapeType="1"/>
        </xdr:cNvSpPr>
      </xdr:nvSpPr>
      <xdr:spPr bwMode="auto">
        <a:xfrm flipH="1">
          <a:off x="68389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22905" name="Line 2"/>
        <xdr:cNvSpPr>
          <a:spLocks noChangeShapeType="1"/>
        </xdr:cNvSpPr>
      </xdr:nvSpPr>
      <xdr:spPr bwMode="auto">
        <a:xfrm flipH="1">
          <a:off x="68389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24952" name="Line 2"/>
        <xdr:cNvSpPr>
          <a:spLocks noChangeShapeType="1"/>
        </xdr:cNvSpPr>
      </xdr:nvSpPr>
      <xdr:spPr bwMode="auto">
        <a:xfrm flipH="1">
          <a:off x="78390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24953" name="Line 3"/>
        <xdr:cNvSpPr>
          <a:spLocks noChangeShapeType="1"/>
        </xdr:cNvSpPr>
      </xdr:nvSpPr>
      <xdr:spPr bwMode="auto">
        <a:xfrm flipH="1">
          <a:off x="78390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26000" name="Line 2"/>
        <xdr:cNvSpPr>
          <a:spLocks noChangeShapeType="1"/>
        </xdr:cNvSpPr>
      </xdr:nvSpPr>
      <xdr:spPr bwMode="auto">
        <a:xfrm flipH="1">
          <a:off x="30575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26001" name="Line 3"/>
        <xdr:cNvSpPr>
          <a:spLocks noChangeShapeType="1"/>
        </xdr:cNvSpPr>
      </xdr:nvSpPr>
      <xdr:spPr bwMode="auto">
        <a:xfrm flipH="1">
          <a:off x="30575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26002" name="Line 5"/>
        <xdr:cNvSpPr>
          <a:spLocks noChangeShapeType="1"/>
        </xdr:cNvSpPr>
      </xdr:nvSpPr>
      <xdr:spPr bwMode="auto">
        <a:xfrm flipH="1">
          <a:off x="89154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26003" name="Line 6"/>
        <xdr:cNvSpPr>
          <a:spLocks noChangeShapeType="1"/>
        </xdr:cNvSpPr>
      </xdr:nvSpPr>
      <xdr:spPr bwMode="auto">
        <a:xfrm flipH="1">
          <a:off x="89154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=""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=""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3"/>
  <dimension ref="A1:H33"/>
  <sheetViews>
    <sheetView view="pageBreakPreview" zoomScaleNormal="100" zoomScaleSheetLayoutView="100" workbookViewId="0">
      <selection activeCell="K8" sqref="K8"/>
    </sheetView>
  </sheetViews>
  <sheetFormatPr defaultColWidth="9.140625" defaultRowHeight="12" customHeight="1" outlineLevelCol="1"/>
  <cols>
    <col min="1" max="1" width="18.7109375" style="10" customWidth="1"/>
    <col min="2" max="2" width="17.85546875" style="3" customWidth="1"/>
    <col min="3" max="3" width="25.28515625" style="3" customWidth="1"/>
    <col min="4" max="4" width="17" style="3" customWidth="1"/>
    <col min="5" max="5" width="20.28515625" style="3" customWidth="1"/>
    <col min="6" max="6" width="19.28515625" style="3" customWidth="1"/>
    <col min="7" max="7" width="22.5703125" style="7" customWidth="1"/>
    <col min="8" max="8" width="9.140625" style="3" customWidth="1" outlineLevel="1"/>
    <col min="9" max="16384" width="9.140625" style="3"/>
  </cols>
  <sheetData>
    <row r="1" spans="1:7" s="7" customFormat="1" ht="19.5" customHeight="1">
      <c r="A1" s="783" t="s">
        <v>348</v>
      </c>
      <c r="B1" s="783"/>
      <c r="C1" s="783"/>
      <c r="D1" s="783"/>
      <c r="E1" s="783"/>
      <c r="F1" s="783"/>
      <c r="G1" s="783"/>
    </row>
    <row r="2" spans="1:7" s="7" customFormat="1" ht="19.5" customHeight="1">
      <c r="A2" s="788" t="s">
        <v>349</v>
      </c>
      <c r="B2" s="788"/>
      <c r="C2" s="788"/>
      <c r="D2" s="788"/>
      <c r="E2" s="788"/>
      <c r="F2" s="788"/>
      <c r="G2" s="788"/>
    </row>
    <row r="3" spans="1:7" s="327" customFormat="1" ht="6" customHeight="1">
      <c r="A3" s="791"/>
      <c r="B3" s="791"/>
      <c r="C3" s="791"/>
      <c r="D3" s="791"/>
      <c r="E3" s="791"/>
      <c r="F3" s="791"/>
      <c r="G3" s="791"/>
    </row>
    <row r="4" spans="1:7" s="7" customFormat="1" ht="16.5" customHeight="1">
      <c r="A4" s="784" t="s">
        <v>92</v>
      </c>
      <c r="B4" s="525" t="s">
        <v>271</v>
      </c>
      <c r="C4" s="83"/>
      <c r="D4" s="83"/>
      <c r="E4" s="372" t="s">
        <v>126</v>
      </c>
      <c r="F4" s="781" t="s">
        <v>133</v>
      </c>
      <c r="G4" s="786" t="s">
        <v>87</v>
      </c>
    </row>
    <row r="5" spans="1:7" s="7" customFormat="1" ht="16.5" customHeight="1">
      <c r="A5" s="785"/>
      <c r="B5" s="792" t="s">
        <v>244</v>
      </c>
      <c r="C5" s="793"/>
      <c r="D5" s="794" t="s">
        <v>58</v>
      </c>
      <c r="E5" s="793"/>
      <c r="F5" s="782"/>
      <c r="G5" s="787"/>
    </row>
    <row r="6" spans="1:7" s="10" customFormat="1" ht="16.5" customHeight="1">
      <c r="A6" s="785"/>
      <c r="B6" s="795" t="s">
        <v>132</v>
      </c>
      <c r="C6" s="796"/>
      <c r="D6" s="789" t="s">
        <v>131</v>
      </c>
      <c r="E6" s="790"/>
      <c r="F6" s="782"/>
      <c r="G6" s="787"/>
    </row>
    <row r="7" spans="1:7" s="7" customFormat="1" ht="36" customHeight="1">
      <c r="A7" s="785"/>
      <c r="B7" s="199" t="s">
        <v>333</v>
      </c>
      <c r="C7" s="199" t="s">
        <v>181</v>
      </c>
      <c r="D7" s="200" t="s">
        <v>333</v>
      </c>
      <c r="E7" s="199" t="s">
        <v>180</v>
      </c>
      <c r="F7" s="797" t="s">
        <v>223</v>
      </c>
      <c r="G7" s="787"/>
    </row>
    <row r="8" spans="1:7" s="10" customFormat="1" ht="37.5" customHeight="1">
      <c r="A8" s="785"/>
      <c r="B8" s="171" t="s">
        <v>335</v>
      </c>
      <c r="C8" s="171" t="s">
        <v>224</v>
      </c>
      <c r="D8" s="171" t="s">
        <v>335</v>
      </c>
      <c r="E8" s="171" t="s">
        <v>249</v>
      </c>
      <c r="F8" s="798"/>
      <c r="G8" s="787"/>
    </row>
    <row r="9" spans="1:7" ht="16.5" customHeight="1">
      <c r="A9" s="121" t="s">
        <v>183</v>
      </c>
      <c r="B9" s="148"/>
      <c r="C9" s="148"/>
      <c r="D9" s="148"/>
      <c r="E9" s="148"/>
      <c r="F9" s="331"/>
      <c r="G9" s="151" t="s">
        <v>182</v>
      </c>
    </row>
    <row r="10" spans="1:7" s="17" customFormat="1" ht="16.5" customHeight="1">
      <c r="A10" s="118">
        <v>2019</v>
      </c>
      <c r="B10" s="434">
        <v>22.7</v>
      </c>
      <c r="C10" s="434">
        <v>21.9</v>
      </c>
      <c r="D10" s="434">
        <v>41.8</v>
      </c>
      <c r="E10" s="478">
        <v>42.2</v>
      </c>
      <c r="F10" s="433">
        <v>6.5</v>
      </c>
      <c r="G10" s="143">
        <v>2019</v>
      </c>
    </row>
    <row r="11" spans="1:7" s="17" customFormat="1" ht="16.5" customHeight="1">
      <c r="A11" s="118">
        <v>2020</v>
      </c>
      <c r="B11" s="434">
        <v>22.3</v>
      </c>
      <c r="C11" s="434">
        <v>21.5</v>
      </c>
      <c r="D11" s="434">
        <v>40.5</v>
      </c>
      <c r="E11" s="478">
        <v>40.9</v>
      </c>
      <c r="F11" s="433">
        <v>6.7</v>
      </c>
      <c r="G11" s="143">
        <v>2020</v>
      </c>
    </row>
    <row r="12" spans="1:7" s="17" customFormat="1" ht="16.5" customHeight="1">
      <c r="A12" s="118">
        <v>2021</v>
      </c>
      <c r="B12" s="434">
        <v>22.3</v>
      </c>
      <c r="C12" s="434">
        <v>22.1</v>
      </c>
      <c r="D12" s="434">
        <v>41.2</v>
      </c>
      <c r="E12" s="478">
        <v>42.5</v>
      </c>
      <c r="F12" s="433">
        <v>5.8</v>
      </c>
      <c r="G12" s="143">
        <v>2021</v>
      </c>
    </row>
    <row r="13" spans="1:7" s="17" customFormat="1" ht="16.5" customHeight="1">
      <c r="A13" s="118">
        <v>2022</v>
      </c>
      <c r="B13" s="434">
        <v>22.4</v>
      </c>
      <c r="C13" s="434">
        <v>22.2</v>
      </c>
      <c r="D13" s="434">
        <v>41.1</v>
      </c>
      <c r="E13" s="478">
        <v>42.6</v>
      </c>
      <c r="F13" s="433">
        <v>6.3</v>
      </c>
      <c r="G13" s="143">
        <v>2022</v>
      </c>
    </row>
    <row r="14" spans="1:7" s="17" customFormat="1" ht="16.5" customHeight="1">
      <c r="A14" s="692" t="s">
        <v>93</v>
      </c>
      <c r="B14" s="696"/>
      <c r="C14" s="423"/>
      <c r="D14" s="423"/>
      <c r="E14" s="423"/>
      <c r="F14" s="424"/>
      <c r="G14" s="695" t="s">
        <v>52</v>
      </c>
    </row>
    <row r="15" spans="1:7" s="17" customFormat="1" ht="16.5" customHeight="1">
      <c r="A15" s="287">
        <v>2019</v>
      </c>
      <c r="B15" s="582">
        <v>22.8</v>
      </c>
      <c r="C15" s="152">
        <v>23.5</v>
      </c>
      <c r="D15" s="152">
        <v>44.1</v>
      </c>
      <c r="E15" s="479">
        <v>47.2</v>
      </c>
      <c r="F15" s="154">
        <v>5.6</v>
      </c>
      <c r="G15" s="72">
        <v>2019</v>
      </c>
    </row>
    <row r="16" spans="1:7" s="17" customFormat="1" ht="16.5" customHeight="1">
      <c r="A16" s="287">
        <v>2020</v>
      </c>
      <c r="B16" s="582">
        <v>22.5</v>
      </c>
      <c r="C16" s="152">
        <v>23.4</v>
      </c>
      <c r="D16" s="152">
        <v>42.7</v>
      </c>
      <c r="E16" s="479">
        <v>44</v>
      </c>
      <c r="F16" s="154">
        <v>6.1</v>
      </c>
      <c r="G16" s="72">
        <v>2020</v>
      </c>
    </row>
    <row r="17" spans="1:7" s="17" customFormat="1" ht="16.5" customHeight="1">
      <c r="A17" s="287">
        <v>2021</v>
      </c>
      <c r="B17" s="582">
        <v>22.3</v>
      </c>
      <c r="C17" s="152">
        <v>23.8</v>
      </c>
      <c r="D17" s="152">
        <v>42.7</v>
      </c>
      <c r="E17" s="479">
        <v>45.6</v>
      </c>
      <c r="F17" s="154">
        <v>4.8</v>
      </c>
      <c r="G17" s="72">
        <v>2021</v>
      </c>
    </row>
    <row r="18" spans="1:7" s="17" customFormat="1" ht="16.5" customHeight="1">
      <c r="A18" s="581">
        <v>2022</v>
      </c>
      <c r="B18" s="582">
        <v>22.6</v>
      </c>
      <c r="C18" s="152">
        <v>23.7</v>
      </c>
      <c r="D18" s="152">
        <v>43.3</v>
      </c>
      <c r="E18" s="479">
        <v>46.5</v>
      </c>
      <c r="F18" s="154">
        <v>5.3</v>
      </c>
      <c r="G18" s="503">
        <v>2022</v>
      </c>
    </row>
    <row r="19" spans="1:7" s="17" customFormat="1" ht="16.5" customHeight="1">
      <c r="A19" s="587" t="s">
        <v>94</v>
      </c>
      <c r="B19" s="598"/>
      <c r="C19" s="148"/>
      <c r="D19" s="148"/>
      <c r="E19" s="148"/>
      <c r="F19" s="597"/>
      <c r="G19" s="501" t="s">
        <v>43</v>
      </c>
    </row>
    <row r="20" spans="1:7" s="10" customFormat="1" ht="16.5" customHeight="1">
      <c r="A20" s="240">
        <v>2019</v>
      </c>
      <c r="B20" s="582">
        <v>22.7</v>
      </c>
      <c r="C20" s="152">
        <v>20.5</v>
      </c>
      <c r="D20" s="152">
        <v>36.6</v>
      </c>
      <c r="E20" s="152">
        <v>38.200000000000003</v>
      </c>
      <c r="F20" s="154">
        <v>8.6</v>
      </c>
      <c r="G20" s="72">
        <v>2019</v>
      </c>
    </row>
    <row r="21" spans="1:7" s="10" customFormat="1" ht="16.5" customHeight="1">
      <c r="A21" s="240">
        <v>2020</v>
      </c>
      <c r="B21" s="582">
        <v>21.9</v>
      </c>
      <c r="C21" s="152">
        <v>19.899999999999999</v>
      </c>
      <c r="D21" s="152">
        <v>35.1</v>
      </c>
      <c r="E21" s="152">
        <v>38.4</v>
      </c>
      <c r="F21" s="154">
        <v>8.1</v>
      </c>
      <c r="G21" s="72">
        <v>2020</v>
      </c>
    </row>
    <row r="22" spans="1:7" s="10" customFormat="1" ht="16.5" customHeight="1">
      <c r="A22" s="240">
        <v>2021</v>
      </c>
      <c r="B22" s="582">
        <v>22.3</v>
      </c>
      <c r="C22" s="152">
        <v>20.6</v>
      </c>
      <c r="D22" s="152">
        <v>36.5</v>
      </c>
      <c r="E22" s="152">
        <v>39.9</v>
      </c>
      <c r="F22" s="154">
        <v>8.6999999999999993</v>
      </c>
      <c r="G22" s="72">
        <v>2021</v>
      </c>
    </row>
    <row r="23" spans="1:7" s="155" customFormat="1" ht="16.5" customHeight="1">
      <c r="A23" s="162">
        <v>2022</v>
      </c>
      <c r="B23" s="583">
        <v>21.9</v>
      </c>
      <c r="C23" s="450">
        <v>20.9</v>
      </c>
      <c r="D23" s="450">
        <v>36.700000000000003</v>
      </c>
      <c r="E23" s="450">
        <v>39.200000000000003</v>
      </c>
      <c r="F23" s="502">
        <v>8.5</v>
      </c>
      <c r="G23" s="503">
        <v>2022</v>
      </c>
    </row>
    <row r="24" spans="1:7" s="155" customFormat="1" ht="15" customHeight="1">
      <c r="A24" s="486" t="s">
        <v>247</v>
      </c>
      <c r="B24" s="70"/>
      <c r="C24" s="71"/>
      <c r="D24" s="70"/>
      <c r="E24" s="73"/>
      <c r="F24" s="195"/>
      <c r="G24" s="528" t="s">
        <v>272</v>
      </c>
    </row>
    <row r="25" spans="1:7" s="155" customFormat="1" ht="15" customHeight="1">
      <c r="A25" s="777" t="s">
        <v>445</v>
      </c>
      <c r="B25" s="526"/>
      <c r="C25" s="526"/>
      <c r="E25" s="799" t="s">
        <v>256</v>
      </c>
      <c r="F25" s="799"/>
      <c r="G25" s="799"/>
    </row>
    <row r="26" spans="1:7" s="155" customFormat="1" ht="24" customHeight="1">
      <c r="A26" s="779" t="s">
        <v>351</v>
      </c>
      <c r="B26" s="779"/>
      <c r="C26" s="779"/>
      <c r="D26" s="780" t="s">
        <v>350</v>
      </c>
      <c r="E26" s="780"/>
      <c r="F26" s="780"/>
      <c r="G26" s="780"/>
    </row>
    <row r="27" spans="1:7" s="155" customFormat="1" ht="13.5" customHeight="1">
      <c r="A27" s="10"/>
      <c r="B27" s="3"/>
      <c r="C27" s="3"/>
      <c r="D27" s="780"/>
      <c r="E27" s="780"/>
      <c r="F27" s="780"/>
      <c r="G27" s="780"/>
    </row>
    <row r="28" spans="1:7" s="156" customFormat="1" ht="13.5" customHeight="1">
      <c r="A28" s="10"/>
      <c r="B28" s="3"/>
      <c r="C28" s="3"/>
      <c r="D28" s="3"/>
      <c r="E28" s="3"/>
      <c r="F28" s="3"/>
      <c r="G28" s="7"/>
    </row>
    <row r="29" spans="1:7" s="55" customFormat="1" ht="13.5" customHeight="1">
      <c r="A29" s="10"/>
      <c r="B29" s="3"/>
      <c r="C29" s="3"/>
      <c r="D29" s="3"/>
      <c r="E29" s="3"/>
      <c r="F29" s="3"/>
      <c r="G29" s="7"/>
    </row>
    <row r="30" spans="1:7" s="55" customFormat="1" ht="18.75" customHeight="1">
      <c r="A30" s="10"/>
      <c r="B30" s="3"/>
      <c r="C30" s="3"/>
      <c r="D30" s="3"/>
      <c r="E30" s="3"/>
      <c r="F30" s="3"/>
      <c r="G30" s="7"/>
    </row>
    <row r="31" spans="1:7" s="55" customFormat="1" ht="18.75" customHeight="1">
      <c r="A31" s="10"/>
      <c r="B31" s="3"/>
      <c r="C31" s="3"/>
      <c r="D31" s="3"/>
      <c r="E31" s="3"/>
      <c r="F31" s="3"/>
      <c r="G31" s="7"/>
    </row>
    <row r="32" spans="1:7" ht="18.75" customHeight="1"/>
    <row r="33" ht="16.149999999999999" customHeight="1"/>
  </sheetData>
  <mergeCells count="14">
    <mergeCell ref="A26:C26"/>
    <mergeCell ref="D26:G27"/>
    <mergeCell ref="F4:F6"/>
    <mergeCell ref="A1:G1"/>
    <mergeCell ref="A4:A8"/>
    <mergeCell ref="G4:G8"/>
    <mergeCell ref="A2:G2"/>
    <mergeCell ref="D6:E6"/>
    <mergeCell ref="A3:G3"/>
    <mergeCell ref="B5:C5"/>
    <mergeCell ref="D5:E5"/>
    <mergeCell ref="B6:C6"/>
    <mergeCell ref="F7:F8"/>
    <mergeCell ref="E25:G25"/>
  </mergeCells>
  <phoneticPr fontId="19" type="noConversion"/>
  <printOptions horizontalCentered="1"/>
  <pageMargins left="0.39370078740157483" right="0.39370078740157483" top="0.78740157480314965" bottom="0.59055118110236227" header="0.39370078740157483" footer="0.39370078740157483"/>
  <pageSetup paperSize="9" firstPageNumber="39" orientation="landscape" useFirstPageNumber="1" r:id="rId1"/>
  <headerFooter differentFirst="1" alignWithMargins="0">
    <oddHeader>&amp;L&amp;8PCBS:Transportaion and Communication Statistics, 2022&amp;R&amp;"Simplified Arabic,Regular"&amp;1&amp;K00+000م &amp;8&amp;K000000PCBS:  احصاءات النقل والاتصالات، 2022</oddHeader>
    <oddFooter>&amp;C41</oddFooter>
    <firstHeader>&amp;L&amp;8PCBS:Transportaion and Communication Statistics, 2022&amp;R&amp;"Simplified Arabic,Regular"&amp;1&amp;K00+000م &amp;8&amp;K000000PCBS:  احصاءات النقل والاتصالات، 2022</firstHeader>
    <firstFooter>&amp;C41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H27"/>
  <sheetViews>
    <sheetView view="pageBreakPreview" zoomScaleNormal="100" zoomScaleSheetLayoutView="100" workbookViewId="0">
      <selection activeCell="C25" sqref="C25"/>
    </sheetView>
  </sheetViews>
  <sheetFormatPr defaultRowHeight="12.75"/>
  <cols>
    <col min="1" max="1" width="24.5703125" customWidth="1"/>
    <col min="2" max="2" width="13.7109375" customWidth="1"/>
    <col min="3" max="3" width="15.5703125" customWidth="1"/>
    <col min="4" max="7" width="16" customWidth="1"/>
    <col min="8" max="8" width="23.5703125" customWidth="1"/>
  </cols>
  <sheetData>
    <row r="1" spans="1:8" ht="19.5" customHeight="1">
      <c r="A1" s="783" t="s">
        <v>384</v>
      </c>
      <c r="B1" s="783"/>
      <c r="C1" s="783"/>
      <c r="D1" s="783"/>
      <c r="E1" s="783"/>
      <c r="F1" s="783"/>
      <c r="G1" s="783"/>
      <c r="H1" s="783"/>
    </row>
    <row r="2" spans="1:8" ht="19.5" customHeight="1">
      <c r="A2" s="788" t="s">
        <v>385</v>
      </c>
      <c r="B2" s="788"/>
      <c r="C2" s="788"/>
      <c r="D2" s="788"/>
      <c r="E2" s="788"/>
      <c r="F2" s="788"/>
      <c r="G2" s="788"/>
      <c r="H2" s="788"/>
    </row>
    <row r="3" spans="1:8" s="122" customFormat="1" ht="5.25" customHeight="1">
      <c r="A3" s="801"/>
      <c r="B3" s="801"/>
      <c r="C3" s="801"/>
      <c r="D3" s="801"/>
      <c r="E3" s="801"/>
      <c r="F3" s="801"/>
      <c r="G3" s="801"/>
      <c r="H3" s="801"/>
    </row>
    <row r="4" spans="1:8" ht="16.5" customHeight="1">
      <c r="A4" s="802" t="s">
        <v>230</v>
      </c>
      <c r="B4" s="803"/>
      <c r="C4" s="803"/>
      <c r="D4" s="803"/>
      <c r="E4" s="803"/>
      <c r="F4" s="804" t="s">
        <v>231</v>
      </c>
      <c r="G4" s="803"/>
      <c r="H4" s="805"/>
    </row>
    <row r="5" spans="1:8" ht="18" customHeight="1">
      <c r="A5" s="806" t="s">
        <v>30</v>
      </c>
      <c r="B5" s="809" t="s">
        <v>100</v>
      </c>
      <c r="C5" s="811" t="s">
        <v>194</v>
      </c>
      <c r="D5" s="530" t="s">
        <v>185</v>
      </c>
      <c r="E5" s="221"/>
      <c r="F5" s="255"/>
      <c r="G5" s="531" t="s">
        <v>196</v>
      </c>
      <c r="H5" s="813" t="s">
        <v>225</v>
      </c>
    </row>
    <row r="6" spans="1:8" ht="18" customHeight="1">
      <c r="A6" s="807"/>
      <c r="B6" s="810"/>
      <c r="C6" s="812"/>
      <c r="D6" s="222" t="s">
        <v>16</v>
      </c>
      <c r="E6" s="223" t="s">
        <v>186</v>
      </c>
      <c r="F6" s="224" t="s">
        <v>187</v>
      </c>
      <c r="G6" s="366" t="s">
        <v>188</v>
      </c>
      <c r="H6" s="814"/>
    </row>
    <row r="7" spans="1:8" ht="18" customHeight="1">
      <c r="A7" s="808"/>
      <c r="B7" s="337" t="s">
        <v>199</v>
      </c>
      <c r="C7" s="523" t="s">
        <v>267</v>
      </c>
      <c r="D7" s="254" t="s">
        <v>15</v>
      </c>
      <c r="E7" s="69" t="s">
        <v>189</v>
      </c>
      <c r="F7" s="69" t="s">
        <v>190</v>
      </c>
      <c r="G7" s="225" t="s">
        <v>191</v>
      </c>
      <c r="H7" s="815"/>
    </row>
    <row r="8" spans="1:8" ht="18" customHeight="1">
      <c r="A8" s="116" t="s">
        <v>93</v>
      </c>
      <c r="B8" s="226">
        <f>SUM(C8+D8)</f>
        <v>3930</v>
      </c>
      <c r="C8" s="226">
        <f>SUM(C9:C19)</f>
        <v>461</v>
      </c>
      <c r="D8" s="226">
        <f>SUM(E8:G8)</f>
        <v>3469</v>
      </c>
      <c r="E8" s="226">
        <f>SUM(E9:E19)</f>
        <v>1628</v>
      </c>
      <c r="F8" s="226">
        <f>SUM(F9:F19)</f>
        <v>1160</v>
      </c>
      <c r="G8" s="227">
        <f>SUM(G9:G19)</f>
        <v>681</v>
      </c>
      <c r="H8" s="443" t="s">
        <v>52</v>
      </c>
    </row>
    <row r="9" spans="1:8" ht="18" customHeight="1">
      <c r="A9" s="228" t="s">
        <v>120</v>
      </c>
      <c r="B9" s="226">
        <f t="shared" ref="B9:B19" si="0">SUM(C9+D9)</f>
        <v>478</v>
      </c>
      <c r="C9" s="229">
        <v>63</v>
      </c>
      <c r="D9" s="226">
        <f t="shared" ref="D9:D19" si="1">SUM(E9:G9)</f>
        <v>415</v>
      </c>
      <c r="E9" s="229">
        <v>221</v>
      </c>
      <c r="F9" s="229">
        <v>138</v>
      </c>
      <c r="G9" s="230">
        <v>56</v>
      </c>
      <c r="H9" s="231" t="s">
        <v>119</v>
      </c>
    </row>
    <row r="10" spans="1:8" ht="18" customHeight="1">
      <c r="A10" s="118" t="s">
        <v>258</v>
      </c>
      <c r="B10" s="226">
        <f t="shared" si="0"/>
        <v>131</v>
      </c>
      <c r="C10" s="229">
        <v>24</v>
      </c>
      <c r="D10" s="226">
        <f t="shared" si="1"/>
        <v>107</v>
      </c>
      <c r="E10" s="229">
        <v>53</v>
      </c>
      <c r="F10" s="229">
        <v>41</v>
      </c>
      <c r="G10" s="230">
        <v>13</v>
      </c>
      <c r="H10" s="134" t="s">
        <v>257</v>
      </c>
    </row>
    <row r="11" spans="1:8" ht="18" customHeight="1">
      <c r="A11" s="118" t="s">
        <v>31</v>
      </c>
      <c r="B11" s="226">
        <f t="shared" si="0"/>
        <v>249</v>
      </c>
      <c r="C11" s="229">
        <v>43</v>
      </c>
      <c r="D11" s="226">
        <f t="shared" si="1"/>
        <v>206</v>
      </c>
      <c r="E11" s="229">
        <v>117</v>
      </c>
      <c r="F11" s="229">
        <v>73</v>
      </c>
      <c r="G11" s="230">
        <v>16</v>
      </c>
      <c r="H11" s="231" t="s">
        <v>32</v>
      </c>
    </row>
    <row r="12" spans="1:8" ht="18" customHeight="1">
      <c r="A12" s="232" t="s">
        <v>121</v>
      </c>
      <c r="B12" s="226">
        <f t="shared" si="0"/>
        <v>439</v>
      </c>
      <c r="C12" s="229">
        <v>36</v>
      </c>
      <c r="D12" s="226">
        <f t="shared" si="1"/>
        <v>403</v>
      </c>
      <c r="E12" s="229">
        <v>202</v>
      </c>
      <c r="F12" s="229">
        <v>90</v>
      </c>
      <c r="G12" s="230">
        <v>111</v>
      </c>
      <c r="H12" s="134" t="s">
        <v>62</v>
      </c>
    </row>
    <row r="13" spans="1:8" ht="18" customHeight="1">
      <c r="A13" s="118" t="s">
        <v>90</v>
      </c>
      <c r="B13" s="226">
        <f t="shared" si="0"/>
        <v>125</v>
      </c>
      <c r="C13" s="229">
        <v>16</v>
      </c>
      <c r="D13" s="226">
        <f t="shared" si="1"/>
        <v>109</v>
      </c>
      <c r="E13" s="229">
        <v>37</v>
      </c>
      <c r="F13" s="229">
        <v>40</v>
      </c>
      <c r="G13" s="230">
        <v>32</v>
      </c>
      <c r="H13" s="231" t="s">
        <v>33</v>
      </c>
    </row>
    <row r="14" spans="1:8" ht="18" customHeight="1">
      <c r="A14" s="118" t="s">
        <v>99</v>
      </c>
      <c r="B14" s="226">
        <f t="shared" si="0"/>
        <v>166</v>
      </c>
      <c r="C14" s="229">
        <v>9</v>
      </c>
      <c r="D14" s="226">
        <f t="shared" si="1"/>
        <v>157</v>
      </c>
      <c r="E14" s="229">
        <v>58</v>
      </c>
      <c r="F14" s="229">
        <v>54</v>
      </c>
      <c r="G14" s="230">
        <v>45</v>
      </c>
      <c r="H14" s="134" t="s">
        <v>63</v>
      </c>
    </row>
    <row r="15" spans="1:8" ht="18" customHeight="1">
      <c r="A15" s="118" t="s">
        <v>91</v>
      </c>
      <c r="B15" s="226">
        <f t="shared" si="0"/>
        <v>631</v>
      </c>
      <c r="C15" s="229">
        <v>21</v>
      </c>
      <c r="D15" s="226">
        <f t="shared" si="1"/>
        <v>610</v>
      </c>
      <c r="E15" s="229">
        <v>235</v>
      </c>
      <c r="F15" s="229">
        <v>315</v>
      </c>
      <c r="G15" s="230">
        <v>60</v>
      </c>
      <c r="H15" s="231" t="s">
        <v>64</v>
      </c>
    </row>
    <row r="16" spans="1:8" ht="18" customHeight="1">
      <c r="A16" s="118" t="s">
        <v>130</v>
      </c>
      <c r="B16" s="226">
        <f t="shared" si="0"/>
        <v>251</v>
      </c>
      <c r="C16" s="229">
        <v>7</v>
      </c>
      <c r="D16" s="226">
        <f t="shared" si="1"/>
        <v>244</v>
      </c>
      <c r="E16" s="229">
        <v>62</v>
      </c>
      <c r="F16" s="229">
        <v>53</v>
      </c>
      <c r="G16" s="230">
        <v>129</v>
      </c>
      <c r="H16" s="134" t="s">
        <v>192</v>
      </c>
    </row>
    <row r="17" spans="1:8" ht="18" customHeight="1">
      <c r="A17" s="118" t="s">
        <v>193</v>
      </c>
      <c r="B17" s="226">
        <f t="shared" si="0"/>
        <v>189</v>
      </c>
      <c r="C17" s="510">
        <v>2</v>
      </c>
      <c r="D17" s="226">
        <f t="shared" si="1"/>
        <v>187</v>
      </c>
      <c r="E17" s="229">
        <v>65</v>
      </c>
      <c r="F17" s="510">
        <v>66</v>
      </c>
      <c r="G17" s="230">
        <v>56</v>
      </c>
      <c r="H17" s="231" t="s">
        <v>292</v>
      </c>
    </row>
    <row r="18" spans="1:8" ht="18" customHeight="1">
      <c r="A18" s="118" t="s">
        <v>34</v>
      </c>
      <c r="B18" s="226">
        <f t="shared" si="0"/>
        <v>424</v>
      </c>
      <c r="C18" s="229">
        <v>71</v>
      </c>
      <c r="D18" s="226">
        <f t="shared" si="1"/>
        <v>353</v>
      </c>
      <c r="E18" s="510">
        <v>227</v>
      </c>
      <c r="F18" s="229">
        <v>65</v>
      </c>
      <c r="G18" s="230">
        <v>61</v>
      </c>
      <c r="H18" s="134" t="s">
        <v>35</v>
      </c>
    </row>
    <row r="19" spans="1:8" ht="18" customHeight="1">
      <c r="A19" s="137" t="s">
        <v>36</v>
      </c>
      <c r="B19" s="412">
        <f t="shared" si="0"/>
        <v>847</v>
      </c>
      <c r="C19" s="413">
        <v>169</v>
      </c>
      <c r="D19" s="412">
        <f t="shared" si="1"/>
        <v>678</v>
      </c>
      <c r="E19" s="413">
        <v>351</v>
      </c>
      <c r="F19" s="413">
        <v>225</v>
      </c>
      <c r="G19" s="414">
        <v>102</v>
      </c>
      <c r="H19" s="415" t="s">
        <v>37</v>
      </c>
    </row>
    <row r="20" spans="1:8" ht="20.25" customHeight="1">
      <c r="A20" s="671" t="s">
        <v>353</v>
      </c>
      <c r="B20" s="351"/>
      <c r="C20" s="234"/>
      <c r="D20" s="16"/>
      <c r="E20" s="233"/>
      <c r="F20" s="800" t="s">
        <v>352</v>
      </c>
      <c r="G20" s="800"/>
      <c r="H20" s="800"/>
    </row>
    <row r="21" spans="1:8" ht="18" customHeight="1"/>
    <row r="22" spans="1:8" ht="18" customHeight="1"/>
    <row r="23" spans="1:8" ht="18" customHeight="1"/>
    <row r="24" spans="1:8" ht="18" customHeight="1"/>
    <row r="25" spans="1:8" ht="18" customHeight="1"/>
    <row r="26" spans="1:8" ht="18" customHeight="1"/>
    <row r="27" spans="1:8" ht="18" customHeight="1"/>
  </sheetData>
  <mergeCells count="10">
    <mergeCell ref="F20:H20"/>
    <mergeCell ref="A1:H1"/>
    <mergeCell ref="A2:H2"/>
    <mergeCell ref="A3:H3"/>
    <mergeCell ref="A4:E4"/>
    <mergeCell ref="F4:H4"/>
    <mergeCell ref="A5:A7"/>
    <mergeCell ref="B5:B6"/>
    <mergeCell ref="C5:C6"/>
    <mergeCell ref="H5:H7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41" orientation="landscape" useFirstPageNumber="1" r:id="rId1"/>
  <headerFooter>
    <oddHeader>&amp;L&amp;8PCBS:Transportaion and Communication Statistics, 2022&amp;R&amp;1&amp;K00+000م&amp;10&amp;K000000 &amp;8PCBS:  احصاءات النقل والاتصالات، 2022</oddHeader>
    <oddFooter xml:space="preserve">&amp;C42&amp;R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8"/>
  <dimension ref="A1:V44"/>
  <sheetViews>
    <sheetView view="pageBreakPreview" zoomScaleNormal="100" zoomScaleSheetLayoutView="100" workbookViewId="0">
      <selection sqref="A1:M1"/>
    </sheetView>
  </sheetViews>
  <sheetFormatPr defaultColWidth="9.140625" defaultRowHeight="12" customHeight="1"/>
  <cols>
    <col min="1" max="1" width="21.28515625" style="10" customWidth="1"/>
    <col min="2" max="2" width="10.140625" style="10" customWidth="1"/>
    <col min="3" max="3" width="8.42578125" style="10" customWidth="1"/>
    <col min="4" max="4" width="11.28515625" style="10" customWidth="1"/>
    <col min="5" max="5" width="7.7109375" style="10" customWidth="1"/>
    <col min="6" max="6" width="10.28515625" style="10" customWidth="1"/>
    <col min="7" max="7" width="12.5703125" style="10" customWidth="1"/>
    <col min="8" max="8" width="7.5703125" style="10" customWidth="1"/>
    <col min="9" max="9" width="7.85546875" style="10" customWidth="1"/>
    <col min="10" max="10" width="12.140625" style="10" customWidth="1"/>
    <col min="11" max="11" width="8.28515625" style="10" customWidth="1"/>
    <col min="12" max="12" width="8.85546875" style="10" customWidth="1"/>
    <col min="13" max="13" width="15.28515625" style="7" customWidth="1"/>
    <col min="14" max="16384" width="9.140625" style="3"/>
  </cols>
  <sheetData>
    <row r="1" spans="1:15" s="7" customFormat="1" ht="16.5" customHeight="1">
      <c r="A1" s="783" t="s">
        <v>448</v>
      </c>
      <c r="B1" s="816"/>
      <c r="C1" s="816"/>
      <c r="D1" s="816"/>
      <c r="E1" s="816"/>
      <c r="F1" s="816"/>
      <c r="G1" s="816"/>
      <c r="H1" s="816"/>
      <c r="I1" s="816"/>
      <c r="J1" s="816"/>
      <c r="K1" s="816"/>
      <c r="L1" s="816"/>
      <c r="M1" s="816"/>
    </row>
    <row r="2" spans="1:15" ht="16.5" customHeight="1">
      <c r="A2" s="788" t="s">
        <v>426</v>
      </c>
      <c r="B2" s="788"/>
      <c r="C2" s="788"/>
      <c r="D2" s="788"/>
      <c r="E2" s="788"/>
      <c r="F2" s="788"/>
      <c r="G2" s="788"/>
      <c r="H2" s="788"/>
      <c r="I2" s="788"/>
      <c r="J2" s="788"/>
      <c r="K2" s="788"/>
      <c r="L2" s="788"/>
      <c r="M2" s="788"/>
    </row>
    <row r="3" spans="1:15" s="82" customFormat="1" ht="4.5" customHeight="1">
      <c r="A3" s="85"/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</row>
    <row r="4" spans="1:15" s="7" customFormat="1" ht="39" customHeight="1">
      <c r="A4" s="818" t="s">
        <v>343</v>
      </c>
      <c r="B4" s="172" t="s">
        <v>16</v>
      </c>
      <c r="C4" s="273" t="s">
        <v>77</v>
      </c>
      <c r="D4" s="356" t="s">
        <v>76</v>
      </c>
      <c r="E4" s="730" t="s">
        <v>38</v>
      </c>
      <c r="F4" s="356" t="s">
        <v>71</v>
      </c>
      <c r="G4" s="730" t="s">
        <v>75</v>
      </c>
      <c r="H4" s="218" t="s">
        <v>135</v>
      </c>
      <c r="I4" s="248" t="s">
        <v>134</v>
      </c>
      <c r="J4" s="730" t="s">
        <v>74</v>
      </c>
      <c r="K4" s="730" t="s">
        <v>171</v>
      </c>
      <c r="L4" s="174" t="s">
        <v>72</v>
      </c>
      <c r="M4" s="786" t="s">
        <v>344</v>
      </c>
    </row>
    <row r="5" spans="1:15" s="11" customFormat="1" ht="35.25" customHeight="1">
      <c r="A5" s="819"/>
      <c r="B5" s="731" t="s">
        <v>15</v>
      </c>
      <c r="C5" s="708" t="s">
        <v>84</v>
      </c>
      <c r="D5" s="357" t="s">
        <v>86</v>
      </c>
      <c r="E5" s="357" t="s">
        <v>83</v>
      </c>
      <c r="F5" s="357" t="s">
        <v>82</v>
      </c>
      <c r="G5" s="357" t="s">
        <v>81</v>
      </c>
      <c r="H5" s="357" t="s">
        <v>122</v>
      </c>
      <c r="I5" s="357" t="s">
        <v>123</v>
      </c>
      <c r="J5" s="357" t="s">
        <v>80</v>
      </c>
      <c r="K5" s="357" t="s">
        <v>39</v>
      </c>
      <c r="L5" s="202" t="s">
        <v>79</v>
      </c>
      <c r="M5" s="820"/>
    </row>
    <row r="6" spans="1:15" s="11" customFormat="1" ht="20.25" customHeight="1">
      <c r="A6" s="206" t="s">
        <v>183</v>
      </c>
      <c r="B6" s="325">
        <f>SUM(C6:L6)</f>
        <v>466948</v>
      </c>
      <c r="C6" s="747">
        <f t="shared" ref="C6:K6" si="0">SUM(C7,C20)</f>
        <v>20731</v>
      </c>
      <c r="D6" s="466">
        <f t="shared" si="0"/>
        <v>44478</v>
      </c>
      <c r="E6" s="466">
        <f t="shared" si="0"/>
        <v>252</v>
      </c>
      <c r="F6" s="466">
        <f t="shared" si="0"/>
        <v>3351</v>
      </c>
      <c r="G6" s="466">
        <f t="shared" si="0"/>
        <v>6827</v>
      </c>
      <c r="H6" s="466">
        <f t="shared" si="0"/>
        <v>1548</v>
      </c>
      <c r="I6" s="466">
        <f t="shared" si="0"/>
        <v>1794</v>
      </c>
      <c r="J6" s="466">
        <f t="shared" si="0"/>
        <v>9646</v>
      </c>
      <c r="K6" s="466">
        <f t="shared" si="0"/>
        <v>20812</v>
      </c>
      <c r="L6" s="748">
        <f>SUM(L7,L20)</f>
        <v>357509</v>
      </c>
      <c r="M6" s="532" t="s">
        <v>182</v>
      </c>
    </row>
    <row r="7" spans="1:15" s="56" customFormat="1" ht="19.5" customHeight="1">
      <c r="A7" s="206" t="s">
        <v>176</v>
      </c>
      <c r="B7" s="325">
        <f>SUM(C7:L7)</f>
        <v>378861</v>
      </c>
      <c r="C7" s="325">
        <f t="shared" ref="C7:K7" si="1">SUM(C8:C19)</f>
        <v>15847</v>
      </c>
      <c r="D7" s="326">
        <f t="shared" si="1"/>
        <v>32429</v>
      </c>
      <c r="E7" s="326">
        <f t="shared" si="1"/>
        <v>62</v>
      </c>
      <c r="F7" s="326">
        <f t="shared" si="1"/>
        <v>2663</v>
      </c>
      <c r="G7" s="326">
        <f t="shared" si="1"/>
        <v>5877</v>
      </c>
      <c r="H7" s="326">
        <f t="shared" si="1"/>
        <v>1136</v>
      </c>
      <c r="I7" s="326">
        <f t="shared" si="1"/>
        <v>1681</v>
      </c>
      <c r="J7" s="326">
        <f t="shared" si="1"/>
        <v>2656</v>
      </c>
      <c r="K7" s="326">
        <f t="shared" si="1"/>
        <v>9653</v>
      </c>
      <c r="L7" s="709">
        <f>SUM(L8:L19)</f>
        <v>306857</v>
      </c>
      <c r="M7" s="532" t="s">
        <v>174</v>
      </c>
    </row>
    <row r="8" spans="1:15" s="56" customFormat="1" ht="19.5" customHeight="1">
      <c r="A8" s="132" t="s">
        <v>60</v>
      </c>
      <c r="B8" s="325">
        <f>SUM(C8:L8)</f>
        <v>43881</v>
      </c>
      <c r="C8" s="355">
        <v>1511</v>
      </c>
      <c r="D8" s="87">
        <v>4817</v>
      </c>
      <c r="E8" s="87">
        <v>6</v>
      </c>
      <c r="F8" s="87">
        <v>700</v>
      </c>
      <c r="G8" s="87">
        <v>2094</v>
      </c>
      <c r="H8" s="87">
        <v>190</v>
      </c>
      <c r="I8" s="87">
        <v>188</v>
      </c>
      <c r="J8" s="87">
        <v>167</v>
      </c>
      <c r="K8" s="87">
        <v>1086</v>
      </c>
      <c r="L8" s="88">
        <v>33122</v>
      </c>
      <c r="M8" s="166" t="s">
        <v>59</v>
      </c>
      <c r="N8" s="514"/>
      <c r="O8" s="514"/>
    </row>
    <row r="9" spans="1:15" s="56" customFormat="1" ht="19.5" customHeight="1">
      <c r="A9" s="132" t="s">
        <v>258</v>
      </c>
      <c r="B9" s="325">
        <f t="shared" ref="B9:B20" si="2">SUM(C9:L9)</f>
        <v>2586</v>
      </c>
      <c r="C9" s="355">
        <v>55</v>
      </c>
      <c r="D9" s="87">
        <v>205</v>
      </c>
      <c r="E9" s="87">
        <v>1</v>
      </c>
      <c r="F9" s="87">
        <v>92</v>
      </c>
      <c r="G9" s="87">
        <v>21</v>
      </c>
      <c r="H9" s="87">
        <v>23</v>
      </c>
      <c r="I9" s="87">
        <v>30</v>
      </c>
      <c r="J9" s="87">
        <v>13</v>
      </c>
      <c r="K9" s="87">
        <v>83</v>
      </c>
      <c r="L9" s="88">
        <v>2063</v>
      </c>
      <c r="M9" s="494" t="s">
        <v>257</v>
      </c>
      <c r="N9" s="514"/>
      <c r="O9" s="514"/>
    </row>
    <row r="10" spans="1:15" s="56" customFormat="1" ht="19.5" customHeight="1">
      <c r="A10" s="132" t="s">
        <v>31</v>
      </c>
      <c r="B10" s="325">
        <f t="shared" si="2"/>
        <v>24731</v>
      </c>
      <c r="C10" s="355">
        <v>748</v>
      </c>
      <c r="D10" s="87">
        <v>1408</v>
      </c>
      <c r="E10" s="87">
        <v>5</v>
      </c>
      <c r="F10" s="87">
        <v>137</v>
      </c>
      <c r="G10" s="87">
        <v>123</v>
      </c>
      <c r="H10" s="87">
        <v>75</v>
      </c>
      <c r="I10" s="87">
        <v>159</v>
      </c>
      <c r="J10" s="87">
        <v>77</v>
      </c>
      <c r="K10" s="87">
        <v>1044</v>
      </c>
      <c r="L10" s="88">
        <v>20955</v>
      </c>
      <c r="M10" s="166" t="s">
        <v>32</v>
      </c>
      <c r="N10" s="514"/>
      <c r="O10" s="514"/>
    </row>
    <row r="11" spans="1:15" s="56" customFormat="1" ht="19.5" customHeight="1">
      <c r="A11" s="132" t="s">
        <v>121</v>
      </c>
      <c r="B11" s="325">
        <f t="shared" si="2"/>
        <v>52675</v>
      </c>
      <c r="C11" s="741">
        <v>2281</v>
      </c>
      <c r="D11" s="739">
        <v>3044</v>
      </c>
      <c r="E11" s="739">
        <v>2</v>
      </c>
      <c r="F11" s="739">
        <v>336</v>
      </c>
      <c r="G11" s="739">
        <v>1277</v>
      </c>
      <c r="H11" s="739">
        <v>144</v>
      </c>
      <c r="I11" s="739">
        <v>264</v>
      </c>
      <c r="J11" s="739">
        <v>574</v>
      </c>
      <c r="K11" s="739">
        <v>1921</v>
      </c>
      <c r="L11" s="737">
        <v>42832</v>
      </c>
      <c r="M11" s="166" t="s">
        <v>68</v>
      </c>
      <c r="N11" s="514"/>
      <c r="O11" s="514"/>
    </row>
    <row r="12" spans="1:15" s="56" customFormat="1" ht="19.5" customHeight="1">
      <c r="A12" s="132" t="s">
        <v>90</v>
      </c>
      <c r="B12" s="325">
        <f>SUM(C12:L12)</f>
        <v>8776</v>
      </c>
      <c r="C12" s="741">
        <v>357</v>
      </c>
      <c r="D12" s="739">
        <v>1254</v>
      </c>
      <c r="E12" s="739">
        <v>1</v>
      </c>
      <c r="F12" s="739">
        <v>93</v>
      </c>
      <c r="G12" s="739">
        <v>34</v>
      </c>
      <c r="H12" s="739">
        <v>20</v>
      </c>
      <c r="I12" s="739">
        <v>48</v>
      </c>
      <c r="J12" s="739">
        <v>139</v>
      </c>
      <c r="K12" s="739">
        <v>390</v>
      </c>
      <c r="L12" s="737">
        <v>6440</v>
      </c>
      <c r="M12" s="166" t="s">
        <v>33</v>
      </c>
      <c r="N12" s="514"/>
      <c r="O12" s="514"/>
    </row>
    <row r="13" spans="1:15" s="56" customFormat="1" ht="19.5" customHeight="1">
      <c r="A13" s="132" t="s">
        <v>99</v>
      </c>
      <c r="B13" s="325">
        <f t="shared" si="2"/>
        <v>3173</v>
      </c>
      <c r="C13" s="741">
        <v>70</v>
      </c>
      <c r="D13" s="739">
        <v>135</v>
      </c>
      <c r="E13" s="739">
        <v>1</v>
      </c>
      <c r="F13" s="739">
        <v>7</v>
      </c>
      <c r="G13" s="739">
        <v>22</v>
      </c>
      <c r="H13" s="739">
        <v>9</v>
      </c>
      <c r="I13" s="739">
        <v>32</v>
      </c>
      <c r="J13" s="739">
        <v>45</v>
      </c>
      <c r="K13" s="739">
        <v>84</v>
      </c>
      <c r="L13" s="737">
        <v>2768</v>
      </c>
      <c r="M13" s="166" t="s">
        <v>63</v>
      </c>
      <c r="N13" s="514"/>
      <c r="O13" s="514"/>
    </row>
    <row r="14" spans="1:15" s="56" customFormat="1" ht="19.5" customHeight="1">
      <c r="A14" s="132" t="s">
        <v>91</v>
      </c>
      <c r="B14" s="325">
        <f t="shared" si="2"/>
        <v>142022</v>
      </c>
      <c r="C14" s="741">
        <v>7416</v>
      </c>
      <c r="D14" s="739">
        <v>10976</v>
      </c>
      <c r="E14" s="739">
        <v>9</v>
      </c>
      <c r="F14" s="739">
        <v>296</v>
      </c>
      <c r="G14" s="739">
        <v>1931</v>
      </c>
      <c r="H14" s="739">
        <v>222</v>
      </c>
      <c r="I14" s="739">
        <v>434</v>
      </c>
      <c r="J14" s="739">
        <v>1123</v>
      </c>
      <c r="K14" s="739">
        <v>2546</v>
      </c>
      <c r="L14" s="737">
        <v>117069</v>
      </c>
      <c r="M14" s="166" t="s">
        <v>64</v>
      </c>
      <c r="N14" s="514"/>
      <c r="O14" s="514"/>
    </row>
    <row r="15" spans="1:15" s="56" customFormat="1" ht="19.5" customHeight="1">
      <c r="A15" s="132" t="s">
        <v>130</v>
      </c>
      <c r="B15" s="325">
        <f t="shared" si="2"/>
        <v>4143</v>
      </c>
      <c r="C15" s="741">
        <v>226</v>
      </c>
      <c r="D15" s="739">
        <v>398</v>
      </c>
      <c r="E15" s="739">
        <v>1</v>
      </c>
      <c r="F15" s="739">
        <v>144</v>
      </c>
      <c r="G15" s="739">
        <v>22</v>
      </c>
      <c r="H15" s="739">
        <v>62</v>
      </c>
      <c r="I15" s="739">
        <v>28</v>
      </c>
      <c r="J15" s="739">
        <v>293</v>
      </c>
      <c r="K15" s="739">
        <v>135</v>
      </c>
      <c r="L15" s="737">
        <v>2834</v>
      </c>
      <c r="M15" s="167" t="s">
        <v>129</v>
      </c>
      <c r="N15" s="514"/>
      <c r="O15" s="514"/>
    </row>
    <row r="16" spans="1:15" s="56" customFormat="1" ht="19.5" customHeight="1">
      <c r="A16" s="132" t="s">
        <v>138</v>
      </c>
      <c r="B16" s="325">
        <f t="shared" si="2"/>
        <v>1674</v>
      </c>
      <c r="C16" s="741">
        <v>88</v>
      </c>
      <c r="D16" s="739">
        <v>206</v>
      </c>
      <c r="E16" s="739">
        <v>0</v>
      </c>
      <c r="F16" s="739">
        <v>1</v>
      </c>
      <c r="G16" s="739">
        <v>6</v>
      </c>
      <c r="H16" s="739">
        <v>23</v>
      </c>
      <c r="I16" s="739">
        <v>57</v>
      </c>
      <c r="J16" s="739">
        <v>17</v>
      </c>
      <c r="K16" s="739">
        <v>41</v>
      </c>
      <c r="L16" s="737">
        <v>1235</v>
      </c>
      <c r="M16" s="166" t="s">
        <v>137</v>
      </c>
      <c r="N16" s="514"/>
      <c r="O16" s="514"/>
    </row>
    <row r="17" spans="1:22" s="56" customFormat="1" ht="19.5" customHeight="1">
      <c r="A17" s="120" t="s">
        <v>34</v>
      </c>
      <c r="B17" s="325">
        <f t="shared" si="2"/>
        <v>30875</v>
      </c>
      <c r="C17" s="741">
        <v>958</v>
      </c>
      <c r="D17" s="739">
        <v>1952</v>
      </c>
      <c r="E17" s="739">
        <v>34</v>
      </c>
      <c r="F17" s="739">
        <v>87</v>
      </c>
      <c r="G17" s="739">
        <v>70</v>
      </c>
      <c r="H17" s="739">
        <v>83</v>
      </c>
      <c r="I17" s="739">
        <v>62</v>
      </c>
      <c r="J17" s="739">
        <v>125</v>
      </c>
      <c r="K17" s="739">
        <v>759</v>
      </c>
      <c r="L17" s="737">
        <v>26745</v>
      </c>
      <c r="M17" s="166" t="s">
        <v>35</v>
      </c>
      <c r="N17" s="514"/>
      <c r="O17" s="514"/>
    </row>
    <row r="18" spans="1:22" s="56" customFormat="1" ht="19.5" customHeight="1">
      <c r="A18" s="120" t="s">
        <v>36</v>
      </c>
      <c r="B18" s="743">
        <f t="shared" ref="B18:B19" si="3">SUM(C18:L18)</f>
        <v>64011</v>
      </c>
      <c r="C18" s="742">
        <v>2079</v>
      </c>
      <c r="D18" s="740">
        <v>7974</v>
      </c>
      <c r="E18" s="740">
        <v>2</v>
      </c>
      <c r="F18" s="740">
        <v>702</v>
      </c>
      <c r="G18" s="740">
        <v>268</v>
      </c>
      <c r="H18" s="740">
        <v>285</v>
      </c>
      <c r="I18" s="740">
        <v>375</v>
      </c>
      <c r="J18" s="740">
        <v>78</v>
      </c>
      <c r="K18" s="740">
        <v>1564</v>
      </c>
      <c r="L18" s="738">
        <v>50684</v>
      </c>
      <c r="M18" s="745" t="s">
        <v>37</v>
      </c>
      <c r="N18" s="514"/>
      <c r="O18" s="514"/>
    </row>
    <row r="19" spans="1:22" s="56" customFormat="1" ht="19.5" customHeight="1">
      <c r="A19" s="120" t="s">
        <v>248</v>
      </c>
      <c r="B19" s="325">
        <f t="shared" si="3"/>
        <v>314</v>
      </c>
      <c r="C19" s="741">
        <v>58</v>
      </c>
      <c r="D19" s="739">
        <v>60</v>
      </c>
      <c r="E19" s="739">
        <v>0</v>
      </c>
      <c r="F19" s="739">
        <v>68</v>
      </c>
      <c r="G19" s="739">
        <v>9</v>
      </c>
      <c r="H19" s="739">
        <v>0</v>
      </c>
      <c r="I19" s="739">
        <v>4</v>
      </c>
      <c r="J19" s="739">
        <v>5</v>
      </c>
      <c r="K19" s="739">
        <v>0</v>
      </c>
      <c r="L19" s="737">
        <v>110</v>
      </c>
      <c r="M19" s="494" t="s">
        <v>273</v>
      </c>
      <c r="N19" s="514"/>
      <c r="O19" s="514"/>
    </row>
    <row r="20" spans="1:22" s="56" customFormat="1" ht="19.5" customHeight="1">
      <c r="A20" s="158" t="s">
        <v>436</v>
      </c>
      <c r="B20" s="744">
        <f t="shared" si="2"/>
        <v>88087</v>
      </c>
      <c r="C20" s="744">
        <v>4884</v>
      </c>
      <c r="D20" s="710">
        <v>12049</v>
      </c>
      <c r="E20" s="710">
        <v>190</v>
      </c>
      <c r="F20" s="710">
        <v>688</v>
      </c>
      <c r="G20" s="710">
        <v>950</v>
      </c>
      <c r="H20" s="710">
        <v>412</v>
      </c>
      <c r="I20" s="710">
        <v>113</v>
      </c>
      <c r="J20" s="710">
        <v>6990</v>
      </c>
      <c r="K20" s="710">
        <v>11159</v>
      </c>
      <c r="L20" s="711">
        <v>50652</v>
      </c>
      <c r="M20" s="746" t="s">
        <v>435</v>
      </c>
      <c r="N20" s="514"/>
      <c r="O20" s="514"/>
    </row>
    <row r="21" spans="1:22" ht="20.25" customHeight="1">
      <c r="A21" s="543" t="s">
        <v>264</v>
      </c>
      <c r="B21" s="543"/>
      <c r="C21" s="543"/>
      <c r="D21" s="543"/>
      <c r="E21" s="543"/>
      <c r="F21" s="543"/>
      <c r="G21" s="410"/>
      <c r="H21" s="411"/>
      <c r="I21" s="411"/>
      <c r="J21" s="411"/>
      <c r="K21" s="411"/>
      <c r="L21" s="411"/>
      <c r="M21" s="491" t="s">
        <v>238</v>
      </c>
    </row>
    <row r="22" spans="1:22" s="734" customFormat="1" ht="20.25" customHeight="1">
      <c r="A22" s="824" t="s">
        <v>410</v>
      </c>
      <c r="B22" s="824"/>
      <c r="C22" s="824"/>
      <c r="D22" s="824"/>
      <c r="E22" s="735"/>
      <c r="F22" s="543"/>
      <c r="G22" s="732"/>
      <c r="H22" s="411"/>
      <c r="I22" s="823" t="s">
        <v>409</v>
      </c>
      <c r="J22" s="823"/>
      <c r="K22" s="823"/>
      <c r="L22" s="823"/>
      <c r="M22" s="823"/>
    </row>
    <row r="23" spans="1:22" s="53" customFormat="1" ht="18.75" customHeight="1">
      <c r="A23" s="822" t="s">
        <v>355</v>
      </c>
      <c r="B23" s="822"/>
      <c r="C23" s="822"/>
      <c r="D23" s="822"/>
      <c r="E23" s="66"/>
      <c r="F23" s="66"/>
      <c r="G23" s="81"/>
      <c r="H23" s="81"/>
      <c r="I23" s="81"/>
      <c r="J23" s="799" t="s">
        <v>354</v>
      </c>
      <c r="K23" s="821"/>
      <c r="L23" s="821"/>
      <c r="M23" s="821"/>
    </row>
    <row r="24" spans="1:22" ht="18.600000000000001" customHeight="1">
      <c r="A24" s="67"/>
      <c r="B24" s="66"/>
      <c r="C24" s="66"/>
      <c r="D24" s="57"/>
      <c r="E24" s="12"/>
      <c r="F24" s="12"/>
      <c r="G24" s="12"/>
      <c r="H24" s="12"/>
      <c r="I24" s="9"/>
      <c r="J24" s="9"/>
      <c r="K24" s="817"/>
      <c r="L24" s="817"/>
      <c r="M24" s="817"/>
    </row>
    <row r="25" spans="1:22" ht="12" customHeight="1">
      <c r="A25" s="68"/>
      <c r="B25" s="68"/>
      <c r="C25" s="506"/>
      <c r="D25" s="506"/>
      <c r="E25" s="506"/>
      <c r="F25" s="506"/>
      <c r="G25" s="506"/>
      <c r="H25" s="506"/>
      <c r="I25" s="506"/>
      <c r="J25" s="506"/>
      <c r="K25" s="506"/>
      <c r="L25" s="522"/>
      <c r="M25" s="522"/>
      <c r="N25" s="522"/>
      <c r="O25" s="522"/>
      <c r="P25" s="522"/>
      <c r="Q25" s="522"/>
      <c r="R25" s="522"/>
      <c r="S25" s="522"/>
      <c r="T25" s="522"/>
      <c r="U25" s="522"/>
      <c r="V25" s="522"/>
    </row>
    <row r="26" spans="1:22" ht="12" customHeight="1">
      <c r="B26" s="12"/>
      <c r="C26" s="12"/>
      <c r="D26" s="12"/>
      <c r="E26" s="12"/>
      <c r="F26" s="12"/>
      <c r="G26" s="12"/>
    </row>
    <row r="27" spans="1:22" ht="12" customHeight="1">
      <c r="C27" s="507"/>
      <c r="D27" s="507"/>
      <c r="E27" s="507"/>
      <c r="F27" s="507"/>
      <c r="G27" s="507"/>
      <c r="H27" s="507"/>
      <c r="I27" s="507"/>
      <c r="J27" s="507"/>
      <c r="K27" s="507"/>
      <c r="L27" s="507"/>
      <c r="M27" s="507"/>
      <c r="N27" s="507"/>
    </row>
    <row r="28" spans="1:22" ht="12" customHeight="1">
      <c r="B28" s="28"/>
      <c r="C28" s="19"/>
      <c r="D28" s="25"/>
      <c r="E28" s="12"/>
      <c r="F28" s="12"/>
      <c r="G28" s="3"/>
      <c r="H28" s="19"/>
      <c r="I28" s="3"/>
      <c r="J28" s="12"/>
      <c r="K28" s="12"/>
      <c r="L28" s="7"/>
      <c r="M28" s="3"/>
    </row>
    <row r="29" spans="1:22" ht="12" customHeight="1">
      <c r="A29" s="3"/>
      <c r="B29" s="21"/>
      <c r="C29" s="19"/>
      <c r="D29" s="25"/>
      <c r="E29" s="12"/>
      <c r="F29" s="12"/>
      <c r="G29" s="26"/>
      <c r="H29" s="6"/>
      <c r="I29" s="3"/>
      <c r="J29" s="12"/>
      <c r="K29" s="12"/>
      <c r="L29" s="7"/>
      <c r="M29" s="3"/>
    </row>
    <row r="30" spans="1:22" ht="12" customHeight="1">
      <c r="A30" s="3"/>
      <c r="B30" s="18"/>
      <c r="C30" s="18"/>
      <c r="D30" s="27"/>
      <c r="E30" s="12"/>
      <c r="F30" s="12"/>
      <c r="G30" s="3"/>
      <c r="H30" s="3"/>
      <c r="I30" s="3"/>
      <c r="J30" s="12"/>
      <c r="K30" s="12"/>
      <c r="L30" s="7"/>
      <c r="M30" s="3"/>
    </row>
    <row r="31" spans="1:22" ht="12" customHeight="1">
      <c r="A31" s="3"/>
      <c r="B31" s="12"/>
      <c r="C31" s="12"/>
      <c r="G31" s="12"/>
      <c r="H31" s="3"/>
      <c r="I31" s="3"/>
      <c r="J31" s="3"/>
      <c r="K31" s="12"/>
      <c r="L31" s="12"/>
    </row>
    <row r="32" spans="1:22" ht="12" customHeight="1">
      <c r="A32" s="3"/>
      <c r="B32" s="12"/>
      <c r="C32" s="12"/>
      <c r="G32" s="12"/>
      <c r="H32" s="12"/>
      <c r="I32" s="12"/>
      <c r="J32" s="12"/>
      <c r="K32" s="12"/>
      <c r="L32" s="12"/>
    </row>
    <row r="33" spans="1:13" ht="12" customHeight="1">
      <c r="A33" s="3"/>
      <c r="B33" s="12"/>
      <c r="C33" s="12"/>
      <c r="G33" s="12"/>
      <c r="H33" s="12"/>
      <c r="I33" s="12"/>
      <c r="J33" s="12"/>
      <c r="K33" s="12"/>
      <c r="L33" s="12"/>
    </row>
    <row r="34" spans="1:13" ht="12" customHeight="1">
      <c r="A34" s="3"/>
      <c r="B34" s="12"/>
      <c r="C34" s="12"/>
      <c r="G34" s="12"/>
      <c r="H34" s="12"/>
      <c r="I34" s="12"/>
      <c r="J34" s="12"/>
      <c r="K34" s="12"/>
      <c r="L34" s="12"/>
    </row>
    <row r="35" spans="1:13" ht="12" customHeight="1">
      <c r="A35" s="3"/>
      <c r="B35" s="12"/>
      <c r="C35" s="12"/>
      <c r="G35" s="12"/>
      <c r="H35" s="12"/>
      <c r="I35" s="12"/>
      <c r="J35" s="12"/>
      <c r="K35" s="12"/>
      <c r="L35" s="12"/>
    </row>
    <row r="36" spans="1:13" ht="12" customHeight="1">
      <c r="A36" s="3"/>
      <c r="B36" s="12"/>
      <c r="C36" s="12"/>
      <c r="G36" s="12"/>
      <c r="H36" s="12"/>
      <c r="I36" s="12"/>
      <c r="J36" s="12"/>
      <c r="K36" s="12"/>
      <c r="L36" s="12"/>
    </row>
    <row r="37" spans="1:13" ht="12" customHeight="1">
      <c r="A37" s="3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</row>
    <row r="38" spans="1:13" ht="12" customHeight="1">
      <c r="A38" s="3"/>
      <c r="B38" s="12"/>
      <c r="C38" s="12"/>
      <c r="G38" s="12"/>
      <c r="H38" s="12"/>
      <c r="I38" s="12"/>
      <c r="J38" s="12"/>
      <c r="K38" s="12"/>
      <c r="L38" s="12"/>
    </row>
    <row r="39" spans="1:13" ht="12" customHeight="1">
      <c r="A39" s="3"/>
      <c r="B39" s="12"/>
      <c r="C39" s="12"/>
      <c r="G39" s="12"/>
      <c r="H39" s="12"/>
      <c r="I39" s="12"/>
      <c r="J39" s="12"/>
      <c r="K39" s="12"/>
      <c r="L39" s="12"/>
    </row>
    <row r="40" spans="1:13" ht="12" customHeight="1">
      <c r="A40" s="3"/>
      <c r="B40" s="12"/>
      <c r="C40" s="12"/>
      <c r="G40" s="12"/>
      <c r="H40" s="12"/>
      <c r="I40" s="12"/>
      <c r="J40" s="12"/>
      <c r="K40" s="12"/>
      <c r="L40" s="12"/>
    </row>
    <row r="41" spans="1:13" ht="12" customHeight="1">
      <c r="A41" s="3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3"/>
    </row>
    <row r="42" spans="1:13" ht="12" customHeight="1">
      <c r="A42" s="3"/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3"/>
    </row>
    <row r="43" spans="1:13" ht="12" customHeight="1">
      <c r="A43" s="3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3"/>
    </row>
    <row r="44" spans="1:13" ht="12" customHeight="1">
      <c r="A44" s="3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3"/>
    </row>
  </sheetData>
  <mergeCells count="9">
    <mergeCell ref="A1:M1"/>
    <mergeCell ref="A2:M2"/>
    <mergeCell ref="K24:M24"/>
    <mergeCell ref="A4:A5"/>
    <mergeCell ref="M4:M5"/>
    <mergeCell ref="J23:M23"/>
    <mergeCell ref="A23:D23"/>
    <mergeCell ref="I22:M22"/>
    <mergeCell ref="A22:D22"/>
  </mergeCells>
  <phoneticPr fontId="19" type="noConversion"/>
  <printOptions horizontalCentered="1"/>
  <pageMargins left="0.39370078740157483" right="0.39370078740157483" top="0.78740157480314965" bottom="0.59055118110236227" header="0.39370078740157483" footer="0.39370078740157483"/>
  <pageSetup paperSize="9" firstPageNumber="41" orientation="landscape" useFirstPageNumber="1" r:id="rId1"/>
  <headerFooter>
    <oddHeader>&amp;L&amp;8PCBS:Transportaion and Communication Statistics,2022&amp;R&amp;1&amp;K00+000م&amp;10&amp;K000000 &amp;8PCBS:  احصاءات النقل والاتصالات، 2022</oddHeader>
    <oddFooter xml:space="preserve">&amp;C43&amp;R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14"/>
  <dimension ref="A1:O76"/>
  <sheetViews>
    <sheetView view="pageBreakPreview" zoomScale="110" zoomScaleNormal="96" zoomScaleSheetLayoutView="110" workbookViewId="0">
      <selection activeCell="F16" sqref="F16"/>
    </sheetView>
  </sheetViews>
  <sheetFormatPr defaultColWidth="9.140625" defaultRowHeight="12" customHeight="1"/>
  <cols>
    <col min="1" max="1" width="21.5703125" style="10" customWidth="1"/>
    <col min="2" max="2" width="8.28515625" style="5" bestFit="1" customWidth="1"/>
    <col min="3" max="3" width="8.28515625" style="10" customWidth="1"/>
    <col min="4" max="4" width="11.28515625" style="10" customWidth="1"/>
    <col min="5" max="5" width="8.28515625" style="10" customWidth="1"/>
    <col min="6" max="6" width="10.7109375" style="10" customWidth="1"/>
    <col min="7" max="7" width="12.28515625" style="10" customWidth="1"/>
    <col min="8" max="8" width="7.85546875" style="10" customWidth="1"/>
    <col min="9" max="9" width="7.7109375" style="10" customWidth="1"/>
    <col min="10" max="10" width="12" style="10" customWidth="1"/>
    <col min="11" max="11" width="8.28515625" style="10" customWidth="1"/>
    <col min="12" max="12" width="8.85546875" style="10" customWidth="1"/>
    <col min="13" max="13" width="16" style="7" customWidth="1"/>
    <col min="14" max="14" width="13.5703125" style="3" customWidth="1"/>
    <col min="15" max="16384" width="9.140625" style="3"/>
  </cols>
  <sheetData>
    <row r="1" spans="1:15" s="7" customFormat="1" ht="16.5" customHeight="1">
      <c r="A1" s="783" t="s">
        <v>427</v>
      </c>
      <c r="B1" s="826"/>
      <c r="C1" s="826"/>
      <c r="D1" s="826"/>
      <c r="E1" s="826"/>
      <c r="F1" s="826"/>
      <c r="G1" s="826"/>
      <c r="H1" s="826"/>
      <c r="I1" s="826"/>
      <c r="J1" s="826"/>
      <c r="K1" s="826"/>
      <c r="L1" s="826"/>
      <c r="M1" s="826"/>
    </row>
    <row r="2" spans="1:15" ht="16.5" customHeight="1">
      <c r="A2" s="788" t="s">
        <v>428</v>
      </c>
      <c r="B2" s="788"/>
      <c r="C2" s="788"/>
      <c r="D2" s="788"/>
      <c r="E2" s="788"/>
      <c r="F2" s="788"/>
      <c r="G2" s="788"/>
      <c r="H2" s="788"/>
      <c r="I2" s="788"/>
      <c r="J2" s="788"/>
      <c r="K2" s="788"/>
      <c r="L2" s="788"/>
      <c r="M2" s="788"/>
    </row>
    <row r="3" spans="1:15" s="82" customFormat="1" ht="5.25" customHeight="1">
      <c r="A3" s="85"/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</row>
    <row r="4" spans="1:15" s="7" customFormat="1" ht="37.5" customHeight="1">
      <c r="A4" s="806" t="s">
        <v>343</v>
      </c>
      <c r="B4" s="176" t="s">
        <v>16</v>
      </c>
      <c r="C4" s="246" t="s">
        <v>77</v>
      </c>
      <c r="D4" s="173" t="s">
        <v>76</v>
      </c>
      <c r="E4" s="173" t="s">
        <v>38</v>
      </c>
      <c r="F4" s="173" t="s">
        <v>71</v>
      </c>
      <c r="G4" s="173" t="s">
        <v>75</v>
      </c>
      <c r="H4" s="173" t="s">
        <v>135</v>
      </c>
      <c r="I4" s="173" t="s">
        <v>134</v>
      </c>
      <c r="J4" s="173" t="s">
        <v>74</v>
      </c>
      <c r="K4" s="175" t="s">
        <v>171</v>
      </c>
      <c r="L4" s="174" t="s">
        <v>72</v>
      </c>
      <c r="M4" s="828" t="s">
        <v>344</v>
      </c>
    </row>
    <row r="5" spans="1:15" s="7" customFormat="1" ht="36.75" customHeight="1">
      <c r="A5" s="808"/>
      <c r="B5" s="699" t="s">
        <v>15</v>
      </c>
      <c r="C5" s="699" t="s">
        <v>84</v>
      </c>
      <c r="D5" s="698" t="s">
        <v>86</v>
      </c>
      <c r="E5" s="698" t="s">
        <v>83</v>
      </c>
      <c r="F5" s="698" t="s">
        <v>82</v>
      </c>
      <c r="G5" s="698" t="s">
        <v>81</v>
      </c>
      <c r="H5" s="698" t="s">
        <v>122</v>
      </c>
      <c r="I5" s="698" t="s">
        <v>123</v>
      </c>
      <c r="J5" s="698" t="s">
        <v>80</v>
      </c>
      <c r="K5" s="698" t="s">
        <v>39</v>
      </c>
      <c r="L5" s="698" t="s">
        <v>79</v>
      </c>
      <c r="M5" s="829"/>
    </row>
    <row r="6" spans="1:15" s="157" customFormat="1" ht="19.5" customHeight="1">
      <c r="A6" s="206" t="s">
        <v>183</v>
      </c>
      <c r="B6" s="307">
        <v>36613</v>
      </c>
      <c r="C6" s="307">
        <v>213</v>
      </c>
      <c r="D6" s="713">
        <v>2459</v>
      </c>
      <c r="E6" s="713">
        <v>6</v>
      </c>
      <c r="F6" s="713">
        <v>153</v>
      </c>
      <c r="G6" s="713">
        <v>1168</v>
      </c>
      <c r="H6" s="713">
        <v>147</v>
      </c>
      <c r="I6" s="713">
        <v>250</v>
      </c>
      <c r="J6" s="713">
        <v>561</v>
      </c>
      <c r="K6" s="713">
        <v>776</v>
      </c>
      <c r="L6" s="308">
        <v>30880</v>
      </c>
      <c r="M6" s="321" t="s">
        <v>182</v>
      </c>
    </row>
    <row r="7" spans="1:15" s="157" customFormat="1" ht="19.5" customHeight="1">
      <c r="A7" s="206" t="s">
        <v>173</v>
      </c>
      <c r="B7" s="712">
        <v>32890</v>
      </c>
      <c r="C7" s="712">
        <v>40</v>
      </c>
      <c r="D7" s="713">
        <v>2173</v>
      </c>
      <c r="E7" s="713">
        <v>2</v>
      </c>
      <c r="F7" s="713">
        <v>134</v>
      </c>
      <c r="G7" s="713">
        <v>1152</v>
      </c>
      <c r="H7" s="713">
        <v>130</v>
      </c>
      <c r="I7" s="713">
        <v>240</v>
      </c>
      <c r="J7" s="713">
        <v>330</v>
      </c>
      <c r="K7" s="713">
        <v>734</v>
      </c>
      <c r="L7" s="766">
        <v>27955</v>
      </c>
      <c r="M7" s="321" t="s">
        <v>198</v>
      </c>
    </row>
    <row r="8" spans="1:15" s="157" customFormat="1" ht="19.5" customHeight="1">
      <c r="A8" s="132" t="s">
        <v>60</v>
      </c>
      <c r="B8" s="298">
        <v>3988</v>
      </c>
      <c r="C8" s="714">
        <v>2</v>
      </c>
      <c r="D8" s="303">
        <v>352</v>
      </c>
      <c r="E8" s="303">
        <v>0</v>
      </c>
      <c r="F8" s="303">
        <v>37</v>
      </c>
      <c r="G8" s="303">
        <v>292</v>
      </c>
      <c r="H8" s="303">
        <v>16</v>
      </c>
      <c r="I8" s="303">
        <v>22</v>
      </c>
      <c r="J8" s="303">
        <v>8</v>
      </c>
      <c r="K8" s="303">
        <v>68</v>
      </c>
      <c r="L8" s="310">
        <v>3191</v>
      </c>
      <c r="M8" s="166" t="s">
        <v>59</v>
      </c>
      <c r="O8" s="515"/>
    </row>
    <row r="9" spans="1:15" s="157" customFormat="1" ht="19.5" customHeight="1">
      <c r="A9" s="132" t="s">
        <v>258</v>
      </c>
      <c r="B9" s="309">
        <v>243</v>
      </c>
      <c r="C9" s="714">
        <v>0</v>
      </c>
      <c r="D9" s="303">
        <v>21</v>
      </c>
      <c r="E9" s="303">
        <v>0</v>
      </c>
      <c r="F9" s="303">
        <v>9</v>
      </c>
      <c r="G9" s="303">
        <v>6</v>
      </c>
      <c r="H9" s="303">
        <v>5</v>
      </c>
      <c r="I9" s="303">
        <v>2</v>
      </c>
      <c r="J9" s="303">
        <v>4</v>
      </c>
      <c r="K9" s="303">
        <v>8</v>
      </c>
      <c r="L9" s="311">
        <v>188</v>
      </c>
      <c r="M9" s="166" t="s">
        <v>257</v>
      </c>
      <c r="O9" s="515"/>
    </row>
    <row r="10" spans="1:15" s="157" customFormat="1" ht="19.5" customHeight="1">
      <c r="A10" s="132" t="s">
        <v>31</v>
      </c>
      <c r="B10" s="309">
        <v>2261</v>
      </c>
      <c r="C10" s="714">
        <v>1</v>
      </c>
      <c r="D10" s="303">
        <v>89</v>
      </c>
      <c r="E10" s="303">
        <v>0</v>
      </c>
      <c r="F10" s="303">
        <v>1</v>
      </c>
      <c r="G10" s="303">
        <v>8</v>
      </c>
      <c r="H10" s="303">
        <v>6</v>
      </c>
      <c r="I10" s="303">
        <v>23</v>
      </c>
      <c r="J10" s="303">
        <v>5</v>
      </c>
      <c r="K10" s="303">
        <v>94</v>
      </c>
      <c r="L10" s="311">
        <v>2034</v>
      </c>
      <c r="M10" s="166" t="s">
        <v>32</v>
      </c>
      <c r="O10" s="515"/>
    </row>
    <row r="11" spans="1:15" s="157" customFormat="1" ht="19.5" customHeight="1">
      <c r="A11" s="132" t="s">
        <v>121</v>
      </c>
      <c r="B11" s="309">
        <v>3862</v>
      </c>
      <c r="C11" s="714">
        <v>3</v>
      </c>
      <c r="D11" s="303">
        <v>146</v>
      </c>
      <c r="E11" s="303">
        <v>0</v>
      </c>
      <c r="F11" s="303">
        <v>24</v>
      </c>
      <c r="G11" s="303">
        <v>549</v>
      </c>
      <c r="H11" s="303">
        <v>23</v>
      </c>
      <c r="I11" s="303">
        <v>46</v>
      </c>
      <c r="J11" s="303">
        <v>99</v>
      </c>
      <c r="K11" s="303">
        <v>128</v>
      </c>
      <c r="L11" s="310">
        <v>2844</v>
      </c>
      <c r="M11" s="166" t="s">
        <v>68</v>
      </c>
      <c r="O11" s="515"/>
    </row>
    <row r="12" spans="1:15" s="157" customFormat="1" ht="19.5" customHeight="1">
      <c r="A12" s="132" t="s">
        <v>90</v>
      </c>
      <c r="B12" s="309">
        <v>539</v>
      </c>
      <c r="C12" s="714">
        <v>0</v>
      </c>
      <c r="D12" s="303">
        <v>65</v>
      </c>
      <c r="E12" s="303">
        <v>0</v>
      </c>
      <c r="F12" s="303">
        <v>1</v>
      </c>
      <c r="G12" s="303">
        <v>6</v>
      </c>
      <c r="H12" s="303">
        <v>4</v>
      </c>
      <c r="I12" s="303">
        <v>4</v>
      </c>
      <c r="J12" s="303">
        <v>28</v>
      </c>
      <c r="K12" s="303">
        <v>62</v>
      </c>
      <c r="L12" s="311">
        <v>369</v>
      </c>
      <c r="M12" s="166" t="s">
        <v>33</v>
      </c>
      <c r="O12" s="515"/>
    </row>
    <row r="13" spans="1:15" s="157" customFormat="1" ht="19.5" customHeight="1">
      <c r="A13" s="132" t="s">
        <v>99</v>
      </c>
      <c r="B13" s="309">
        <v>308</v>
      </c>
      <c r="C13" s="714">
        <v>1</v>
      </c>
      <c r="D13" s="303">
        <v>18</v>
      </c>
      <c r="E13" s="303">
        <v>0</v>
      </c>
      <c r="F13" s="303">
        <v>1</v>
      </c>
      <c r="G13" s="303">
        <v>0</v>
      </c>
      <c r="H13" s="303">
        <v>4</v>
      </c>
      <c r="I13" s="303">
        <v>17</v>
      </c>
      <c r="J13" s="303">
        <v>4</v>
      </c>
      <c r="K13" s="303">
        <v>18</v>
      </c>
      <c r="L13" s="311">
        <v>245</v>
      </c>
      <c r="M13" s="166" t="s">
        <v>63</v>
      </c>
      <c r="O13" s="515"/>
    </row>
    <row r="14" spans="1:15" s="157" customFormat="1" ht="19.5" customHeight="1">
      <c r="A14" s="132" t="s">
        <v>91</v>
      </c>
      <c r="B14" s="309">
        <v>14174</v>
      </c>
      <c r="C14" s="714">
        <v>28</v>
      </c>
      <c r="D14" s="299">
        <v>820</v>
      </c>
      <c r="E14" s="303">
        <v>0</v>
      </c>
      <c r="F14" s="303">
        <v>13</v>
      </c>
      <c r="G14" s="303">
        <v>225</v>
      </c>
      <c r="H14" s="303">
        <v>25</v>
      </c>
      <c r="I14" s="303">
        <v>72</v>
      </c>
      <c r="J14" s="303">
        <v>151</v>
      </c>
      <c r="K14" s="303">
        <v>173</v>
      </c>
      <c r="L14" s="310">
        <v>12667</v>
      </c>
      <c r="M14" s="166" t="s">
        <v>64</v>
      </c>
      <c r="O14" s="515"/>
    </row>
    <row r="15" spans="1:15" s="157" customFormat="1" ht="19.5" customHeight="1">
      <c r="A15" s="132" t="s">
        <v>130</v>
      </c>
      <c r="B15" s="309">
        <v>195</v>
      </c>
      <c r="C15" s="714">
        <v>1</v>
      </c>
      <c r="D15" s="303">
        <v>39</v>
      </c>
      <c r="E15" s="303">
        <v>0</v>
      </c>
      <c r="F15" s="303">
        <v>5</v>
      </c>
      <c r="G15" s="303">
        <v>6</v>
      </c>
      <c r="H15" s="303">
        <v>0</v>
      </c>
      <c r="I15" s="303">
        <v>8</v>
      </c>
      <c r="J15" s="303">
        <v>16</v>
      </c>
      <c r="K15" s="303">
        <v>10</v>
      </c>
      <c r="L15" s="311">
        <v>110</v>
      </c>
      <c r="M15" s="166" t="s">
        <v>129</v>
      </c>
      <c r="O15" s="515"/>
    </row>
    <row r="16" spans="1:15" s="157" customFormat="1" ht="19.5" customHeight="1">
      <c r="A16" s="132" t="s">
        <v>138</v>
      </c>
      <c r="B16" s="309">
        <v>85</v>
      </c>
      <c r="C16" s="714">
        <v>0</v>
      </c>
      <c r="D16" s="303">
        <v>21</v>
      </c>
      <c r="E16" s="303">
        <v>0</v>
      </c>
      <c r="F16" s="303">
        <v>0</v>
      </c>
      <c r="G16" s="303">
        <v>1</v>
      </c>
      <c r="H16" s="303">
        <v>1</v>
      </c>
      <c r="I16" s="303">
        <v>1</v>
      </c>
      <c r="J16" s="303">
        <v>1</v>
      </c>
      <c r="K16" s="303">
        <v>8</v>
      </c>
      <c r="L16" s="311">
        <v>52</v>
      </c>
      <c r="M16" s="166" t="s">
        <v>137</v>
      </c>
      <c r="O16" s="515"/>
    </row>
    <row r="17" spans="1:15" s="157" customFormat="1" ht="19.5" customHeight="1">
      <c r="A17" s="132" t="s">
        <v>34</v>
      </c>
      <c r="B17" s="309">
        <v>2460</v>
      </c>
      <c r="C17" s="714">
        <v>1</v>
      </c>
      <c r="D17" s="303">
        <v>111</v>
      </c>
      <c r="E17" s="303">
        <v>2</v>
      </c>
      <c r="F17" s="303">
        <v>3</v>
      </c>
      <c r="G17" s="303">
        <v>5</v>
      </c>
      <c r="H17" s="303">
        <v>12</v>
      </c>
      <c r="I17" s="303">
        <v>0</v>
      </c>
      <c r="J17" s="303">
        <v>11</v>
      </c>
      <c r="K17" s="303">
        <v>52</v>
      </c>
      <c r="L17" s="310">
        <v>2263</v>
      </c>
      <c r="M17" s="166" t="s">
        <v>35</v>
      </c>
      <c r="O17" s="515"/>
    </row>
    <row r="18" spans="1:15" s="157" customFormat="1" ht="19.5" customHeight="1">
      <c r="A18" s="132" t="s">
        <v>36</v>
      </c>
      <c r="B18" s="571">
        <v>4775</v>
      </c>
      <c r="C18" s="715">
        <v>3</v>
      </c>
      <c r="D18" s="572">
        <v>491</v>
      </c>
      <c r="E18" s="572">
        <v>0</v>
      </c>
      <c r="F18" s="572">
        <v>40</v>
      </c>
      <c r="G18" s="572">
        <v>54</v>
      </c>
      <c r="H18" s="572">
        <v>34</v>
      </c>
      <c r="I18" s="572">
        <v>45</v>
      </c>
      <c r="J18" s="572">
        <v>3</v>
      </c>
      <c r="K18" s="572">
        <v>113</v>
      </c>
      <c r="L18" s="573">
        <v>3992</v>
      </c>
      <c r="M18" s="494" t="s">
        <v>37</v>
      </c>
      <c r="O18" s="515"/>
    </row>
    <row r="19" spans="1:15" s="157" customFormat="1" ht="19.5" customHeight="1">
      <c r="A19" s="676" t="s">
        <v>436</v>
      </c>
      <c r="B19" s="571">
        <v>3723</v>
      </c>
      <c r="C19" s="727">
        <v>173</v>
      </c>
      <c r="D19" s="728">
        <v>286</v>
      </c>
      <c r="E19" s="728">
        <v>4</v>
      </c>
      <c r="F19" s="728">
        <v>19</v>
      </c>
      <c r="G19" s="728">
        <v>16</v>
      </c>
      <c r="H19" s="728">
        <v>17</v>
      </c>
      <c r="I19" s="728">
        <v>10</v>
      </c>
      <c r="J19" s="728">
        <v>231</v>
      </c>
      <c r="K19" s="728">
        <v>42</v>
      </c>
      <c r="L19" s="729">
        <v>2925</v>
      </c>
      <c r="M19" s="586" t="s">
        <v>434</v>
      </c>
      <c r="O19" s="515"/>
    </row>
    <row r="20" spans="1:15" ht="18.75" customHeight="1">
      <c r="A20" s="489" t="s">
        <v>264</v>
      </c>
      <c r="B20" s="209"/>
      <c r="C20" s="209"/>
      <c r="D20" s="209"/>
      <c r="E20" s="209"/>
      <c r="F20" s="533"/>
      <c r="G20" s="210"/>
      <c r="H20" s="210"/>
      <c r="I20" s="210"/>
      <c r="J20" s="211"/>
      <c r="K20" s="211"/>
      <c r="L20" s="210"/>
      <c r="M20" s="482" t="s">
        <v>238</v>
      </c>
    </row>
    <row r="21" spans="1:15" s="734" customFormat="1" ht="18.75" customHeight="1">
      <c r="A21" s="735" t="s">
        <v>410</v>
      </c>
      <c r="B21" s="736"/>
      <c r="C21" s="736"/>
      <c r="D21" s="736"/>
      <c r="E21" s="736"/>
      <c r="F21" s="736"/>
      <c r="G21" s="733"/>
      <c r="H21" s="733"/>
      <c r="I21" s="733"/>
      <c r="J21" s="750"/>
      <c r="K21" s="751"/>
      <c r="L21" s="751"/>
      <c r="M21" s="749" t="s">
        <v>411</v>
      </c>
    </row>
    <row r="22" spans="1:15" ht="18.75" customHeight="1">
      <c r="A22" s="822" t="s">
        <v>355</v>
      </c>
      <c r="B22" s="822"/>
      <c r="C22" s="822"/>
      <c r="D22" s="822"/>
      <c r="E22" s="822"/>
      <c r="F22" s="12"/>
      <c r="G22" s="827"/>
      <c r="H22" s="827"/>
      <c r="I22" s="830" t="s">
        <v>354</v>
      </c>
      <c r="J22" s="831"/>
      <c r="K22" s="831"/>
      <c r="L22" s="831"/>
      <c r="M22" s="831"/>
    </row>
    <row r="23" spans="1:15" ht="12" customHeight="1">
      <c r="B23" s="12"/>
      <c r="C23" s="12"/>
      <c r="D23" s="12"/>
      <c r="E23" s="12"/>
      <c r="F23" s="12"/>
      <c r="G23" s="12"/>
      <c r="H23" s="12"/>
      <c r="I23" s="12"/>
      <c r="J23" s="825"/>
      <c r="K23" s="825"/>
      <c r="L23" s="825"/>
      <c r="M23" s="825"/>
    </row>
    <row r="24" spans="1:15" ht="12" customHeight="1">
      <c r="B24" s="507"/>
      <c r="C24" s="507"/>
      <c r="D24" s="507"/>
      <c r="E24" s="507"/>
      <c r="F24" s="507"/>
      <c r="G24" s="507"/>
      <c r="H24" s="507"/>
      <c r="I24" s="507"/>
      <c r="J24" s="507"/>
      <c r="K24" s="507"/>
      <c r="L24" s="507"/>
      <c r="M24" s="507"/>
    </row>
    <row r="25" spans="1:15" ht="12" customHeight="1">
      <c r="A25" s="536"/>
      <c r="B25" s="522"/>
      <c r="C25" s="522"/>
      <c r="D25" s="522"/>
      <c r="E25" s="522"/>
      <c r="F25" s="522"/>
      <c r="G25" s="522"/>
      <c r="H25" s="522"/>
      <c r="I25" s="522"/>
      <c r="J25" s="522"/>
      <c r="K25" s="522"/>
      <c r="L25" s="522"/>
    </row>
    <row r="26" spans="1:15" ht="12" customHeight="1">
      <c r="A26" s="536"/>
      <c r="B26" s="522"/>
      <c r="C26" s="522"/>
      <c r="D26" s="522"/>
      <c r="E26" s="522"/>
      <c r="F26" s="522"/>
      <c r="G26" s="522"/>
      <c r="H26" s="522"/>
      <c r="I26" s="522"/>
      <c r="J26" s="522"/>
      <c r="K26" s="522"/>
      <c r="L26" s="522"/>
    </row>
    <row r="27" spans="1:15" ht="12" customHeight="1">
      <c r="B27" s="507"/>
      <c r="C27" s="507"/>
      <c r="D27" s="507"/>
      <c r="E27" s="507"/>
      <c r="F27" s="507"/>
      <c r="G27" s="507"/>
      <c r="H27" s="507"/>
      <c r="I27" s="507"/>
      <c r="J27" s="507"/>
      <c r="K27" s="507"/>
      <c r="L27" s="507"/>
      <c r="M27" s="507"/>
    </row>
    <row r="28" spans="1:15" ht="12" customHeight="1"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</row>
    <row r="29" spans="1:15" ht="12" customHeight="1"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</row>
    <row r="30" spans="1:15" ht="12" customHeight="1"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</row>
    <row r="31" spans="1:15" ht="12" customHeight="1"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</row>
    <row r="32" spans="1:15" ht="12" customHeight="1"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</row>
    <row r="33" spans="2:12" ht="12" customHeight="1"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</row>
    <row r="34" spans="2:12" ht="12" customHeight="1"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</row>
    <row r="35" spans="2:12" ht="12" customHeight="1"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</row>
    <row r="36" spans="2:12" ht="12" customHeight="1"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</row>
    <row r="37" spans="2:12" ht="12" customHeight="1"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</row>
    <row r="38" spans="2:12" ht="12" customHeight="1"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</row>
    <row r="39" spans="2:12" ht="12" customHeight="1"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</row>
    <row r="40" spans="2:12" ht="12" customHeight="1"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</row>
    <row r="41" spans="2:12" ht="12" customHeight="1"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</row>
    <row r="42" spans="2:12" ht="12" customHeight="1"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</row>
    <row r="43" spans="2:12" ht="12" customHeight="1"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</row>
    <row r="44" spans="2:12" ht="12" customHeight="1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</row>
    <row r="45" spans="2:12" ht="12" customHeight="1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</row>
    <row r="46" spans="2:12" ht="12" customHeight="1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</row>
    <row r="47" spans="2:12" ht="12" customHeight="1"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</row>
    <row r="48" spans="2:12" ht="12" customHeight="1"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</row>
    <row r="49" spans="2:12" ht="12" customHeight="1"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</row>
    <row r="50" spans="2:12" ht="12" customHeight="1"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</row>
    <row r="51" spans="2:12" ht="12" customHeight="1"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</row>
    <row r="52" spans="2:12" ht="12" customHeight="1"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</row>
    <row r="53" spans="2:12" ht="12" customHeight="1"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</row>
    <row r="54" spans="2:12" ht="12" customHeight="1"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</row>
    <row r="55" spans="2:12" ht="12" customHeight="1"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</row>
    <row r="56" spans="2:12" ht="12" customHeight="1"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</row>
    <row r="57" spans="2:12" ht="12" customHeight="1"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</row>
    <row r="58" spans="2:12" ht="12" customHeight="1"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</row>
    <row r="59" spans="2:12" ht="12" customHeight="1"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</row>
    <row r="60" spans="2:12" ht="12" customHeight="1"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</row>
    <row r="61" spans="2:12" ht="12" customHeight="1"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</row>
    <row r="62" spans="2:12" ht="12" customHeight="1"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</row>
    <row r="63" spans="2:12" ht="12" customHeight="1"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</row>
    <row r="64" spans="2:12" ht="12" customHeight="1"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</row>
    <row r="65" spans="2:12" ht="12" customHeight="1"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</row>
    <row r="66" spans="2:12" ht="12" customHeight="1"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</row>
    <row r="67" spans="2:12" ht="12" customHeight="1"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</row>
    <row r="68" spans="2:12" ht="12" customHeight="1"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</row>
    <row r="69" spans="2:12" ht="12" customHeight="1"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</row>
    <row r="70" spans="2:12" ht="12" customHeight="1"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</row>
    <row r="71" spans="2:12" ht="12" customHeight="1"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</row>
    <row r="72" spans="2:12" ht="12" customHeight="1"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</row>
    <row r="73" spans="2:12" ht="12" customHeight="1"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</row>
    <row r="74" spans="2:12" ht="12" customHeight="1"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</row>
    <row r="75" spans="2:12" ht="12" customHeight="1"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</row>
    <row r="76" spans="2:12" ht="12" customHeight="1"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</row>
  </sheetData>
  <mergeCells count="9">
    <mergeCell ref="J23:K23"/>
    <mergeCell ref="L23:M23"/>
    <mergeCell ref="A1:M1"/>
    <mergeCell ref="A2:M2"/>
    <mergeCell ref="G22:H22"/>
    <mergeCell ref="A4:A5"/>
    <mergeCell ref="M4:M5"/>
    <mergeCell ref="A22:E22"/>
    <mergeCell ref="I22:M22"/>
  </mergeCells>
  <phoneticPr fontId="19" type="noConversion"/>
  <printOptions horizontalCentered="1"/>
  <pageMargins left="0.39370078740157483" right="0.39370078740157483" top="0.78740157480314965" bottom="0.59055118110236227" header="0.39370078740157483" footer="0.39370078740157483"/>
  <pageSetup paperSize="9" firstPageNumber="41" orientation="landscape" useFirstPageNumber="1" r:id="rId1"/>
  <headerFooter>
    <oddHeader>&amp;L&amp;8PCBS:Transportaion and Communication Statistics, 2022&amp;R&amp;1&amp;K00+000م &amp;8&amp;K000000PCBS:  احصاءات النقل والاتصالات، 2022</oddHeader>
    <oddFooter xml:space="preserve">&amp;C44&amp;R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10"/>
  <dimension ref="A1:L78"/>
  <sheetViews>
    <sheetView view="pageBreakPreview" zoomScaleNormal="100" zoomScaleSheetLayoutView="100" workbookViewId="0">
      <selection activeCell="L18" sqref="L18"/>
    </sheetView>
  </sheetViews>
  <sheetFormatPr defaultColWidth="9.140625" defaultRowHeight="12" customHeight="1"/>
  <cols>
    <col min="1" max="1" width="22.5703125" style="10" customWidth="1"/>
    <col min="2" max="2" width="14.7109375" style="10" customWidth="1"/>
    <col min="3" max="3" width="15" style="10" customWidth="1"/>
    <col min="4" max="4" width="13.140625" style="10" customWidth="1"/>
    <col min="5" max="5" width="13.28515625" style="10" customWidth="1"/>
    <col min="6" max="6" width="10.85546875" style="10" customWidth="1"/>
    <col min="7" max="7" width="13.7109375" style="10" customWidth="1"/>
    <col min="8" max="8" width="12.140625" style="10" customWidth="1"/>
    <col min="9" max="9" width="21.140625" style="10" customWidth="1"/>
    <col min="10" max="10" width="16.7109375" style="3" customWidth="1"/>
    <col min="11" max="16384" width="9.140625" style="3"/>
  </cols>
  <sheetData>
    <row r="1" spans="1:10" s="7" customFormat="1" ht="19.5" customHeight="1">
      <c r="A1" s="834" t="s">
        <v>449</v>
      </c>
      <c r="B1" s="788"/>
      <c r="C1" s="788"/>
      <c r="D1" s="788"/>
      <c r="E1" s="788"/>
      <c r="F1" s="788"/>
      <c r="G1" s="788"/>
      <c r="H1" s="788"/>
      <c r="I1" s="788"/>
    </row>
    <row r="2" spans="1:10" ht="19.5" customHeight="1">
      <c r="A2" s="835" t="s">
        <v>412</v>
      </c>
      <c r="B2" s="788"/>
      <c r="C2" s="788"/>
      <c r="D2" s="788"/>
      <c r="E2" s="788"/>
      <c r="F2" s="788"/>
      <c r="G2" s="788"/>
      <c r="H2" s="788"/>
      <c r="I2" s="788"/>
    </row>
    <row r="3" spans="1:10" s="82" customFormat="1" ht="6.75" customHeight="1"/>
    <row r="4" spans="1:10" s="7" customFormat="1" ht="18.75" customHeight="1">
      <c r="A4" s="806" t="s">
        <v>343</v>
      </c>
      <c r="B4" s="329" t="s">
        <v>16</v>
      </c>
      <c r="C4" s="540" t="s">
        <v>294</v>
      </c>
      <c r="D4" s="725" t="s">
        <v>408</v>
      </c>
      <c r="E4" s="725" t="s">
        <v>407</v>
      </c>
      <c r="F4" s="725" t="s">
        <v>406</v>
      </c>
      <c r="G4" s="485" t="s">
        <v>245</v>
      </c>
      <c r="H4" s="329" t="s">
        <v>65</v>
      </c>
      <c r="I4" s="828" t="s">
        <v>344</v>
      </c>
    </row>
    <row r="5" spans="1:10" s="7" customFormat="1" ht="18.75" customHeight="1">
      <c r="A5" s="808"/>
      <c r="B5" s="328" t="s">
        <v>15</v>
      </c>
      <c r="C5" s="539" t="s">
        <v>295</v>
      </c>
      <c r="D5" s="775" t="s">
        <v>444</v>
      </c>
      <c r="E5" s="764" t="s">
        <v>441</v>
      </c>
      <c r="F5" s="765" t="s">
        <v>443</v>
      </c>
      <c r="G5" s="328" t="s">
        <v>66</v>
      </c>
      <c r="H5" s="328" t="s">
        <v>67</v>
      </c>
      <c r="I5" s="833"/>
    </row>
    <row r="6" spans="1:10" s="7" customFormat="1" ht="18.75" customHeight="1">
      <c r="A6" s="139" t="s">
        <v>183</v>
      </c>
      <c r="B6" s="76">
        <v>466948</v>
      </c>
      <c r="C6" s="76">
        <v>9172</v>
      </c>
      <c r="D6" s="76">
        <v>32</v>
      </c>
      <c r="E6" s="76">
        <v>3438</v>
      </c>
      <c r="F6" s="76">
        <v>286</v>
      </c>
      <c r="G6" s="76">
        <v>235182</v>
      </c>
      <c r="H6" s="76">
        <v>218838</v>
      </c>
      <c r="I6" s="316" t="s">
        <v>182</v>
      </c>
      <c r="J6" s="596"/>
    </row>
    <row r="7" spans="1:10" s="7" customFormat="1" ht="18.75" customHeight="1">
      <c r="A7" s="139" t="s">
        <v>176</v>
      </c>
      <c r="B7" s="76">
        <v>378861</v>
      </c>
      <c r="C7" s="76">
        <v>8182</v>
      </c>
      <c r="D7" s="76">
        <v>32</v>
      </c>
      <c r="E7" s="76">
        <v>3438</v>
      </c>
      <c r="F7" s="76">
        <v>286</v>
      </c>
      <c r="G7" s="76">
        <v>198177</v>
      </c>
      <c r="H7" s="76">
        <v>168746</v>
      </c>
      <c r="I7" s="316" t="s">
        <v>174</v>
      </c>
      <c r="J7" s="596"/>
    </row>
    <row r="8" spans="1:10" s="7" customFormat="1" ht="18.75" customHeight="1">
      <c r="A8" s="120" t="s">
        <v>60</v>
      </c>
      <c r="B8" s="76">
        <v>43881</v>
      </c>
      <c r="C8" s="99">
        <v>2374</v>
      </c>
      <c r="D8" s="99">
        <v>1</v>
      </c>
      <c r="E8" s="99">
        <v>86</v>
      </c>
      <c r="F8" s="99">
        <v>0</v>
      </c>
      <c r="G8" s="99">
        <v>24439</v>
      </c>
      <c r="H8" s="99">
        <v>16981</v>
      </c>
      <c r="I8" s="249" t="s">
        <v>59</v>
      </c>
      <c r="J8" s="325"/>
    </row>
    <row r="9" spans="1:10" s="7" customFormat="1" ht="18.75" customHeight="1">
      <c r="A9" s="120" t="s">
        <v>258</v>
      </c>
      <c r="B9" s="76">
        <v>2586</v>
      </c>
      <c r="C9" s="99">
        <v>33</v>
      </c>
      <c r="D9" s="99">
        <v>0</v>
      </c>
      <c r="E9" s="99">
        <v>5</v>
      </c>
      <c r="F9" s="99">
        <v>0</v>
      </c>
      <c r="G9" s="99">
        <v>1662</v>
      </c>
      <c r="H9" s="99">
        <v>886</v>
      </c>
      <c r="I9" s="323" t="s">
        <v>257</v>
      </c>
      <c r="J9" s="325"/>
    </row>
    <row r="10" spans="1:10" s="7" customFormat="1" ht="18.75" customHeight="1">
      <c r="A10" s="120" t="s">
        <v>31</v>
      </c>
      <c r="B10" s="76">
        <v>24731</v>
      </c>
      <c r="C10" s="99">
        <v>209</v>
      </c>
      <c r="D10" s="99">
        <v>0</v>
      </c>
      <c r="E10" s="99">
        <v>51</v>
      </c>
      <c r="F10" s="99">
        <v>0</v>
      </c>
      <c r="G10" s="99">
        <v>13635</v>
      </c>
      <c r="H10" s="99">
        <v>10836</v>
      </c>
      <c r="I10" s="249" t="s">
        <v>32</v>
      </c>
      <c r="J10" s="325"/>
    </row>
    <row r="11" spans="1:10" s="7" customFormat="1" ht="18.75" customHeight="1">
      <c r="A11" s="120" t="s">
        <v>121</v>
      </c>
      <c r="B11" s="76">
        <v>52675</v>
      </c>
      <c r="C11" s="99">
        <v>2377</v>
      </c>
      <c r="D11" s="99">
        <v>1</v>
      </c>
      <c r="E11" s="99">
        <v>397</v>
      </c>
      <c r="F11" s="99">
        <v>2</v>
      </c>
      <c r="G11" s="99">
        <v>24335</v>
      </c>
      <c r="H11" s="99">
        <v>25563</v>
      </c>
      <c r="I11" s="249" t="s">
        <v>68</v>
      </c>
      <c r="J11" s="325"/>
    </row>
    <row r="12" spans="1:10" s="7" customFormat="1" ht="18.75" customHeight="1">
      <c r="A12" s="120" t="s">
        <v>90</v>
      </c>
      <c r="B12" s="76">
        <v>8776</v>
      </c>
      <c r="C12" s="99">
        <v>86</v>
      </c>
      <c r="D12" s="99">
        <v>0</v>
      </c>
      <c r="E12" s="99">
        <v>19</v>
      </c>
      <c r="F12" s="99">
        <v>0</v>
      </c>
      <c r="G12" s="99">
        <v>4853</v>
      </c>
      <c r="H12" s="99">
        <v>3818</v>
      </c>
      <c r="I12" s="249" t="s">
        <v>33</v>
      </c>
      <c r="J12" s="325"/>
    </row>
    <row r="13" spans="1:10" s="7" customFormat="1" ht="18.75" customHeight="1">
      <c r="A13" s="120" t="s">
        <v>99</v>
      </c>
      <c r="B13" s="76">
        <v>3173</v>
      </c>
      <c r="C13" s="99">
        <v>27</v>
      </c>
      <c r="D13" s="99">
        <v>0</v>
      </c>
      <c r="E13" s="99">
        <v>24</v>
      </c>
      <c r="F13" s="99">
        <v>0</v>
      </c>
      <c r="G13" s="99">
        <v>1726</v>
      </c>
      <c r="H13" s="99">
        <v>1396</v>
      </c>
      <c r="I13" s="249" t="s">
        <v>63</v>
      </c>
      <c r="J13" s="325"/>
    </row>
    <row r="14" spans="1:10" s="7" customFormat="1" ht="18.75" customHeight="1">
      <c r="A14" s="120" t="s">
        <v>91</v>
      </c>
      <c r="B14" s="76">
        <v>142022</v>
      </c>
      <c r="C14" s="99">
        <v>2389</v>
      </c>
      <c r="D14" s="99">
        <v>9</v>
      </c>
      <c r="E14" s="99">
        <v>2271</v>
      </c>
      <c r="F14" s="99">
        <v>281</v>
      </c>
      <c r="G14" s="99">
        <v>66379</v>
      </c>
      <c r="H14" s="99">
        <v>70693</v>
      </c>
      <c r="I14" s="249" t="s">
        <v>64</v>
      </c>
      <c r="J14" s="325"/>
    </row>
    <row r="15" spans="1:10" s="7" customFormat="1" ht="18.75" customHeight="1">
      <c r="A15" s="120" t="s">
        <v>130</v>
      </c>
      <c r="B15" s="76">
        <v>4143</v>
      </c>
      <c r="C15" s="99">
        <v>51</v>
      </c>
      <c r="D15" s="99">
        <v>0</v>
      </c>
      <c r="E15" s="99">
        <v>10</v>
      </c>
      <c r="F15" s="99">
        <v>0</v>
      </c>
      <c r="G15" s="99">
        <v>2039</v>
      </c>
      <c r="H15" s="99">
        <v>2043</v>
      </c>
      <c r="I15" s="250" t="s">
        <v>129</v>
      </c>
      <c r="J15" s="325"/>
    </row>
    <row r="16" spans="1:10" s="7" customFormat="1" ht="18.75" customHeight="1">
      <c r="A16" s="120" t="s">
        <v>138</v>
      </c>
      <c r="B16" s="76">
        <v>1674</v>
      </c>
      <c r="C16" s="99">
        <v>12</v>
      </c>
      <c r="D16" s="99">
        <v>0</v>
      </c>
      <c r="E16" s="99">
        <v>5</v>
      </c>
      <c r="F16" s="99">
        <v>0</v>
      </c>
      <c r="G16" s="99">
        <v>948</v>
      </c>
      <c r="H16" s="99">
        <v>709</v>
      </c>
      <c r="I16" s="249" t="s">
        <v>137</v>
      </c>
      <c r="J16" s="325"/>
    </row>
    <row r="17" spans="1:12" s="7" customFormat="1" ht="18.75" customHeight="1">
      <c r="A17" s="120" t="s">
        <v>34</v>
      </c>
      <c r="B17" s="76">
        <v>30875</v>
      </c>
      <c r="C17" s="99">
        <v>78</v>
      </c>
      <c r="D17" s="99">
        <v>2</v>
      </c>
      <c r="E17" s="99">
        <v>162</v>
      </c>
      <c r="F17" s="99">
        <v>0</v>
      </c>
      <c r="G17" s="99">
        <v>15592</v>
      </c>
      <c r="H17" s="99">
        <v>15041</v>
      </c>
      <c r="I17" s="249" t="s">
        <v>35</v>
      </c>
      <c r="J17" s="325"/>
    </row>
    <row r="18" spans="1:12" s="7" customFormat="1" ht="18.75" customHeight="1">
      <c r="A18" s="579" t="s">
        <v>36</v>
      </c>
      <c r="B18" s="574">
        <v>64011</v>
      </c>
      <c r="C18" s="575">
        <v>532</v>
      </c>
      <c r="D18" s="575">
        <v>19</v>
      </c>
      <c r="E18" s="575">
        <v>408</v>
      </c>
      <c r="F18" s="575">
        <v>3</v>
      </c>
      <c r="G18" s="575">
        <v>42352</v>
      </c>
      <c r="H18" s="575">
        <v>20697</v>
      </c>
      <c r="I18" s="576" t="s">
        <v>37</v>
      </c>
      <c r="J18" s="325"/>
    </row>
    <row r="19" spans="1:12" s="553" customFormat="1" ht="18.75" customHeight="1">
      <c r="A19" s="120" t="s">
        <v>248</v>
      </c>
      <c r="B19" s="76">
        <v>314</v>
      </c>
      <c r="C19" s="99">
        <v>14</v>
      </c>
      <c r="D19" s="99">
        <v>0</v>
      </c>
      <c r="E19" s="99">
        <v>0</v>
      </c>
      <c r="F19" s="99">
        <v>0</v>
      </c>
      <c r="G19" s="99">
        <v>217</v>
      </c>
      <c r="H19" s="99">
        <v>83</v>
      </c>
      <c r="I19" s="323" t="s">
        <v>273</v>
      </c>
      <c r="J19" s="552"/>
    </row>
    <row r="20" spans="1:12" s="7" customFormat="1" ht="18.75" customHeight="1">
      <c r="A20" s="139" t="s">
        <v>440</v>
      </c>
      <c r="B20" s="76">
        <v>88087</v>
      </c>
      <c r="C20" s="76">
        <v>990</v>
      </c>
      <c r="D20" s="76" t="s">
        <v>112</v>
      </c>
      <c r="E20" s="76" t="s">
        <v>112</v>
      </c>
      <c r="F20" s="76" t="s">
        <v>112</v>
      </c>
      <c r="G20" s="76">
        <v>37005</v>
      </c>
      <c r="H20" s="76">
        <v>50092</v>
      </c>
      <c r="I20" s="316" t="s">
        <v>439</v>
      </c>
      <c r="J20" s="320"/>
    </row>
    <row r="21" spans="1:12" s="778" customFormat="1" ht="36" customHeight="1">
      <c r="A21" s="836" t="s">
        <v>264</v>
      </c>
      <c r="B21" s="836"/>
      <c r="C21" s="836"/>
      <c r="D21" s="836"/>
      <c r="E21" s="836"/>
      <c r="F21" s="837" t="s">
        <v>239</v>
      </c>
      <c r="G21" s="837"/>
      <c r="H21" s="837"/>
      <c r="I21" s="837"/>
    </row>
    <row r="22" spans="1:12" s="541" customFormat="1" ht="18.75" customHeight="1">
      <c r="A22" s="543" t="s">
        <v>442</v>
      </c>
      <c r="B22" s="542"/>
      <c r="C22" s="542"/>
      <c r="D22" s="726"/>
      <c r="E22" s="726"/>
      <c r="F22" s="726"/>
      <c r="G22" s="542"/>
      <c r="H22" s="99"/>
      <c r="I22" s="759" t="s">
        <v>431</v>
      </c>
    </row>
    <row r="23" spans="1:12" s="734" customFormat="1" ht="18.75" customHeight="1">
      <c r="A23" s="824" t="s">
        <v>438</v>
      </c>
      <c r="B23" s="824"/>
      <c r="C23" s="824"/>
      <c r="D23" s="736"/>
      <c r="E23" s="736"/>
      <c r="F23" s="736"/>
      <c r="G23" s="736"/>
      <c r="H23" s="99"/>
      <c r="I23" s="761" t="s">
        <v>437</v>
      </c>
    </row>
    <row r="24" spans="1:12" ht="18.75" customHeight="1">
      <c r="A24" s="832" t="s">
        <v>355</v>
      </c>
      <c r="B24" s="832"/>
      <c r="C24" s="204"/>
      <c r="D24" s="724"/>
      <c r="E24" s="724"/>
      <c r="F24" s="724"/>
      <c r="G24" s="12"/>
      <c r="H24" s="3"/>
      <c r="I24" s="673" t="s">
        <v>356</v>
      </c>
      <c r="J24" s="54"/>
    </row>
    <row r="25" spans="1:12" ht="12" customHeight="1">
      <c r="C25" s="10" t="s">
        <v>195</v>
      </c>
      <c r="G25" s="12"/>
      <c r="H25" s="3"/>
      <c r="I25" s="66"/>
    </row>
    <row r="26" spans="1:12" ht="12" customHeight="1">
      <c r="B26" s="267"/>
      <c r="C26" s="267"/>
      <c r="D26" s="267"/>
      <c r="E26" s="267"/>
      <c r="F26" s="267"/>
      <c r="G26" s="12"/>
      <c r="H26" s="13"/>
      <c r="I26" s="12"/>
    </row>
    <row r="27" spans="1:12" ht="12" customHeight="1">
      <c r="B27" s="12"/>
      <c r="C27" s="205"/>
      <c r="D27" s="267"/>
      <c r="E27" s="267"/>
      <c r="F27" s="267"/>
      <c r="G27" s="508"/>
      <c r="H27" s="522"/>
      <c r="I27" s="522"/>
      <c r="J27" s="522"/>
      <c r="K27" s="522"/>
      <c r="L27" s="522"/>
    </row>
    <row r="28" spans="1:12" ht="12" customHeight="1">
      <c r="B28" s="12"/>
      <c r="C28" s="247" t="s">
        <v>195</v>
      </c>
      <c r="D28" s="267"/>
      <c r="E28" s="267"/>
      <c r="F28" s="267"/>
      <c r="G28" s="12"/>
      <c r="H28" s="12"/>
      <c r="I28" s="12"/>
    </row>
    <row r="29" spans="1:12" ht="12" customHeight="1">
      <c r="B29" s="12"/>
      <c r="C29" s="205"/>
      <c r="D29" s="267"/>
      <c r="E29" s="267"/>
      <c r="F29" s="267"/>
      <c r="G29" s="508"/>
      <c r="H29" s="522"/>
      <c r="I29" s="522"/>
      <c r="J29" s="522"/>
      <c r="K29" s="522"/>
      <c r="L29" s="522"/>
    </row>
    <row r="30" spans="1:12" ht="12" customHeight="1">
      <c r="B30" s="12"/>
      <c r="C30" s="205"/>
      <c r="D30" s="267"/>
      <c r="E30" s="267"/>
      <c r="F30" s="267"/>
      <c r="G30" s="12"/>
      <c r="H30" s="522"/>
      <c r="I30" s="522"/>
      <c r="J30" s="522"/>
      <c r="K30" s="522"/>
      <c r="L30" s="522"/>
    </row>
    <row r="31" spans="1:12" ht="12" customHeight="1">
      <c r="B31" s="12"/>
      <c r="C31" s="205"/>
      <c r="D31" s="267"/>
      <c r="E31" s="267"/>
      <c r="F31" s="267"/>
      <c r="G31" s="12"/>
      <c r="H31" s="12"/>
      <c r="I31" s="12"/>
    </row>
    <row r="32" spans="1:12" ht="12" customHeight="1">
      <c r="B32" s="12"/>
      <c r="C32" s="205"/>
      <c r="D32" s="267"/>
      <c r="E32" s="267"/>
      <c r="F32" s="267"/>
      <c r="G32" s="12"/>
      <c r="H32" s="12"/>
      <c r="I32" s="12"/>
    </row>
    <row r="33" spans="2:9" ht="12" customHeight="1">
      <c r="B33" s="12"/>
      <c r="C33" s="205"/>
      <c r="D33" s="267"/>
      <c r="E33" s="267"/>
      <c r="F33" s="267"/>
      <c r="G33" s="12"/>
      <c r="H33" s="12"/>
      <c r="I33" s="12"/>
    </row>
    <row r="34" spans="2:9" ht="12" customHeight="1">
      <c r="B34" s="12"/>
      <c r="C34" s="205"/>
      <c r="D34" s="267"/>
      <c r="E34" s="267"/>
      <c r="F34" s="267"/>
      <c r="G34" s="12"/>
      <c r="H34" s="12"/>
      <c r="I34" s="12"/>
    </row>
    <row r="35" spans="2:9" ht="12" customHeight="1">
      <c r="B35" s="12"/>
      <c r="C35" s="205"/>
      <c r="D35" s="267"/>
      <c r="E35" s="267"/>
      <c r="F35" s="267"/>
      <c r="G35" s="12"/>
      <c r="H35" s="12"/>
      <c r="I35" s="12"/>
    </row>
    <row r="36" spans="2:9" ht="12" customHeight="1">
      <c r="B36" s="12"/>
      <c r="C36" s="205"/>
      <c r="D36" s="267"/>
      <c r="E36" s="267"/>
      <c r="F36" s="267"/>
      <c r="G36" s="12"/>
      <c r="H36" s="12"/>
      <c r="I36" s="12"/>
    </row>
    <row r="37" spans="2:9" ht="12" customHeight="1">
      <c r="B37" s="12"/>
      <c r="C37" s="205"/>
      <c r="D37" s="267"/>
      <c r="E37" s="267"/>
      <c r="F37" s="267"/>
      <c r="G37" s="12"/>
      <c r="H37" s="12"/>
      <c r="I37" s="12"/>
    </row>
    <row r="38" spans="2:9" ht="12" customHeight="1">
      <c r="B38" s="12"/>
      <c r="C38" s="205"/>
      <c r="D38" s="267"/>
      <c r="E38" s="267"/>
      <c r="F38" s="267"/>
      <c r="G38" s="12"/>
      <c r="H38" s="12"/>
      <c r="I38" s="12"/>
    </row>
    <row r="39" spans="2:9" ht="12" customHeight="1">
      <c r="B39" s="12"/>
      <c r="C39" s="205"/>
      <c r="D39" s="267"/>
      <c r="E39" s="267"/>
      <c r="F39" s="267"/>
      <c r="G39" s="12"/>
      <c r="H39" s="12"/>
      <c r="I39" s="12"/>
    </row>
    <row r="40" spans="2:9" ht="12" customHeight="1">
      <c r="B40" s="12"/>
      <c r="C40" s="205"/>
      <c r="D40" s="267"/>
      <c r="E40" s="267"/>
      <c r="F40" s="267"/>
      <c r="G40" s="12"/>
      <c r="H40" s="12"/>
      <c r="I40" s="12"/>
    </row>
    <row r="41" spans="2:9" ht="12" customHeight="1">
      <c r="B41" s="12"/>
      <c r="C41" s="205"/>
      <c r="D41" s="267"/>
      <c r="E41" s="267"/>
      <c r="F41" s="267"/>
      <c r="G41" s="12"/>
      <c r="H41" s="12"/>
      <c r="I41" s="12"/>
    </row>
    <row r="42" spans="2:9" ht="12" customHeight="1">
      <c r="B42" s="12"/>
      <c r="C42" s="205"/>
      <c r="D42" s="267"/>
      <c r="E42" s="267"/>
      <c r="F42" s="267"/>
      <c r="G42" s="12"/>
      <c r="H42" s="12"/>
      <c r="I42" s="12"/>
    </row>
    <row r="43" spans="2:9" ht="12" customHeight="1">
      <c r="B43" s="12"/>
      <c r="C43" s="205"/>
      <c r="D43" s="267"/>
      <c r="E43" s="267"/>
      <c r="F43" s="267"/>
      <c r="G43" s="12"/>
      <c r="H43" s="12"/>
      <c r="I43" s="12"/>
    </row>
    <row r="44" spans="2:9" ht="12" customHeight="1">
      <c r="B44" s="12"/>
      <c r="C44" s="205"/>
      <c r="D44" s="267"/>
      <c r="E44" s="267"/>
      <c r="F44" s="267"/>
      <c r="G44" s="12"/>
      <c r="H44" s="12"/>
      <c r="I44" s="12"/>
    </row>
    <row r="45" spans="2:9" ht="12" customHeight="1">
      <c r="B45" s="12"/>
      <c r="C45" s="205"/>
      <c r="D45" s="267"/>
      <c r="E45" s="267"/>
      <c r="F45" s="267"/>
      <c r="G45" s="12"/>
      <c r="H45" s="12"/>
      <c r="I45" s="12"/>
    </row>
    <row r="46" spans="2:9" ht="12" customHeight="1">
      <c r="B46" s="12"/>
      <c r="C46" s="205"/>
      <c r="D46" s="267"/>
      <c r="E46" s="267"/>
      <c r="F46" s="267"/>
      <c r="G46" s="12"/>
      <c r="H46" s="12"/>
      <c r="I46" s="12"/>
    </row>
    <row r="47" spans="2:9" ht="12" customHeight="1">
      <c r="B47" s="12"/>
      <c r="C47" s="205"/>
      <c r="D47" s="267"/>
      <c r="E47" s="267"/>
      <c r="F47" s="267"/>
      <c r="G47" s="12"/>
      <c r="H47" s="12"/>
      <c r="I47" s="12"/>
    </row>
    <row r="48" spans="2:9" ht="12" customHeight="1">
      <c r="B48" s="12"/>
      <c r="C48" s="205"/>
      <c r="D48" s="267"/>
      <c r="E48" s="267"/>
      <c r="F48" s="267"/>
      <c r="G48" s="12"/>
      <c r="H48" s="12"/>
      <c r="I48" s="12"/>
    </row>
    <row r="49" spans="2:9" ht="12" customHeight="1">
      <c r="B49" s="12"/>
      <c r="C49" s="205"/>
      <c r="D49" s="267"/>
      <c r="E49" s="267"/>
      <c r="F49" s="267"/>
      <c r="G49" s="12"/>
      <c r="H49" s="12"/>
      <c r="I49" s="12"/>
    </row>
    <row r="50" spans="2:9" ht="12" customHeight="1">
      <c r="B50" s="12"/>
      <c r="C50" s="205"/>
      <c r="D50" s="267"/>
      <c r="E50" s="267"/>
      <c r="F50" s="267"/>
      <c r="G50" s="12"/>
      <c r="H50" s="12"/>
      <c r="I50" s="12"/>
    </row>
    <row r="51" spans="2:9" ht="12" customHeight="1">
      <c r="B51" s="12"/>
      <c r="C51" s="205"/>
      <c r="D51" s="267"/>
      <c r="E51" s="267"/>
      <c r="F51" s="267"/>
      <c r="G51" s="12"/>
      <c r="H51" s="12"/>
      <c r="I51" s="12"/>
    </row>
    <row r="52" spans="2:9" ht="12" customHeight="1">
      <c r="B52" s="12"/>
      <c r="C52" s="205"/>
      <c r="D52" s="267"/>
      <c r="E52" s="267"/>
      <c r="F52" s="267"/>
      <c r="G52" s="12"/>
      <c r="H52" s="12"/>
      <c r="I52" s="12"/>
    </row>
    <row r="53" spans="2:9" ht="12" customHeight="1">
      <c r="B53" s="12"/>
      <c r="C53" s="205"/>
      <c r="D53" s="267"/>
      <c r="E53" s="267"/>
      <c r="F53" s="267"/>
      <c r="G53" s="12"/>
      <c r="H53" s="12"/>
      <c r="I53" s="12"/>
    </row>
    <row r="54" spans="2:9" ht="12" customHeight="1">
      <c r="B54" s="12"/>
      <c r="C54" s="205"/>
      <c r="D54" s="267"/>
      <c r="E54" s="267"/>
      <c r="F54" s="267"/>
      <c r="G54" s="12"/>
      <c r="H54" s="12"/>
      <c r="I54" s="12"/>
    </row>
    <row r="55" spans="2:9" ht="12" customHeight="1">
      <c r="B55" s="12"/>
      <c r="C55" s="205"/>
      <c r="D55" s="267"/>
      <c r="E55" s="267"/>
      <c r="F55" s="267"/>
      <c r="G55" s="12"/>
      <c r="H55" s="12"/>
      <c r="I55" s="12"/>
    </row>
    <row r="56" spans="2:9" ht="12" customHeight="1">
      <c r="B56" s="12"/>
      <c r="C56" s="205"/>
      <c r="D56" s="267"/>
      <c r="E56" s="267"/>
      <c r="F56" s="267"/>
      <c r="G56" s="12"/>
      <c r="H56" s="12"/>
      <c r="I56" s="12"/>
    </row>
    <row r="57" spans="2:9" ht="12" customHeight="1">
      <c r="B57" s="12"/>
      <c r="C57" s="205"/>
      <c r="D57" s="267"/>
      <c r="E57" s="267"/>
      <c r="F57" s="267"/>
      <c r="G57" s="12"/>
      <c r="H57" s="12"/>
      <c r="I57" s="12"/>
    </row>
    <row r="58" spans="2:9" ht="12" customHeight="1">
      <c r="B58" s="12"/>
      <c r="C58" s="205"/>
      <c r="D58" s="267"/>
      <c r="E58" s="267"/>
      <c r="F58" s="267"/>
      <c r="G58" s="12"/>
      <c r="H58" s="12"/>
      <c r="I58" s="12"/>
    </row>
    <row r="59" spans="2:9" ht="12" customHeight="1">
      <c r="B59" s="12"/>
      <c r="C59" s="205"/>
      <c r="D59" s="267"/>
      <c r="E59" s="267"/>
      <c r="F59" s="267"/>
      <c r="G59" s="12"/>
      <c r="H59" s="12"/>
      <c r="I59" s="12"/>
    </row>
    <row r="60" spans="2:9" ht="12" customHeight="1">
      <c r="B60" s="12"/>
      <c r="C60" s="205"/>
      <c r="D60" s="267"/>
      <c r="E60" s="267"/>
      <c r="F60" s="267"/>
      <c r="G60" s="12"/>
      <c r="H60" s="12"/>
      <c r="I60" s="12"/>
    </row>
    <row r="61" spans="2:9" ht="12" customHeight="1">
      <c r="B61" s="12"/>
      <c r="C61" s="205"/>
      <c r="D61" s="267"/>
      <c r="E61" s="267"/>
      <c r="F61" s="267"/>
      <c r="G61" s="12"/>
      <c r="H61" s="12"/>
      <c r="I61" s="12"/>
    </row>
    <row r="62" spans="2:9" ht="12" customHeight="1">
      <c r="B62" s="12"/>
      <c r="C62" s="205"/>
      <c r="D62" s="267"/>
      <c r="E62" s="267"/>
      <c r="F62" s="267"/>
      <c r="G62" s="12"/>
      <c r="H62" s="12"/>
      <c r="I62" s="12"/>
    </row>
    <row r="63" spans="2:9" ht="12" customHeight="1">
      <c r="B63" s="12"/>
      <c r="C63" s="205"/>
      <c r="D63" s="267"/>
      <c r="E63" s="267"/>
      <c r="F63" s="267"/>
      <c r="G63" s="12"/>
      <c r="H63" s="12"/>
      <c r="I63" s="12"/>
    </row>
    <row r="64" spans="2:9" ht="12" customHeight="1">
      <c r="B64" s="12"/>
      <c r="C64" s="205"/>
      <c r="D64" s="267"/>
      <c r="E64" s="267"/>
      <c r="F64" s="267"/>
      <c r="G64" s="12"/>
      <c r="H64" s="12"/>
      <c r="I64" s="12"/>
    </row>
    <row r="65" spans="2:9" ht="12" customHeight="1">
      <c r="B65" s="12"/>
      <c r="C65" s="205"/>
      <c r="D65" s="267"/>
      <c r="E65" s="267"/>
      <c r="F65" s="267"/>
      <c r="G65" s="12"/>
      <c r="H65" s="12"/>
      <c r="I65" s="12"/>
    </row>
    <row r="66" spans="2:9" ht="12" customHeight="1">
      <c r="B66" s="12"/>
      <c r="C66" s="205"/>
      <c r="D66" s="267"/>
      <c r="E66" s="267"/>
      <c r="F66" s="267"/>
      <c r="G66" s="12"/>
      <c r="H66" s="12"/>
      <c r="I66" s="12"/>
    </row>
    <row r="67" spans="2:9" ht="12" customHeight="1">
      <c r="B67" s="12"/>
      <c r="C67" s="205"/>
      <c r="D67" s="267"/>
      <c r="E67" s="267"/>
      <c r="F67" s="267"/>
      <c r="G67" s="12"/>
      <c r="H67" s="12"/>
      <c r="I67" s="12"/>
    </row>
    <row r="68" spans="2:9" ht="12" customHeight="1">
      <c r="B68" s="12"/>
      <c r="C68" s="205"/>
      <c r="D68" s="267"/>
      <c r="E68" s="267"/>
      <c r="F68" s="267"/>
      <c r="G68" s="12"/>
      <c r="H68" s="12"/>
      <c r="I68" s="12"/>
    </row>
    <row r="69" spans="2:9" ht="12" customHeight="1">
      <c r="B69" s="12"/>
      <c r="C69" s="205"/>
      <c r="D69" s="267"/>
      <c r="E69" s="267"/>
      <c r="F69" s="267"/>
      <c r="G69" s="12"/>
      <c r="H69" s="12"/>
      <c r="I69" s="12"/>
    </row>
    <row r="70" spans="2:9" ht="12" customHeight="1">
      <c r="B70" s="12"/>
      <c r="C70" s="205"/>
      <c r="D70" s="267"/>
      <c r="E70" s="267"/>
      <c r="F70" s="267"/>
      <c r="G70" s="12"/>
      <c r="H70" s="12"/>
      <c r="I70" s="12"/>
    </row>
    <row r="71" spans="2:9" ht="12" customHeight="1">
      <c r="B71" s="12"/>
      <c r="C71" s="205"/>
      <c r="D71" s="267"/>
      <c r="E71" s="267"/>
      <c r="F71" s="267"/>
      <c r="G71" s="12"/>
      <c r="H71" s="12"/>
      <c r="I71" s="12"/>
    </row>
    <row r="72" spans="2:9" ht="12" customHeight="1">
      <c r="B72" s="12"/>
      <c r="C72" s="205"/>
      <c r="D72" s="267"/>
      <c r="E72" s="267"/>
      <c r="F72" s="267"/>
      <c r="G72" s="12"/>
      <c r="H72" s="12"/>
      <c r="I72" s="12"/>
    </row>
    <row r="73" spans="2:9" ht="12" customHeight="1">
      <c r="B73" s="12"/>
      <c r="C73" s="205"/>
      <c r="D73" s="267"/>
      <c r="E73" s="267"/>
      <c r="F73" s="267"/>
      <c r="G73" s="12"/>
      <c r="H73" s="12"/>
      <c r="I73" s="12"/>
    </row>
    <row r="74" spans="2:9" ht="12" customHeight="1">
      <c r="B74" s="12"/>
      <c r="C74" s="205"/>
      <c r="D74" s="267"/>
      <c r="E74" s="267"/>
      <c r="F74" s="267"/>
      <c r="G74" s="12"/>
      <c r="H74" s="12"/>
      <c r="I74" s="12"/>
    </row>
    <row r="75" spans="2:9" ht="12" customHeight="1">
      <c r="B75" s="12"/>
      <c r="C75" s="205"/>
      <c r="D75" s="267"/>
      <c r="E75" s="267"/>
      <c r="F75" s="267"/>
      <c r="G75" s="12"/>
      <c r="H75" s="12"/>
      <c r="I75" s="12"/>
    </row>
    <row r="76" spans="2:9" ht="12" customHeight="1">
      <c r="B76" s="12"/>
      <c r="C76" s="205"/>
      <c r="D76" s="267"/>
      <c r="E76" s="267"/>
      <c r="F76" s="267"/>
      <c r="G76" s="12"/>
      <c r="H76" s="12"/>
      <c r="I76" s="12"/>
    </row>
    <row r="77" spans="2:9" ht="12" customHeight="1">
      <c r="B77" s="12"/>
      <c r="C77" s="205"/>
      <c r="D77" s="267"/>
      <c r="E77" s="267"/>
      <c r="F77" s="267"/>
      <c r="G77" s="12"/>
      <c r="H77" s="12"/>
      <c r="I77" s="12"/>
    </row>
    <row r="78" spans="2:9" ht="12" customHeight="1">
      <c r="G78" s="12"/>
      <c r="H78" s="12"/>
      <c r="I78" s="12"/>
    </row>
  </sheetData>
  <mergeCells count="8">
    <mergeCell ref="A24:B24"/>
    <mergeCell ref="A4:A5"/>
    <mergeCell ref="I4:I5"/>
    <mergeCell ref="A1:I1"/>
    <mergeCell ref="A2:I2"/>
    <mergeCell ref="A23:C23"/>
    <mergeCell ref="A21:E21"/>
    <mergeCell ref="F21:I21"/>
  </mergeCells>
  <phoneticPr fontId="19" type="noConversion"/>
  <printOptions horizontalCentered="1"/>
  <pageMargins left="0.59055118110236227" right="0.59055118110236227" top="0.78740157480314965" bottom="0.59055118110236227" header="0.31496062992125984" footer="0.31496062992125984"/>
  <pageSetup paperSize="9" firstPageNumber="41" orientation="landscape" useFirstPageNumber="1" r:id="rId1"/>
  <headerFooter>
    <oddHeader>&amp;L&amp;8PCBS:Transportaion and Communication Statistics, 2022&amp;R&amp;1&amp;K00+000م&amp;K000000 &amp;8PCBS:  احصاءات النقل والاتصالات، 2022</oddHeader>
    <oddFooter xml:space="preserve">&amp;C45&amp;R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1"/>
  <dimension ref="A1:AR30"/>
  <sheetViews>
    <sheetView view="pageBreakPreview" zoomScale="110" zoomScaleNormal="100" zoomScaleSheetLayoutView="110" workbookViewId="0">
      <selection sqref="A1:N1"/>
    </sheetView>
  </sheetViews>
  <sheetFormatPr defaultRowHeight="12.75"/>
  <cols>
    <col min="1" max="1" width="20.85546875" customWidth="1"/>
    <col min="2" max="2" width="9.140625" customWidth="1"/>
    <col min="3" max="3" width="10.28515625" customWidth="1"/>
    <col min="4" max="9" width="9.140625" customWidth="1"/>
    <col min="10" max="10" width="9.85546875" customWidth="1"/>
    <col min="11" max="11" width="10.28515625" customWidth="1"/>
    <col min="12" max="12" width="8.28515625" customWidth="1"/>
    <col min="13" max="13" width="9.140625" style="492" customWidth="1"/>
    <col min="14" max="14" width="16.140625" customWidth="1"/>
    <col min="15" max="15" width="14.140625" bestFit="1" customWidth="1"/>
    <col min="16" max="16" width="14.28515625" customWidth="1"/>
  </cols>
  <sheetData>
    <row r="1" spans="1:44" s="251" customFormat="1" ht="18.75" customHeight="1">
      <c r="A1" s="840" t="s">
        <v>447</v>
      </c>
      <c r="B1" s="840"/>
      <c r="C1" s="840"/>
      <c r="D1" s="840"/>
      <c r="E1" s="840"/>
      <c r="F1" s="840"/>
      <c r="G1" s="840"/>
      <c r="H1" s="840"/>
      <c r="I1" s="840"/>
      <c r="J1" s="840"/>
      <c r="K1" s="840"/>
      <c r="L1" s="840"/>
      <c r="M1" s="840"/>
      <c r="N1" s="840"/>
      <c r="O1" s="253"/>
      <c r="P1" s="253"/>
      <c r="Q1" s="253"/>
      <c r="AF1" s="252"/>
      <c r="AG1" s="252"/>
      <c r="AH1" s="252"/>
      <c r="AI1" s="252"/>
      <c r="AJ1" s="252"/>
      <c r="AK1" s="252"/>
      <c r="AL1" s="252"/>
      <c r="AM1" s="252"/>
      <c r="AN1" s="252"/>
      <c r="AO1" s="252"/>
      <c r="AP1" s="252"/>
      <c r="AQ1" s="252"/>
      <c r="AR1" s="252"/>
    </row>
    <row r="2" spans="1:44" s="122" customFormat="1" ht="18.75" customHeight="1">
      <c r="A2" s="788" t="s">
        <v>432</v>
      </c>
      <c r="B2" s="788"/>
      <c r="C2" s="788"/>
      <c r="D2" s="788"/>
      <c r="E2" s="788"/>
      <c r="F2" s="788"/>
      <c r="G2" s="788"/>
      <c r="H2" s="788"/>
      <c r="I2" s="788"/>
      <c r="J2" s="788"/>
      <c r="K2" s="788"/>
      <c r="L2" s="788"/>
      <c r="M2" s="788"/>
      <c r="N2" s="788"/>
      <c r="O2" s="110"/>
      <c r="P2" s="110"/>
      <c r="Q2" s="110"/>
      <c r="R2" s="110"/>
      <c r="S2" s="110"/>
      <c r="T2" s="110"/>
      <c r="U2" s="110"/>
      <c r="V2" s="110"/>
      <c r="W2" s="110"/>
      <c r="X2" s="110"/>
      <c r="Y2" s="110"/>
      <c r="Z2" s="110"/>
      <c r="AA2" s="110"/>
    </row>
    <row r="3" spans="1:44" s="105" customFormat="1" ht="5.25" customHeight="1">
      <c r="A3" s="102"/>
      <c r="B3" s="102"/>
      <c r="C3" s="102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4"/>
      <c r="P3" s="104"/>
      <c r="Q3" s="104"/>
      <c r="R3" s="104"/>
      <c r="S3" s="104"/>
      <c r="T3" s="104"/>
      <c r="U3" s="104"/>
      <c r="V3" s="104"/>
      <c r="W3" s="104"/>
      <c r="X3" s="104"/>
      <c r="Y3" s="104"/>
      <c r="Z3" s="104"/>
      <c r="AA3" s="104"/>
    </row>
    <row r="4" spans="1:44" ht="17.25" customHeight="1">
      <c r="A4" s="806" t="s">
        <v>343</v>
      </c>
      <c r="B4" s="500" t="s">
        <v>16</v>
      </c>
      <c r="C4" s="498" t="s">
        <v>261</v>
      </c>
      <c r="D4" s="221"/>
      <c r="E4" s="221"/>
      <c r="F4" s="221"/>
      <c r="G4" s="221"/>
      <c r="H4" s="177"/>
      <c r="I4" s="841" t="s">
        <v>226</v>
      </c>
      <c r="J4" s="841"/>
      <c r="K4" s="841"/>
      <c r="L4" s="841"/>
      <c r="M4" s="842"/>
      <c r="N4" s="838" t="s">
        <v>344</v>
      </c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</row>
    <row r="5" spans="1:44" ht="36">
      <c r="A5" s="808"/>
      <c r="B5" s="373" t="s">
        <v>15</v>
      </c>
      <c r="C5" s="499">
        <v>2022</v>
      </c>
      <c r="D5" s="373">
        <v>2021</v>
      </c>
      <c r="E5" s="373">
        <v>2020</v>
      </c>
      <c r="F5" s="373">
        <v>2019</v>
      </c>
      <c r="G5" s="373">
        <v>2018</v>
      </c>
      <c r="H5" s="373">
        <v>2017</v>
      </c>
      <c r="I5" s="373">
        <v>2016</v>
      </c>
      <c r="J5" s="373">
        <v>2015</v>
      </c>
      <c r="K5" s="373">
        <v>2014</v>
      </c>
      <c r="L5" s="373">
        <v>2013</v>
      </c>
      <c r="M5" s="675" t="s">
        <v>379</v>
      </c>
      <c r="N5" s="839"/>
      <c r="O5" s="191"/>
    </row>
    <row r="6" spans="1:44" s="117" customFormat="1" ht="21" customHeight="1">
      <c r="A6" s="116" t="s">
        <v>183</v>
      </c>
      <c r="B6" s="283">
        <v>466948</v>
      </c>
      <c r="C6" s="283">
        <v>5530</v>
      </c>
      <c r="D6" s="283">
        <v>7115</v>
      </c>
      <c r="E6" s="283">
        <v>8215</v>
      </c>
      <c r="F6" s="283">
        <v>23800</v>
      </c>
      <c r="G6" s="283">
        <v>33155</v>
      </c>
      <c r="H6" s="283">
        <v>25484</v>
      </c>
      <c r="I6" s="283">
        <v>33665</v>
      </c>
      <c r="J6" s="283">
        <v>32452</v>
      </c>
      <c r="K6" s="283">
        <v>31929</v>
      </c>
      <c r="L6" s="283">
        <v>29009</v>
      </c>
      <c r="M6" s="283">
        <v>236594</v>
      </c>
      <c r="N6" s="316" t="s">
        <v>182</v>
      </c>
      <c r="P6" s="306"/>
    </row>
    <row r="7" spans="1:44" s="117" customFormat="1" ht="21" customHeight="1">
      <c r="A7" s="116" t="s">
        <v>176</v>
      </c>
      <c r="B7" s="283">
        <v>378861</v>
      </c>
      <c r="C7" s="283">
        <v>5455</v>
      </c>
      <c r="D7" s="283">
        <v>6997</v>
      </c>
      <c r="E7" s="283">
        <v>7758</v>
      </c>
      <c r="F7" s="283">
        <v>21837</v>
      </c>
      <c r="G7" s="283">
        <v>30665</v>
      </c>
      <c r="H7" s="283">
        <v>22970</v>
      </c>
      <c r="I7" s="283">
        <v>31846</v>
      </c>
      <c r="J7" s="283">
        <v>29574</v>
      </c>
      <c r="K7" s="283">
        <v>28319</v>
      </c>
      <c r="L7" s="283">
        <v>20945</v>
      </c>
      <c r="M7" s="283">
        <v>172495</v>
      </c>
      <c r="N7" s="316" t="s">
        <v>174</v>
      </c>
      <c r="P7" s="306"/>
    </row>
    <row r="8" spans="1:44" s="117" customFormat="1" ht="21" customHeight="1">
      <c r="A8" s="132" t="s">
        <v>60</v>
      </c>
      <c r="B8" s="317">
        <v>43881</v>
      </c>
      <c r="C8" s="268">
        <v>291</v>
      </c>
      <c r="D8" s="268">
        <v>355</v>
      </c>
      <c r="E8" s="268">
        <v>918</v>
      </c>
      <c r="F8" s="268">
        <v>2818</v>
      </c>
      <c r="G8" s="268">
        <v>3837</v>
      </c>
      <c r="H8" s="268">
        <v>2656</v>
      </c>
      <c r="I8" s="268">
        <v>3877</v>
      </c>
      <c r="J8" s="268">
        <v>3875</v>
      </c>
      <c r="K8" s="268">
        <v>3372</v>
      </c>
      <c r="L8" s="268">
        <v>2736</v>
      </c>
      <c r="M8" s="268">
        <v>19146</v>
      </c>
      <c r="N8" s="249" t="s">
        <v>59</v>
      </c>
      <c r="O8" s="516"/>
      <c r="P8" s="516"/>
    </row>
    <row r="9" spans="1:44" ht="24.75" customHeight="1">
      <c r="A9" s="132" t="s">
        <v>258</v>
      </c>
      <c r="B9" s="317">
        <v>2586</v>
      </c>
      <c r="C9" s="268">
        <v>10</v>
      </c>
      <c r="D9" s="268">
        <v>14</v>
      </c>
      <c r="E9" s="268">
        <v>24</v>
      </c>
      <c r="F9" s="268">
        <v>136</v>
      </c>
      <c r="G9" s="268">
        <v>305</v>
      </c>
      <c r="H9" s="268">
        <v>170</v>
      </c>
      <c r="I9" s="268">
        <v>241</v>
      </c>
      <c r="J9" s="268">
        <v>232</v>
      </c>
      <c r="K9" s="268">
        <v>286</v>
      </c>
      <c r="L9" s="268">
        <v>268</v>
      </c>
      <c r="M9" s="268">
        <v>900</v>
      </c>
      <c r="N9" s="323" t="s">
        <v>257</v>
      </c>
      <c r="O9" s="516"/>
      <c r="P9" s="516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</row>
    <row r="10" spans="1:44" ht="21" customHeight="1">
      <c r="A10" s="132" t="s">
        <v>31</v>
      </c>
      <c r="B10" s="317">
        <v>24731</v>
      </c>
      <c r="C10" s="268">
        <v>32</v>
      </c>
      <c r="D10" s="268">
        <v>82</v>
      </c>
      <c r="E10" s="268">
        <v>463</v>
      </c>
      <c r="F10" s="268">
        <v>1794</v>
      </c>
      <c r="G10" s="268">
        <v>2428</v>
      </c>
      <c r="H10" s="268">
        <v>1471</v>
      </c>
      <c r="I10" s="268">
        <v>2342</v>
      </c>
      <c r="J10" s="268">
        <v>2306</v>
      </c>
      <c r="K10" s="268">
        <v>1991</v>
      </c>
      <c r="L10" s="268">
        <v>1301</v>
      </c>
      <c r="M10" s="268">
        <v>10521</v>
      </c>
      <c r="N10" s="249" t="s">
        <v>32</v>
      </c>
      <c r="O10" s="516"/>
      <c r="P10" s="516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</row>
    <row r="11" spans="1:44" ht="21" customHeight="1">
      <c r="A11" s="132" t="s">
        <v>121</v>
      </c>
      <c r="B11" s="317">
        <v>52675</v>
      </c>
      <c r="C11" s="268">
        <v>909</v>
      </c>
      <c r="D11" s="268">
        <v>1061</v>
      </c>
      <c r="E11" s="268">
        <v>1035</v>
      </c>
      <c r="F11" s="268">
        <v>2465</v>
      </c>
      <c r="G11" s="268">
        <v>3713</v>
      </c>
      <c r="H11" s="268">
        <v>2584</v>
      </c>
      <c r="I11" s="268">
        <v>3575</v>
      </c>
      <c r="J11" s="268">
        <v>3665</v>
      </c>
      <c r="K11" s="268">
        <v>3805</v>
      </c>
      <c r="L11" s="268">
        <v>2794</v>
      </c>
      <c r="M11" s="268">
        <v>27069</v>
      </c>
      <c r="N11" s="249" t="s">
        <v>68</v>
      </c>
      <c r="O11" s="516"/>
      <c r="P11" s="516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</row>
    <row r="12" spans="1:44" ht="21" customHeight="1">
      <c r="A12" s="132" t="s">
        <v>90</v>
      </c>
      <c r="B12" s="317">
        <v>8776</v>
      </c>
      <c r="C12" s="268">
        <v>8</v>
      </c>
      <c r="D12" s="268">
        <v>27</v>
      </c>
      <c r="E12" s="268">
        <v>85</v>
      </c>
      <c r="F12" s="268">
        <v>326</v>
      </c>
      <c r="G12" s="268">
        <v>497</v>
      </c>
      <c r="H12" s="268">
        <v>331</v>
      </c>
      <c r="I12" s="268">
        <v>548</v>
      </c>
      <c r="J12" s="268">
        <v>472</v>
      </c>
      <c r="K12" s="268">
        <v>613</v>
      </c>
      <c r="L12" s="268">
        <v>570</v>
      </c>
      <c r="M12" s="268">
        <v>5299</v>
      </c>
      <c r="N12" s="249" t="s">
        <v>33</v>
      </c>
      <c r="O12" s="516"/>
      <c r="P12" s="516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</row>
    <row r="13" spans="1:44" ht="21" customHeight="1">
      <c r="A13" s="132" t="s">
        <v>99</v>
      </c>
      <c r="B13" s="317">
        <v>3173</v>
      </c>
      <c r="C13" s="268">
        <v>6</v>
      </c>
      <c r="D13" s="268">
        <v>16</v>
      </c>
      <c r="E13" s="268">
        <v>50</v>
      </c>
      <c r="F13" s="268">
        <v>208</v>
      </c>
      <c r="G13" s="268">
        <v>281</v>
      </c>
      <c r="H13" s="268">
        <v>169</v>
      </c>
      <c r="I13" s="268">
        <v>393</v>
      </c>
      <c r="J13" s="268">
        <v>427</v>
      </c>
      <c r="K13" s="268">
        <v>383</v>
      </c>
      <c r="L13" s="268">
        <v>300</v>
      </c>
      <c r="M13" s="268">
        <v>940</v>
      </c>
      <c r="N13" s="249" t="s">
        <v>63</v>
      </c>
      <c r="O13" s="516"/>
      <c r="P13" s="516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</row>
    <row r="14" spans="1:44" ht="21" customHeight="1">
      <c r="A14" s="132" t="s">
        <v>91</v>
      </c>
      <c r="B14" s="317">
        <v>142022</v>
      </c>
      <c r="C14" s="268">
        <v>3548</v>
      </c>
      <c r="D14" s="268">
        <v>4720</v>
      </c>
      <c r="E14" s="268">
        <v>4099</v>
      </c>
      <c r="F14" s="268">
        <v>9709</v>
      </c>
      <c r="G14" s="268">
        <v>12768</v>
      </c>
      <c r="H14" s="268">
        <v>10456</v>
      </c>
      <c r="I14" s="268">
        <v>13185</v>
      </c>
      <c r="J14" s="268">
        <v>10577</v>
      </c>
      <c r="K14" s="268">
        <v>10112</v>
      </c>
      <c r="L14" s="268">
        <v>6824</v>
      </c>
      <c r="M14" s="268">
        <v>56024</v>
      </c>
      <c r="N14" s="249" t="s">
        <v>64</v>
      </c>
      <c r="O14" s="516"/>
      <c r="P14" s="516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</row>
    <row r="15" spans="1:44" ht="21" customHeight="1">
      <c r="A15" s="132" t="s">
        <v>130</v>
      </c>
      <c r="B15" s="317">
        <v>4143</v>
      </c>
      <c r="C15" s="268">
        <v>31</v>
      </c>
      <c r="D15" s="268">
        <v>33</v>
      </c>
      <c r="E15" s="268">
        <v>42</v>
      </c>
      <c r="F15" s="268">
        <v>110</v>
      </c>
      <c r="G15" s="268">
        <v>202</v>
      </c>
      <c r="H15" s="268">
        <v>156</v>
      </c>
      <c r="I15" s="268">
        <v>239</v>
      </c>
      <c r="J15" s="268">
        <v>201</v>
      </c>
      <c r="K15" s="268">
        <v>269</v>
      </c>
      <c r="L15" s="268">
        <v>218</v>
      </c>
      <c r="M15" s="268">
        <v>2642</v>
      </c>
      <c r="N15" s="250" t="s">
        <v>129</v>
      </c>
      <c r="O15" s="516"/>
      <c r="P15" s="516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40"/>
    </row>
    <row r="16" spans="1:44" ht="21" customHeight="1">
      <c r="A16" s="132" t="s">
        <v>138</v>
      </c>
      <c r="B16" s="317">
        <v>1674</v>
      </c>
      <c r="C16" s="268">
        <v>4</v>
      </c>
      <c r="D16" s="268">
        <v>13</v>
      </c>
      <c r="E16" s="268">
        <v>12</v>
      </c>
      <c r="F16" s="268">
        <v>43</v>
      </c>
      <c r="G16" s="268">
        <v>81</v>
      </c>
      <c r="H16" s="268">
        <v>94</v>
      </c>
      <c r="I16" s="268">
        <v>160</v>
      </c>
      <c r="J16" s="268">
        <v>139</v>
      </c>
      <c r="K16" s="268">
        <v>171</v>
      </c>
      <c r="L16" s="268">
        <v>97</v>
      </c>
      <c r="M16" s="268">
        <v>860</v>
      </c>
      <c r="N16" s="249" t="s">
        <v>137</v>
      </c>
      <c r="O16" s="516"/>
      <c r="P16" s="516"/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40"/>
    </row>
    <row r="17" spans="1:32" ht="21" customHeight="1">
      <c r="A17" s="132" t="s">
        <v>34</v>
      </c>
      <c r="B17" s="317">
        <v>30875</v>
      </c>
      <c r="C17" s="268">
        <v>217</v>
      </c>
      <c r="D17" s="268">
        <v>206</v>
      </c>
      <c r="E17" s="268">
        <v>321</v>
      </c>
      <c r="F17" s="268">
        <v>1719</v>
      </c>
      <c r="G17" s="268">
        <v>2134</v>
      </c>
      <c r="H17" s="268">
        <v>1578</v>
      </c>
      <c r="I17" s="268">
        <v>2592</v>
      </c>
      <c r="J17" s="268">
        <v>2416</v>
      </c>
      <c r="K17" s="268">
        <v>2392</v>
      </c>
      <c r="L17" s="268">
        <v>1896</v>
      </c>
      <c r="M17" s="268">
        <v>15404</v>
      </c>
      <c r="N17" s="249" t="s">
        <v>35</v>
      </c>
      <c r="O17" s="516"/>
      <c r="P17" s="516"/>
      <c r="Q17" s="40"/>
      <c r="R17" s="40"/>
      <c r="S17" s="40"/>
      <c r="T17" s="40"/>
      <c r="U17" s="40"/>
      <c r="V17" s="40"/>
      <c r="W17" s="40"/>
      <c r="X17" s="40"/>
      <c r="Y17" s="40"/>
      <c r="Z17" s="40"/>
      <c r="AA17" s="40"/>
    </row>
    <row r="18" spans="1:32" s="522" customFormat="1" ht="21" customHeight="1">
      <c r="A18" s="577" t="s">
        <v>36</v>
      </c>
      <c r="B18" s="578">
        <v>64011</v>
      </c>
      <c r="C18" s="563">
        <v>399</v>
      </c>
      <c r="D18" s="563">
        <v>470</v>
      </c>
      <c r="E18" s="563">
        <v>709</v>
      </c>
      <c r="F18" s="563">
        <v>2509</v>
      </c>
      <c r="G18" s="563">
        <v>4419</v>
      </c>
      <c r="H18" s="563">
        <v>3305</v>
      </c>
      <c r="I18" s="563">
        <v>4694</v>
      </c>
      <c r="J18" s="563">
        <v>5264</v>
      </c>
      <c r="K18" s="563">
        <v>4925</v>
      </c>
      <c r="L18" s="563">
        <v>3941</v>
      </c>
      <c r="M18" s="563">
        <v>33376</v>
      </c>
      <c r="N18" s="576" t="s">
        <v>37</v>
      </c>
      <c r="O18" s="516"/>
      <c r="P18" s="516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</row>
    <row r="19" spans="1:32" ht="21" customHeight="1">
      <c r="A19" s="217" t="s">
        <v>248</v>
      </c>
      <c r="B19" s="317">
        <v>314</v>
      </c>
      <c r="C19" s="268">
        <v>0</v>
      </c>
      <c r="D19" s="268">
        <v>0</v>
      </c>
      <c r="E19" s="268">
        <v>0</v>
      </c>
      <c r="F19" s="268">
        <v>0</v>
      </c>
      <c r="G19" s="268">
        <v>0</v>
      </c>
      <c r="H19" s="268">
        <v>0</v>
      </c>
      <c r="I19" s="268">
        <v>0</v>
      </c>
      <c r="J19" s="268">
        <v>0</v>
      </c>
      <c r="K19" s="268">
        <v>0</v>
      </c>
      <c r="L19" s="268">
        <v>0</v>
      </c>
      <c r="M19" s="268">
        <v>314</v>
      </c>
      <c r="N19" s="323" t="s">
        <v>273</v>
      </c>
      <c r="O19" s="554"/>
      <c r="P19" s="554"/>
      <c r="Q19" s="555"/>
      <c r="R19" s="555"/>
      <c r="S19" s="555"/>
      <c r="T19" s="555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  <c r="AF19" s="40"/>
    </row>
    <row r="20" spans="1:32" ht="21" customHeight="1">
      <c r="A20" s="206" t="s">
        <v>436</v>
      </c>
      <c r="B20" s="317">
        <v>88087</v>
      </c>
      <c r="C20" s="283">
        <v>75</v>
      </c>
      <c r="D20" s="283">
        <v>118</v>
      </c>
      <c r="E20" s="283">
        <v>457</v>
      </c>
      <c r="F20" s="283">
        <v>1963</v>
      </c>
      <c r="G20" s="283">
        <v>2490</v>
      </c>
      <c r="H20" s="283">
        <v>2514</v>
      </c>
      <c r="I20" s="283">
        <v>1819</v>
      </c>
      <c r="J20" s="283">
        <v>2878</v>
      </c>
      <c r="K20" s="283">
        <v>3610</v>
      </c>
      <c r="L20" s="283">
        <v>8064</v>
      </c>
      <c r="M20" s="283">
        <v>64099</v>
      </c>
      <c r="N20" s="757" t="s">
        <v>435</v>
      </c>
      <c r="O20" s="516"/>
      <c r="P20" s="516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  <c r="AF20" s="40"/>
    </row>
    <row r="21" spans="1:32" s="305" customFormat="1" ht="16.5" customHeight="1">
      <c r="A21" s="489" t="s">
        <v>264</v>
      </c>
      <c r="B21" s="165"/>
      <c r="C21" s="165"/>
      <c r="D21" s="212"/>
      <c r="E21" s="302"/>
      <c r="F21" s="212"/>
      <c r="G21" s="212"/>
      <c r="H21" s="212"/>
      <c r="I21" s="212"/>
      <c r="J21" s="212"/>
      <c r="K21" s="212"/>
      <c r="L21" s="212"/>
      <c r="M21" s="212"/>
      <c r="N21" s="758" t="s">
        <v>238</v>
      </c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  <c r="AF21" s="40"/>
    </row>
    <row r="22" spans="1:32" s="40" customFormat="1" ht="16.5" customHeight="1">
      <c r="A22" s="543" t="s">
        <v>410</v>
      </c>
      <c r="B22" s="760"/>
      <c r="C22" s="760"/>
      <c r="D22" s="763"/>
      <c r="E22" s="762"/>
      <c r="F22" s="763"/>
      <c r="G22" s="763"/>
      <c r="H22" s="763"/>
      <c r="I22" s="763"/>
      <c r="J22" s="763"/>
      <c r="K22" s="763"/>
      <c r="L22" s="763"/>
      <c r="M22" s="763"/>
      <c r="N22" s="762" t="s">
        <v>433</v>
      </c>
    </row>
    <row r="23" spans="1:32" ht="16.5" customHeight="1">
      <c r="A23" s="153" t="s">
        <v>358</v>
      </c>
      <c r="B23" s="74"/>
      <c r="C23" s="74"/>
      <c r="D23" s="65"/>
      <c r="E23" s="65"/>
      <c r="F23" s="65"/>
      <c r="G23" s="65"/>
      <c r="H23" s="149"/>
      <c r="I23" s="149"/>
      <c r="J23" s="149"/>
      <c r="K23" s="149"/>
      <c r="L23" s="149"/>
      <c r="M23" s="149"/>
      <c r="N23" s="448" t="s">
        <v>357</v>
      </c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</row>
    <row r="24" spans="1:32"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40"/>
    </row>
    <row r="25" spans="1:32"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</row>
    <row r="26" spans="1:32">
      <c r="A26" s="535"/>
      <c r="B26" s="522"/>
      <c r="C26" s="522"/>
      <c r="D26" s="522"/>
      <c r="E26" s="522"/>
      <c r="F26" s="522"/>
      <c r="G26" s="522"/>
      <c r="H26" s="522"/>
      <c r="I26" s="522"/>
      <c r="J26" s="522"/>
      <c r="K26" s="522"/>
      <c r="L26" s="522"/>
      <c r="M26" s="522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</row>
    <row r="27" spans="1:32">
      <c r="A27" s="535"/>
      <c r="B27" s="522"/>
      <c r="C27" s="522"/>
      <c r="D27" s="522"/>
      <c r="E27" s="522"/>
      <c r="F27" s="522"/>
      <c r="G27" s="522"/>
      <c r="H27" s="522"/>
      <c r="I27" s="522"/>
      <c r="J27" s="522"/>
      <c r="K27" s="522"/>
      <c r="L27" s="522"/>
      <c r="M27" s="522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</row>
    <row r="28" spans="1:32">
      <c r="B28" s="509"/>
      <c r="C28" s="509"/>
      <c r="D28" s="509"/>
      <c r="E28" s="509"/>
      <c r="F28" s="509"/>
      <c r="G28" s="509"/>
      <c r="H28" s="509"/>
      <c r="I28" s="509"/>
      <c r="J28" s="509"/>
      <c r="K28" s="509"/>
      <c r="L28" s="509"/>
      <c r="M28" s="509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</row>
    <row r="29" spans="1:32"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</row>
    <row r="30" spans="1:32">
      <c r="O30" s="40"/>
      <c r="P30" s="40"/>
      <c r="Q30" s="40"/>
      <c r="R30" s="40"/>
      <c r="S30" s="40"/>
      <c r="T30" s="40"/>
      <c r="U30" s="40"/>
      <c r="V30" s="40"/>
      <c r="W30" s="40"/>
      <c r="X30" s="40"/>
      <c r="Y30" s="40"/>
      <c r="Z30" s="40"/>
      <c r="AA30" s="40"/>
    </row>
  </sheetData>
  <mergeCells count="5">
    <mergeCell ref="A2:N2"/>
    <mergeCell ref="A4:A5"/>
    <mergeCell ref="N4:N5"/>
    <mergeCell ref="A1:N1"/>
    <mergeCell ref="I4:M4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orientation="landscape" r:id="rId1"/>
  <headerFooter alignWithMargins="0">
    <oddHeader>&amp;L&amp;8PCBS:Transportaion and Communication Statistics, 2022&amp;R&amp;"Simplified Arabic,Regular"&amp;1&amp;K00+000م &amp;"-,Regular"&amp;8&amp;K000000PCBS:  احصاءات النقل والاتصالات، 2022</oddHeader>
    <oddFooter>&amp;C46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17"/>
  <dimension ref="A1:F48"/>
  <sheetViews>
    <sheetView view="pageBreakPreview" zoomScaleNormal="100" zoomScaleSheetLayoutView="100" workbookViewId="0">
      <selection activeCell="B12" sqref="B12"/>
    </sheetView>
  </sheetViews>
  <sheetFormatPr defaultColWidth="9.140625" defaultRowHeight="15" customHeight="1"/>
  <cols>
    <col min="1" max="1" width="39.140625" style="10" customWidth="1"/>
    <col min="2" max="2" width="55.5703125" style="10" customWidth="1"/>
    <col min="3" max="3" width="53.28515625" style="7" customWidth="1"/>
    <col min="4" max="5" width="9.140625" style="10"/>
    <col min="6" max="6" width="6.28515625" style="10" customWidth="1"/>
    <col min="7" max="7" width="15.7109375" style="10" customWidth="1"/>
    <col min="8" max="16384" width="9.140625" style="10"/>
  </cols>
  <sheetData>
    <row r="1" spans="1:6" ht="16.5" customHeight="1">
      <c r="A1" s="783" t="s">
        <v>429</v>
      </c>
      <c r="B1" s="783"/>
      <c r="C1" s="783"/>
    </row>
    <row r="2" spans="1:6" ht="16.5" customHeight="1">
      <c r="A2" s="843" t="s">
        <v>413</v>
      </c>
      <c r="B2" s="843"/>
      <c r="C2" s="843"/>
    </row>
    <row r="3" spans="1:6" s="82" customFormat="1" ht="8.25" customHeight="1">
      <c r="A3" s="846"/>
      <c r="B3" s="846"/>
      <c r="C3" s="846"/>
    </row>
    <row r="4" spans="1:6" s="4" customFormat="1" ht="18.75" customHeight="1">
      <c r="A4" s="806" t="s">
        <v>78</v>
      </c>
      <c r="B4" s="755" t="s">
        <v>414</v>
      </c>
      <c r="C4" s="828" t="s">
        <v>85</v>
      </c>
    </row>
    <row r="5" spans="1:6" s="4" customFormat="1" ht="18.75" customHeight="1">
      <c r="A5" s="808"/>
      <c r="B5" s="754" t="s">
        <v>430</v>
      </c>
      <c r="C5" s="845"/>
    </row>
    <row r="6" spans="1:6" s="4" customFormat="1" ht="18.75" customHeight="1">
      <c r="A6" s="147" t="s">
        <v>79</v>
      </c>
      <c r="B6" s="444">
        <v>70</v>
      </c>
      <c r="C6" s="134" t="s">
        <v>72</v>
      </c>
    </row>
    <row r="7" spans="1:6" ht="18.75" customHeight="1">
      <c r="A7" s="118" t="s">
        <v>39</v>
      </c>
      <c r="B7" s="445">
        <v>4.0999999999999996</v>
      </c>
      <c r="C7" s="134" t="s">
        <v>73</v>
      </c>
    </row>
    <row r="8" spans="1:6" s="4" customFormat="1" ht="18.75" customHeight="1">
      <c r="A8" s="120" t="s">
        <v>80</v>
      </c>
      <c r="B8" s="445">
        <v>1.9</v>
      </c>
      <c r="C8" s="134" t="s">
        <v>74</v>
      </c>
    </row>
    <row r="9" spans="1:6" s="4" customFormat="1" ht="18.75" customHeight="1">
      <c r="A9" s="120" t="s">
        <v>70</v>
      </c>
      <c r="B9" s="445">
        <v>0.7</v>
      </c>
      <c r="C9" s="134" t="s">
        <v>69</v>
      </c>
      <c r="F9" s="23"/>
    </row>
    <row r="10" spans="1:6" s="4" customFormat="1" ht="18.75" customHeight="1">
      <c r="A10" s="120" t="s">
        <v>81</v>
      </c>
      <c r="B10" s="445">
        <v>1.3</v>
      </c>
      <c r="C10" s="134" t="s">
        <v>75</v>
      </c>
    </row>
    <row r="11" spans="1:6" s="4" customFormat="1" ht="18.75" customHeight="1">
      <c r="A11" s="120" t="s">
        <v>82</v>
      </c>
      <c r="B11" s="445">
        <v>0.7</v>
      </c>
      <c r="C11" s="134" t="s">
        <v>71</v>
      </c>
    </row>
    <row r="12" spans="1:6" s="4" customFormat="1" ht="18.75" customHeight="1">
      <c r="A12" s="120" t="s">
        <v>83</v>
      </c>
      <c r="B12" s="446">
        <v>0.04</v>
      </c>
      <c r="C12" s="134" t="s">
        <v>38</v>
      </c>
    </row>
    <row r="13" spans="1:6" s="4" customFormat="1" ht="18.75" customHeight="1">
      <c r="A13" s="120" t="s">
        <v>86</v>
      </c>
      <c r="B13" s="445">
        <v>8.6999999999999993</v>
      </c>
      <c r="C13" s="134" t="s">
        <v>76</v>
      </c>
    </row>
    <row r="14" spans="1:6" s="4" customFormat="1" ht="18.75" customHeight="1">
      <c r="A14" s="120" t="s">
        <v>84</v>
      </c>
      <c r="B14" s="445">
        <v>4.0999999999999996</v>
      </c>
      <c r="C14" s="134" t="s">
        <v>77</v>
      </c>
    </row>
    <row r="15" spans="1:6" s="4" customFormat="1" ht="18.75" customHeight="1">
      <c r="A15" s="158" t="s">
        <v>96</v>
      </c>
      <c r="B15" s="447">
        <v>91.5</v>
      </c>
      <c r="C15" s="135" t="s">
        <v>95</v>
      </c>
    </row>
    <row r="16" spans="1:6" ht="18.75" customHeight="1">
      <c r="A16" s="489" t="s">
        <v>264</v>
      </c>
      <c r="B16" s="488"/>
      <c r="C16" s="487" t="s">
        <v>240</v>
      </c>
      <c r="E16" s="14"/>
    </row>
    <row r="17" spans="1:6" ht="18.75" customHeight="1">
      <c r="A17" s="847" t="s">
        <v>425</v>
      </c>
      <c r="B17" s="847"/>
      <c r="C17" s="756" t="s">
        <v>424</v>
      </c>
      <c r="E17" s="14"/>
    </row>
    <row r="18" spans="1:6" ht="18.75" customHeight="1">
      <c r="A18" s="469" t="s">
        <v>237</v>
      </c>
      <c r="B18" s="16"/>
      <c r="C18" s="546" t="s">
        <v>296</v>
      </c>
      <c r="E18" s="844"/>
      <c r="F18" s="844"/>
    </row>
    <row r="19" spans="1:6" ht="15" customHeight="1">
      <c r="A19" s="12"/>
    </row>
    <row r="20" spans="1:6" ht="15" customHeight="1">
      <c r="A20" s="12"/>
    </row>
    <row r="21" spans="1:6" ht="15" customHeight="1">
      <c r="A21" s="12"/>
      <c r="B21" s="339"/>
    </row>
    <row r="22" spans="1:6" ht="15" customHeight="1">
      <c r="A22" s="12"/>
    </row>
    <row r="23" spans="1:6" ht="15" customHeight="1">
      <c r="A23" s="12"/>
      <c r="B23" s="339"/>
    </row>
    <row r="24" spans="1:6" ht="15" customHeight="1">
      <c r="A24" s="12"/>
    </row>
    <row r="25" spans="1:6" ht="15" customHeight="1">
      <c r="A25" s="12"/>
    </row>
    <row r="26" spans="1:6" ht="15" customHeight="1">
      <c r="A26" s="12"/>
    </row>
    <row r="27" spans="1:6" ht="15" customHeight="1">
      <c r="A27" s="12"/>
    </row>
    <row r="28" spans="1:6" ht="15" customHeight="1">
      <c r="A28" s="12"/>
    </row>
    <row r="29" spans="1:6" ht="15" customHeight="1">
      <c r="A29" s="12"/>
    </row>
    <row r="30" spans="1:6" ht="15" customHeight="1">
      <c r="A30" s="12"/>
    </row>
    <row r="31" spans="1:6" ht="15" customHeight="1">
      <c r="A31" s="12"/>
    </row>
    <row r="32" spans="1:6" ht="15" customHeight="1">
      <c r="A32" s="12"/>
    </row>
    <row r="33" spans="1:1" ht="15" customHeight="1">
      <c r="A33" s="12"/>
    </row>
    <row r="34" spans="1:1" ht="15" customHeight="1">
      <c r="A34" s="12"/>
    </row>
    <row r="35" spans="1:1" ht="15" customHeight="1">
      <c r="A35" s="12"/>
    </row>
    <row r="36" spans="1:1" ht="15" customHeight="1">
      <c r="A36" s="12"/>
    </row>
    <row r="37" spans="1:1" ht="15" customHeight="1">
      <c r="A37" s="12"/>
    </row>
    <row r="38" spans="1:1" ht="15" customHeight="1">
      <c r="A38" s="12"/>
    </row>
    <row r="39" spans="1:1" ht="15" customHeight="1">
      <c r="A39" s="12"/>
    </row>
    <row r="40" spans="1:1" ht="15" customHeight="1">
      <c r="A40" s="12"/>
    </row>
    <row r="41" spans="1:1" ht="15" customHeight="1">
      <c r="A41" s="12"/>
    </row>
    <row r="42" spans="1:1" ht="15" customHeight="1">
      <c r="A42" s="12"/>
    </row>
    <row r="43" spans="1:1" ht="15" customHeight="1">
      <c r="A43" s="12"/>
    </row>
    <row r="44" spans="1:1" ht="15" customHeight="1">
      <c r="A44" s="12"/>
    </row>
    <row r="45" spans="1:1" ht="15" customHeight="1">
      <c r="A45" s="12"/>
    </row>
    <row r="46" spans="1:1" ht="15" customHeight="1">
      <c r="A46" s="12"/>
    </row>
    <row r="47" spans="1:1" ht="15" customHeight="1">
      <c r="A47" s="12"/>
    </row>
    <row r="48" spans="1:1" ht="15" customHeight="1">
      <c r="A48" s="12"/>
    </row>
  </sheetData>
  <mergeCells count="7">
    <mergeCell ref="A1:C1"/>
    <mergeCell ref="A2:C2"/>
    <mergeCell ref="E18:F18"/>
    <mergeCell ref="A4:A5"/>
    <mergeCell ref="C4:C5"/>
    <mergeCell ref="A3:C3"/>
    <mergeCell ref="A17:B17"/>
  </mergeCells>
  <phoneticPr fontId="19" type="noConversion"/>
  <printOptions horizontalCentered="1"/>
  <pageMargins left="0.25" right="0.25" top="0.75" bottom="0.75" header="0.3" footer="0.3"/>
  <pageSetup paperSize="9" scale="92" firstPageNumber="53" orientation="landscape" useFirstPageNumber="1" r:id="rId1"/>
  <headerFooter alignWithMargins="0">
    <oddHeader>&amp;L&amp;8PCBS:Transportaion and Communication Statistics, 2022&amp;R&amp;"-,Regular"&amp;1&amp;K00+000م &amp;8&amp;K000000PCBS:  احصاءات النقل والاتصالات، 2022</oddHeader>
    <oddFooter>&amp;C47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18"/>
  <dimension ref="A1:H81"/>
  <sheetViews>
    <sheetView view="pageBreakPreview" zoomScaleNormal="100" zoomScaleSheetLayoutView="100" workbookViewId="0">
      <selection activeCell="J20" sqref="J20"/>
    </sheetView>
  </sheetViews>
  <sheetFormatPr defaultColWidth="9.140625" defaultRowHeight="15" customHeight="1"/>
  <cols>
    <col min="1" max="1" width="23.85546875" style="10" customWidth="1"/>
    <col min="2" max="2" width="28.7109375" style="10" customWidth="1"/>
    <col min="3" max="4" width="24.140625" style="10" customWidth="1"/>
    <col min="5" max="5" width="30.5703125" style="7" customWidth="1"/>
    <col min="6" max="16384" width="9.140625" style="10"/>
  </cols>
  <sheetData>
    <row r="1" spans="1:8" ht="19.5" customHeight="1">
      <c r="A1" s="783" t="s">
        <v>396</v>
      </c>
      <c r="B1" s="826"/>
      <c r="C1" s="826"/>
      <c r="D1" s="826"/>
      <c r="E1" s="826"/>
    </row>
    <row r="2" spans="1:8" ht="19.5" customHeight="1">
      <c r="A2" s="843" t="s">
        <v>397</v>
      </c>
      <c r="B2" s="843"/>
      <c r="C2" s="843"/>
      <c r="D2" s="843"/>
      <c r="E2" s="843"/>
      <c r="F2" s="168"/>
      <c r="G2" s="168"/>
    </row>
    <row r="3" spans="1:8" s="109" customFormat="1" ht="5.25" customHeight="1">
      <c r="A3" s="106"/>
      <c r="B3" s="106"/>
      <c r="C3" s="106"/>
      <c r="D3" s="106"/>
      <c r="E3" s="106"/>
    </row>
    <row r="4" spans="1:8" s="7" customFormat="1" ht="18.75" customHeight="1">
      <c r="A4" s="806" t="s">
        <v>345</v>
      </c>
      <c r="B4" s="332" t="s">
        <v>98</v>
      </c>
      <c r="C4" s="435" t="s">
        <v>42</v>
      </c>
      <c r="D4" s="527" t="s">
        <v>274</v>
      </c>
      <c r="E4" s="828" t="s">
        <v>344</v>
      </c>
    </row>
    <row r="5" spans="1:8" s="7" customFormat="1" ht="18.75" customHeight="1">
      <c r="A5" s="808"/>
      <c r="B5" s="632" t="s">
        <v>97</v>
      </c>
      <c r="C5" s="631" t="s">
        <v>88</v>
      </c>
      <c r="D5" s="631" t="s">
        <v>89</v>
      </c>
      <c r="E5" s="845"/>
    </row>
    <row r="6" spans="1:8" s="7" customFormat="1" ht="18.75" customHeight="1">
      <c r="A6" s="133" t="s">
        <v>183</v>
      </c>
      <c r="B6" s="637">
        <v>2409</v>
      </c>
      <c r="C6" s="638">
        <v>2917</v>
      </c>
      <c r="D6" s="639">
        <v>427</v>
      </c>
      <c r="E6" s="443" t="s">
        <v>323</v>
      </c>
    </row>
    <row r="7" spans="1:8" s="7" customFormat="1" ht="18.75" customHeight="1">
      <c r="A7" s="133" t="s">
        <v>197</v>
      </c>
      <c r="B7" s="640">
        <v>2165</v>
      </c>
      <c r="C7" s="641">
        <v>2641</v>
      </c>
      <c r="D7" s="642">
        <v>352</v>
      </c>
      <c r="E7" s="443" t="s">
        <v>174</v>
      </c>
    </row>
    <row r="8" spans="1:8" s="4" customFormat="1" ht="18.75" customHeight="1">
      <c r="A8" s="131" t="s">
        <v>120</v>
      </c>
      <c r="B8" s="290">
        <v>272</v>
      </c>
      <c r="C8" s="289">
        <v>352</v>
      </c>
      <c r="D8" s="607">
        <v>41</v>
      </c>
      <c r="E8" s="364" t="s">
        <v>59</v>
      </c>
    </row>
    <row r="9" spans="1:8" s="4" customFormat="1" ht="18.75" customHeight="1">
      <c r="A9" s="131" t="s">
        <v>258</v>
      </c>
      <c r="B9" s="290">
        <v>86</v>
      </c>
      <c r="C9" s="289">
        <v>87</v>
      </c>
      <c r="D9" s="607">
        <v>15</v>
      </c>
      <c r="E9" s="134" t="s">
        <v>257</v>
      </c>
    </row>
    <row r="10" spans="1:8" s="4" customFormat="1" ht="18.75" customHeight="1">
      <c r="A10" s="131" t="s">
        <v>31</v>
      </c>
      <c r="B10" s="290">
        <v>176</v>
      </c>
      <c r="C10" s="289">
        <v>230</v>
      </c>
      <c r="D10" s="607">
        <v>28</v>
      </c>
      <c r="E10" s="364" t="s">
        <v>32</v>
      </c>
    </row>
    <row r="11" spans="1:8" s="4" customFormat="1" ht="18.75" customHeight="1">
      <c r="A11" s="131" t="s">
        <v>61</v>
      </c>
      <c r="B11" s="290">
        <v>358</v>
      </c>
      <c r="C11" s="289">
        <v>425</v>
      </c>
      <c r="D11" s="607">
        <v>53</v>
      </c>
      <c r="E11" s="364" t="s">
        <v>68</v>
      </c>
    </row>
    <row r="12" spans="1:8" s="4" customFormat="1" ht="18.75" customHeight="1">
      <c r="A12" s="131" t="s">
        <v>90</v>
      </c>
      <c r="B12" s="290">
        <v>78</v>
      </c>
      <c r="C12" s="289">
        <v>101</v>
      </c>
      <c r="D12" s="607">
        <v>14</v>
      </c>
      <c r="E12" s="364" t="s">
        <v>33</v>
      </c>
      <c r="H12" s="23"/>
    </row>
    <row r="13" spans="1:8" ht="18.75" customHeight="1">
      <c r="A13" s="131" t="s">
        <v>99</v>
      </c>
      <c r="B13" s="290">
        <v>71</v>
      </c>
      <c r="C13" s="289">
        <v>75</v>
      </c>
      <c r="D13" s="607">
        <v>11</v>
      </c>
      <c r="E13" s="364" t="s">
        <v>63</v>
      </c>
    </row>
    <row r="14" spans="1:8" ht="18.75" customHeight="1">
      <c r="A14" s="474" t="s">
        <v>91</v>
      </c>
      <c r="B14" s="475">
        <v>351</v>
      </c>
      <c r="C14" s="362">
        <v>419</v>
      </c>
      <c r="D14" s="608">
        <v>60</v>
      </c>
      <c r="E14" s="605" t="s">
        <v>64</v>
      </c>
    </row>
    <row r="15" spans="1:8" s="4" customFormat="1" ht="18.75" customHeight="1">
      <c r="A15" s="474" t="s">
        <v>130</v>
      </c>
      <c r="B15" s="475">
        <v>70</v>
      </c>
      <c r="C15" s="362">
        <v>75</v>
      </c>
      <c r="D15" s="608">
        <v>14</v>
      </c>
      <c r="E15" s="605" t="s">
        <v>129</v>
      </c>
    </row>
    <row r="16" spans="1:8" s="4" customFormat="1" ht="18.75" customHeight="1">
      <c r="A16" s="474" t="s">
        <v>136</v>
      </c>
      <c r="B16" s="475">
        <v>46</v>
      </c>
      <c r="C16" s="362">
        <v>63</v>
      </c>
      <c r="D16" s="608">
        <v>11</v>
      </c>
      <c r="E16" s="606" t="s">
        <v>139</v>
      </c>
    </row>
    <row r="17" spans="1:8" ht="18.75" customHeight="1">
      <c r="A17" s="131" t="s">
        <v>34</v>
      </c>
      <c r="B17" s="290">
        <v>207</v>
      </c>
      <c r="C17" s="289">
        <v>293</v>
      </c>
      <c r="D17" s="607">
        <v>36</v>
      </c>
      <c r="E17" s="364" t="s">
        <v>35</v>
      </c>
    </row>
    <row r="18" spans="1:8" ht="18.75" customHeight="1">
      <c r="A18" s="240" t="s">
        <v>36</v>
      </c>
      <c r="B18" s="290">
        <v>450</v>
      </c>
      <c r="C18" s="289">
        <v>521</v>
      </c>
      <c r="D18" s="607">
        <v>69</v>
      </c>
      <c r="E18" s="134" t="s">
        <v>37</v>
      </c>
    </row>
    <row r="19" spans="1:8" ht="18.75" customHeight="1">
      <c r="A19" s="587" t="s">
        <v>94</v>
      </c>
      <c r="B19" s="282">
        <v>244</v>
      </c>
      <c r="C19" s="330">
        <v>276</v>
      </c>
      <c r="D19" s="610">
        <v>75</v>
      </c>
      <c r="E19" s="586" t="s">
        <v>43</v>
      </c>
    </row>
    <row r="20" spans="1:8" ht="18.75" customHeight="1">
      <c r="A20" s="240" t="s">
        <v>310</v>
      </c>
      <c r="B20" s="290">
        <v>30</v>
      </c>
      <c r="C20" s="289">
        <v>42</v>
      </c>
      <c r="D20" s="607">
        <v>10</v>
      </c>
      <c r="E20" s="494" t="s">
        <v>305</v>
      </c>
    </row>
    <row r="21" spans="1:8" ht="18.75" customHeight="1">
      <c r="A21" s="240" t="s">
        <v>311</v>
      </c>
      <c r="B21" s="290">
        <v>116</v>
      </c>
      <c r="C21" s="289">
        <v>122</v>
      </c>
      <c r="D21" s="607">
        <v>34</v>
      </c>
      <c r="E21" s="494" t="s">
        <v>306</v>
      </c>
    </row>
    <row r="22" spans="1:8" ht="18.75" customHeight="1">
      <c r="A22" s="240" t="s">
        <v>312</v>
      </c>
      <c r="B22" s="290">
        <v>32</v>
      </c>
      <c r="C22" s="289">
        <v>36</v>
      </c>
      <c r="D22" s="607">
        <v>10</v>
      </c>
      <c r="E22" s="494" t="s">
        <v>307</v>
      </c>
    </row>
    <row r="23" spans="1:8" ht="18.75" customHeight="1">
      <c r="A23" s="240" t="s">
        <v>313</v>
      </c>
      <c r="B23" s="290">
        <v>50</v>
      </c>
      <c r="C23" s="289">
        <v>55</v>
      </c>
      <c r="D23" s="607">
        <v>15</v>
      </c>
      <c r="E23" s="494" t="s">
        <v>308</v>
      </c>
    </row>
    <row r="24" spans="1:8" ht="18.75" customHeight="1">
      <c r="A24" s="240" t="s">
        <v>314</v>
      </c>
      <c r="B24" s="635">
        <v>16</v>
      </c>
      <c r="C24" s="636">
        <v>21</v>
      </c>
      <c r="D24" s="609">
        <v>6</v>
      </c>
      <c r="E24" s="304" t="s">
        <v>309</v>
      </c>
    </row>
    <row r="25" spans="1:8" s="2" customFormat="1" ht="26.25" customHeight="1">
      <c r="A25" s="852" t="s">
        <v>264</v>
      </c>
      <c r="B25" s="847"/>
      <c r="C25" s="849" t="s">
        <v>275</v>
      </c>
      <c r="D25" s="850"/>
      <c r="E25" s="851"/>
    </row>
    <row r="26" spans="1:8" ht="17.25" customHeight="1">
      <c r="A26" s="854" t="s">
        <v>355</v>
      </c>
      <c r="B26" s="854"/>
      <c r="C26" s="197"/>
      <c r="D26" s="799" t="s">
        <v>354</v>
      </c>
      <c r="E26" s="853"/>
    </row>
    <row r="27" spans="1:8" ht="18.75" customHeight="1">
      <c r="C27" s="300"/>
      <c r="G27" s="844"/>
      <c r="H27" s="844"/>
    </row>
    <row r="28" spans="1:8" ht="18.75" customHeight="1">
      <c r="A28" s="832"/>
      <c r="B28" s="832"/>
      <c r="C28" s="832"/>
      <c r="D28" s="80"/>
      <c r="E28" s="80"/>
      <c r="G28" s="14"/>
    </row>
    <row r="29" spans="1:8" s="1" customFormat="1" ht="18.75" customHeight="1">
      <c r="A29" s="12"/>
      <c r="B29" s="12"/>
      <c r="C29" s="12"/>
      <c r="D29" s="12"/>
      <c r="E29" s="7"/>
      <c r="G29" s="848"/>
      <c r="H29" s="848"/>
    </row>
    <row r="30" spans="1:8" ht="18.75" customHeight="1">
      <c r="A30" s="12"/>
      <c r="B30" s="12"/>
      <c r="C30" s="16"/>
      <c r="D30" s="12"/>
    </row>
    <row r="31" spans="1:8" s="2" customFormat="1" ht="18.75" customHeight="1">
      <c r="A31" s="12"/>
      <c r="B31" s="12"/>
      <c r="C31" s="10"/>
      <c r="D31" s="10"/>
      <c r="E31" s="7"/>
    </row>
    <row r="32" spans="1:8" ht="24" customHeight="1">
      <c r="A32" s="12"/>
      <c r="B32" s="12"/>
      <c r="C32" s="12"/>
      <c r="D32" s="12"/>
      <c r="F32" s="91"/>
    </row>
    <row r="33" spans="1:6" ht="18.75" customHeight="1">
      <c r="A33" s="12"/>
      <c r="B33" s="12"/>
      <c r="C33" s="12"/>
      <c r="D33" s="12"/>
      <c r="F33"/>
    </row>
    <row r="34" spans="1:6" ht="15" customHeight="1">
      <c r="A34" s="12"/>
      <c r="B34" s="12"/>
      <c r="C34" s="12"/>
      <c r="D34" s="12"/>
      <c r="F34" s="79"/>
    </row>
    <row r="35" spans="1:6" ht="15" customHeight="1">
      <c r="A35" s="12"/>
      <c r="B35" s="12"/>
      <c r="C35" s="12"/>
      <c r="D35" s="12"/>
    </row>
    <row r="36" spans="1:6" ht="15" customHeight="1">
      <c r="A36" s="12"/>
      <c r="B36" s="12"/>
      <c r="C36" s="12"/>
      <c r="D36" s="12"/>
    </row>
    <row r="37" spans="1:6" ht="15" customHeight="1">
      <c r="A37" s="12"/>
      <c r="B37" s="12"/>
      <c r="C37" s="12"/>
      <c r="D37" s="12"/>
    </row>
    <row r="38" spans="1:6" ht="15" customHeight="1">
      <c r="A38" s="12"/>
      <c r="B38" s="12"/>
      <c r="C38" s="12"/>
      <c r="D38" s="12"/>
    </row>
    <row r="39" spans="1:6" ht="15" customHeight="1">
      <c r="A39" s="12"/>
      <c r="B39" s="12"/>
      <c r="C39" s="12"/>
      <c r="D39" s="12"/>
    </row>
    <row r="40" spans="1:6" ht="15" customHeight="1">
      <c r="A40" s="12"/>
      <c r="B40" s="12"/>
      <c r="C40" s="12"/>
      <c r="D40" s="12"/>
    </row>
    <row r="41" spans="1:6" ht="15" customHeight="1">
      <c r="A41" s="12"/>
      <c r="B41" s="12"/>
      <c r="C41" s="12"/>
      <c r="D41" s="12"/>
    </row>
    <row r="42" spans="1:6" ht="15" customHeight="1">
      <c r="A42" s="12"/>
      <c r="B42" s="12"/>
      <c r="C42" s="12"/>
      <c r="D42" s="12"/>
    </row>
    <row r="43" spans="1:6" ht="15" customHeight="1">
      <c r="A43" s="12"/>
      <c r="B43" s="12"/>
      <c r="C43" s="12"/>
      <c r="D43" s="12"/>
    </row>
    <row r="44" spans="1:6" ht="15" customHeight="1">
      <c r="A44" s="12"/>
      <c r="B44" s="12"/>
      <c r="C44" s="12"/>
      <c r="D44" s="12"/>
    </row>
    <row r="45" spans="1:6" ht="15" customHeight="1">
      <c r="A45" s="12"/>
      <c r="B45" s="12"/>
      <c r="C45" s="12"/>
      <c r="D45" s="12"/>
    </row>
    <row r="46" spans="1:6" ht="15" customHeight="1">
      <c r="A46" s="12"/>
      <c r="B46" s="12"/>
      <c r="C46" s="12"/>
      <c r="D46" s="12"/>
    </row>
    <row r="47" spans="1:6" ht="15" customHeight="1">
      <c r="A47" s="12"/>
      <c r="B47" s="12"/>
      <c r="C47" s="12"/>
      <c r="D47" s="12"/>
    </row>
    <row r="48" spans="1:6" ht="15" customHeight="1">
      <c r="A48" s="12"/>
      <c r="B48" s="12"/>
      <c r="C48" s="12"/>
      <c r="D48" s="12"/>
    </row>
    <row r="49" spans="1:4" ht="15" customHeight="1">
      <c r="A49" s="12"/>
      <c r="B49" s="12"/>
      <c r="C49" s="12"/>
      <c r="D49" s="12"/>
    </row>
    <row r="50" spans="1:4" ht="15" customHeight="1">
      <c r="A50" s="12"/>
      <c r="B50" s="12"/>
      <c r="C50" s="12"/>
      <c r="D50" s="12"/>
    </row>
    <row r="51" spans="1:4" ht="15" customHeight="1">
      <c r="A51" s="12"/>
      <c r="B51" s="12"/>
      <c r="C51" s="12"/>
      <c r="D51" s="12"/>
    </row>
    <row r="52" spans="1:4" ht="15" customHeight="1">
      <c r="A52" s="12"/>
      <c r="B52" s="12"/>
      <c r="C52" s="12"/>
      <c r="D52" s="12"/>
    </row>
    <row r="53" spans="1:4" ht="15" customHeight="1">
      <c r="A53" s="12"/>
      <c r="B53" s="12"/>
      <c r="C53" s="12"/>
      <c r="D53" s="12"/>
    </row>
    <row r="54" spans="1:4" ht="15" customHeight="1">
      <c r="A54" s="12"/>
      <c r="B54" s="12"/>
      <c r="C54" s="12"/>
      <c r="D54" s="12"/>
    </row>
    <row r="55" spans="1:4" ht="15" customHeight="1">
      <c r="A55" s="12"/>
      <c r="B55" s="12"/>
      <c r="C55" s="12"/>
      <c r="D55" s="12"/>
    </row>
    <row r="56" spans="1:4" ht="15" customHeight="1">
      <c r="A56" s="12"/>
      <c r="B56" s="12"/>
      <c r="C56" s="12"/>
      <c r="D56" s="12"/>
    </row>
    <row r="57" spans="1:4" ht="15" customHeight="1">
      <c r="A57" s="12"/>
      <c r="B57" s="12"/>
      <c r="C57" s="12"/>
      <c r="D57" s="12"/>
    </row>
    <row r="58" spans="1:4" ht="15" customHeight="1">
      <c r="A58" s="12"/>
      <c r="B58" s="12"/>
      <c r="C58" s="12"/>
      <c r="D58" s="12"/>
    </row>
    <row r="59" spans="1:4" ht="15" customHeight="1">
      <c r="A59" s="12"/>
      <c r="B59" s="12"/>
      <c r="C59" s="12"/>
      <c r="D59" s="12"/>
    </row>
    <row r="60" spans="1:4" ht="15" customHeight="1">
      <c r="A60" s="12"/>
      <c r="B60" s="12"/>
      <c r="C60" s="12"/>
      <c r="D60" s="12"/>
    </row>
    <row r="61" spans="1:4" ht="15" customHeight="1">
      <c r="A61" s="12"/>
      <c r="B61" s="12"/>
      <c r="C61" s="12"/>
      <c r="D61" s="12"/>
    </row>
    <row r="62" spans="1:4" ht="15" customHeight="1">
      <c r="A62" s="12"/>
      <c r="B62" s="12"/>
      <c r="C62" s="12"/>
      <c r="D62" s="12"/>
    </row>
    <row r="63" spans="1:4" ht="15" customHeight="1">
      <c r="A63" s="12"/>
      <c r="B63" s="12"/>
      <c r="C63" s="12"/>
      <c r="D63" s="12"/>
    </row>
    <row r="64" spans="1:4" ht="15" customHeight="1">
      <c r="A64" s="12"/>
      <c r="B64" s="12"/>
      <c r="C64" s="12"/>
      <c r="D64" s="12"/>
    </row>
    <row r="65" spans="1:4" ht="15" customHeight="1">
      <c r="A65" s="12"/>
      <c r="B65" s="12"/>
      <c r="C65" s="12"/>
      <c r="D65" s="12"/>
    </row>
    <row r="66" spans="1:4" ht="15" customHeight="1">
      <c r="A66" s="12"/>
      <c r="B66" s="12"/>
      <c r="C66" s="12"/>
      <c r="D66" s="12"/>
    </row>
    <row r="67" spans="1:4" ht="15" customHeight="1">
      <c r="A67" s="12"/>
      <c r="B67" s="12"/>
      <c r="C67" s="12"/>
      <c r="D67" s="12"/>
    </row>
    <row r="68" spans="1:4" ht="15" customHeight="1">
      <c r="A68" s="12"/>
      <c r="B68" s="12"/>
      <c r="C68" s="12"/>
      <c r="D68" s="12"/>
    </row>
    <row r="69" spans="1:4" ht="15" customHeight="1">
      <c r="A69" s="12"/>
      <c r="B69" s="12"/>
      <c r="C69" s="12"/>
      <c r="D69" s="12"/>
    </row>
    <row r="70" spans="1:4" ht="15" customHeight="1">
      <c r="A70" s="12"/>
      <c r="B70" s="12"/>
      <c r="C70" s="12"/>
      <c r="D70" s="12"/>
    </row>
    <row r="71" spans="1:4" ht="15" customHeight="1">
      <c r="A71" s="12"/>
      <c r="B71" s="12"/>
      <c r="C71" s="12"/>
      <c r="D71" s="12"/>
    </row>
    <row r="72" spans="1:4" ht="15" customHeight="1">
      <c r="A72" s="12"/>
      <c r="B72" s="12"/>
      <c r="C72" s="12"/>
      <c r="D72" s="12"/>
    </row>
    <row r="73" spans="1:4" ht="15" customHeight="1">
      <c r="A73" s="12"/>
      <c r="B73" s="12"/>
      <c r="C73" s="12"/>
      <c r="D73" s="12"/>
    </row>
    <row r="74" spans="1:4" ht="15" customHeight="1">
      <c r="A74" s="12"/>
      <c r="B74" s="12"/>
      <c r="C74" s="12"/>
      <c r="D74" s="12"/>
    </row>
    <row r="75" spans="1:4" ht="15" customHeight="1">
      <c r="A75" s="12"/>
      <c r="B75" s="12"/>
      <c r="C75" s="12"/>
      <c r="D75" s="12"/>
    </row>
    <row r="76" spans="1:4" ht="15" customHeight="1">
      <c r="A76" s="12"/>
      <c r="B76" s="12"/>
      <c r="C76" s="12"/>
      <c r="D76" s="12"/>
    </row>
    <row r="77" spans="1:4" ht="15" customHeight="1">
      <c r="A77" s="12"/>
      <c r="B77" s="12"/>
      <c r="C77" s="12"/>
      <c r="D77" s="12"/>
    </row>
    <row r="78" spans="1:4" ht="15" customHeight="1">
      <c r="A78" s="12"/>
      <c r="B78" s="12"/>
      <c r="C78" s="12"/>
      <c r="D78" s="12"/>
    </row>
    <row r="79" spans="1:4" ht="15" customHeight="1">
      <c r="A79" s="12"/>
      <c r="B79" s="12"/>
      <c r="C79" s="12"/>
      <c r="D79" s="12"/>
    </row>
    <row r="80" spans="1:4" ht="15" customHeight="1">
      <c r="A80" s="12"/>
      <c r="B80" s="12"/>
      <c r="C80" s="12"/>
      <c r="D80" s="12"/>
    </row>
    <row r="81" spans="1:4" ht="15" customHeight="1">
      <c r="A81" s="12"/>
      <c r="B81" s="12"/>
      <c r="C81" s="12"/>
      <c r="D81" s="12"/>
    </row>
  </sheetData>
  <mergeCells count="11">
    <mergeCell ref="A1:E1"/>
    <mergeCell ref="G27:H27"/>
    <mergeCell ref="G29:H29"/>
    <mergeCell ref="A2:E2"/>
    <mergeCell ref="A28:C28"/>
    <mergeCell ref="A4:A5"/>
    <mergeCell ref="E4:E5"/>
    <mergeCell ref="C25:E25"/>
    <mergeCell ref="A25:B25"/>
    <mergeCell ref="D26:E26"/>
    <mergeCell ref="A26:B26"/>
  </mergeCells>
  <phoneticPr fontId="19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53" orientation="landscape" useFirstPageNumber="1" r:id="rId1"/>
  <headerFooter alignWithMargins="0">
    <oddHeader>&amp;L&amp;8PCBS:Transportaion and Communication Statistics, 2022&amp;R&amp;"Simplified Arabic,Regular"&amp;1&amp;K00+000م &amp;"-,Regular"&amp;8&amp;K000000PCBS:  احصاءات النقل والاتصالات، 2022</oddHeader>
    <oddFooter>&amp;C48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21"/>
  <dimension ref="A1:F74"/>
  <sheetViews>
    <sheetView view="pageBreakPreview" zoomScaleNormal="100" zoomScaleSheetLayoutView="100" workbookViewId="0">
      <selection activeCell="D14" sqref="D14"/>
    </sheetView>
  </sheetViews>
  <sheetFormatPr defaultColWidth="9.140625" defaultRowHeight="15" customHeight="1"/>
  <cols>
    <col min="1" max="2" width="21.7109375" style="10" customWidth="1"/>
    <col min="3" max="3" width="23.85546875" style="10" customWidth="1"/>
    <col min="4" max="4" width="24.28515625" style="10" customWidth="1"/>
    <col min="5" max="5" width="26" style="10" customWidth="1"/>
    <col min="6" max="6" width="27" style="7" customWidth="1"/>
    <col min="7" max="16384" width="9.140625" style="10"/>
  </cols>
  <sheetData>
    <row r="1" spans="1:6" ht="18.75" customHeight="1">
      <c r="A1" s="840" t="s">
        <v>398</v>
      </c>
      <c r="B1" s="840"/>
      <c r="C1" s="840"/>
      <c r="D1" s="840"/>
      <c r="E1" s="840"/>
      <c r="F1" s="840"/>
    </row>
    <row r="2" spans="1:6" ht="18.75" customHeight="1">
      <c r="A2" s="788" t="s">
        <v>399</v>
      </c>
      <c r="B2" s="788"/>
      <c r="C2" s="788"/>
      <c r="D2" s="788"/>
      <c r="E2" s="788"/>
      <c r="F2" s="788"/>
    </row>
    <row r="3" spans="1:6" s="82" customFormat="1" ht="6" customHeight="1">
      <c r="A3" s="85"/>
      <c r="B3" s="85"/>
      <c r="C3" s="96"/>
      <c r="D3" s="96"/>
      <c r="E3" s="96"/>
      <c r="F3" s="96"/>
    </row>
    <row r="4" spans="1:6" ht="25.5" customHeight="1">
      <c r="A4" s="806" t="s">
        <v>343</v>
      </c>
      <c r="B4" s="633" t="s">
        <v>338</v>
      </c>
      <c r="C4" s="493" t="s">
        <v>246</v>
      </c>
      <c r="D4" s="356" t="s">
        <v>141</v>
      </c>
      <c r="E4" s="356" t="s">
        <v>142</v>
      </c>
      <c r="F4" s="828" t="s">
        <v>342</v>
      </c>
    </row>
    <row r="5" spans="1:6" ht="26.25" customHeight="1">
      <c r="A5" s="807"/>
      <c r="B5" s="357" t="s">
        <v>15</v>
      </c>
      <c r="C5" s="357" t="s">
        <v>213</v>
      </c>
      <c r="D5" s="357" t="s">
        <v>214</v>
      </c>
      <c r="E5" s="357" t="s">
        <v>215</v>
      </c>
      <c r="F5" s="855"/>
    </row>
    <row r="6" spans="1:6" ht="18.75" customHeight="1">
      <c r="A6" s="121" t="s">
        <v>183</v>
      </c>
      <c r="B6" s="643">
        <v>3115</v>
      </c>
      <c r="C6" s="643">
        <v>1519</v>
      </c>
      <c r="D6" s="643">
        <v>623</v>
      </c>
      <c r="E6" s="644">
        <v>973</v>
      </c>
      <c r="F6" s="324" t="s">
        <v>182</v>
      </c>
    </row>
    <row r="7" spans="1:6" ht="18.75" customHeight="1">
      <c r="A7" s="116" t="s">
        <v>93</v>
      </c>
      <c r="B7" s="76">
        <v>1466</v>
      </c>
      <c r="C7" s="76">
        <v>418</v>
      </c>
      <c r="D7" s="76">
        <v>406</v>
      </c>
      <c r="E7" s="645">
        <v>642</v>
      </c>
      <c r="F7" s="586" t="s">
        <v>52</v>
      </c>
    </row>
    <row r="8" spans="1:6" ht="18.75" customHeight="1">
      <c r="A8" s="118" t="s">
        <v>120</v>
      </c>
      <c r="B8" s="76">
        <v>221</v>
      </c>
      <c r="C8" s="99">
        <v>49</v>
      </c>
      <c r="D8" s="99">
        <v>47</v>
      </c>
      <c r="E8" s="111">
        <v>125</v>
      </c>
      <c r="F8" s="364" t="s">
        <v>119</v>
      </c>
    </row>
    <row r="9" spans="1:6" ht="24" customHeight="1">
      <c r="A9" s="118" t="s">
        <v>258</v>
      </c>
      <c r="B9" s="76">
        <v>15</v>
      </c>
      <c r="C9" s="99">
        <v>3</v>
      </c>
      <c r="D9" s="99">
        <v>8</v>
      </c>
      <c r="E9" s="111">
        <v>4</v>
      </c>
      <c r="F9" s="130" t="s">
        <v>257</v>
      </c>
    </row>
    <row r="10" spans="1:6" ht="18.75" customHeight="1">
      <c r="A10" s="118" t="s">
        <v>31</v>
      </c>
      <c r="B10" s="76">
        <v>90</v>
      </c>
      <c r="C10" s="99">
        <v>24</v>
      </c>
      <c r="D10" s="99">
        <v>27</v>
      </c>
      <c r="E10" s="111">
        <v>39</v>
      </c>
      <c r="F10" s="130" t="s">
        <v>32</v>
      </c>
    </row>
    <row r="11" spans="1:6" ht="18.75" customHeight="1">
      <c r="A11" s="118" t="s">
        <v>121</v>
      </c>
      <c r="B11" s="76">
        <v>255</v>
      </c>
      <c r="C11" s="99">
        <v>105</v>
      </c>
      <c r="D11" s="99">
        <v>49</v>
      </c>
      <c r="E11" s="111">
        <v>101</v>
      </c>
      <c r="F11" s="130" t="s">
        <v>62</v>
      </c>
    </row>
    <row r="12" spans="1:6" ht="18.75" customHeight="1">
      <c r="A12" s="118" t="s">
        <v>90</v>
      </c>
      <c r="B12" s="76">
        <v>51</v>
      </c>
      <c r="C12" s="99">
        <v>12</v>
      </c>
      <c r="D12" s="99">
        <v>26</v>
      </c>
      <c r="E12" s="111">
        <v>13</v>
      </c>
      <c r="F12" s="130" t="s">
        <v>33</v>
      </c>
    </row>
    <row r="13" spans="1:6" ht="18.75" customHeight="1">
      <c r="A13" s="118" t="s">
        <v>99</v>
      </c>
      <c r="B13" s="76">
        <v>20</v>
      </c>
      <c r="C13" s="99">
        <v>4</v>
      </c>
      <c r="D13" s="99">
        <v>5</v>
      </c>
      <c r="E13" s="111">
        <v>11</v>
      </c>
      <c r="F13" s="130" t="s">
        <v>63</v>
      </c>
    </row>
    <row r="14" spans="1:6" ht="18.75" customHeight="1">
      <c r="A14" s="118" t="s">
        <v>91</v>
      </c>
      <c r="B14" s="76">
        <v>445</v>
      </c>
      <c r="C14" s="99">
        <v>118</v>
      </c>
      <c r="D14" s="99">
        <v>120</v>
      </c>
      <c r="E14" s="111">
        <v>207</v>
      </c>
      <c r="F14" s="130" t="s">
        <v>64</v>
      </c>
    </row>
    <row r="15" spans="1:6" ht="18.75" customHeight="1">
      <c r="A15" s="118" t="s">
        <v>130</v>
      </c>
      <c r="B15" s="76">
        <v>19</v>
      </c>
      <c r="C15" s="99">
        <v>1</v>
      </c>
      <c r="D15" s="99">
        <v>11</v>
      </c>
      <c r="E15" s="111">
        <v>7</v>
      </c>
      <c r="F15" s="130" t="s">
        <v>129</v>
      </c>
    </row>
    <row r="16" spans="1:6" ht="18.75" customHeight="1">
      <c r="A16" s="118" t="s">
        <v>298</v>
      </c>
      <c r="B16" s="76" t="s">
        <v>112</v>
      </c>
      <c r="C16" s="99" t="s">
        <v>112</v>
      </c>
      <c r="D16" s="99" t="s">
        <v>112</v>
      </c>
      <c r="E16" s="111" t="s">
        <v>112</v>
      </c>
      <c r="F16" s="494" t="s">
        <v>292</v>
      </c>
    </row>
    <row r="17" spans="1:6" ht="18.75" customHeight="1">
      <c r="A17" s="118" t="s">
        <v>34</v>
      </c>
      <c r="B17" s="76">
        <v>102</v>
      </c>
      <c r="C17" s="99">
        <v>22</v>
      </c>
      <c r="D17" s="99">
        <v>39</v>
      </c>
      <c r="E17" s="111">
        <v>41</v>
      </c>
      <c r="F17" s="494" t="s">
        <v>336</v>
      </c>
    </row>
    <row r="18" spans="1:6" ht="18.75" customHeight="1">
      <c r="A18" s="118" t="s">
        <v>36</v>
      </c>
      <c r="B18" s="76">
        <v>248</v>
      </c>
      <c r="C18" s="99">
        <v>80</v>
      </c>
      <c r="D18" s="99">
        <v>74</v>
      </c>
      <c r="E18" s="111">
        <v>94</v>
      </c>
      <c r="F18" s="494" t="s">
        <v>37</v>
      </c>
    </row>
    <row r="19" spans="1:6" ht="18.75" customHeight="1">
      <c r="A19" s="116" t="s">
        <v>94</v>
      </c>
      <c r="B19" s="76">
        <v>1649</v>
      </c>
      <c r="C19" s="76">
        <v>1101</v>
      </c>
      <c r="D19" s="76">
        <v>217</v>
      </c>
      <c r="E19" s="645">
        <v>331</v>
      </c>
      <c r="F19" s="586" t="s">
        <v>43</v>
      </c>
    </row>
    <row r="20" spans="1:6" ht="18.75" customHeight="1">
      <c r="A20" s="118" t="s">
        <v>310</v>
      </c>
      <c r="B20" s="76">
        <v>242</v>
      </c>
      <c r="C20" s="99">
        <v>170</v>
      </c>
      <c r="D20" s="99">
        <v>32</v>
      </c>
      <c r="E20" s="111">
        <v>40</v>
      </c>
      <c r="F20" s="494" t="s">
        <v>305</v>
      </c>
    </row>
    <row r="21" spans="1:6" ht="18.75" customHeight="1">
      <c r="A21" s="118" t="s">
        <v>311</v>
      </c>
      <c r="B21" s="76">
        <v>871</v>
      </c>
      <c r="C21" s="99">
        <v>476</v>
      </c>
      <c r="D21" s="99">
        <v>155</v>
      </c>
      <c r="E21" s="111">
        <v>240</v>
      </c>
      <c r="F21" s="494" t="s">
        <v>306</v>
      </c>
    </row>
    <row r="22" spans="1:6" ht="18.75" customHeight="1">
      <c r="A22" s="118" t="s">
        <v>312</v>
      </c>
      <c r="B22" s="76">
        <v>383</v>
      </c>
      <c r="C22" s="99">
        <v>354</v>
      </c>
      <c r="D22" s="99">
        <v>9</v>
      </c>
      <c r="E22" s="111">
        <v>20</v>
      </c>
      <c r="F22" s="494" t="s">
        <v>307</v>
      </c>
    </row>
    <row r="23" spans="1:6" ht="18.75" customHeight="1">
      <c r="A23" s="118" t="s">
        <v>313</v>
      </c>
      <c r="B23" s="76">
        <v>118</v>
      </c>
      <c r="C23" s="99">
        <v>77</v>
      </c>
      <c r="D23" s="99">
        <v>16</v>
      </c>
      <c r="E23" s="111">
        <v>25</v>
      </c>
      <c r="F23" s="494" t="s">
        <v>308</v>
      </c>
    </row>
    <row r="24" spans="1:6" s="2" customFormat="1" ht="18.75" customHeight="1">
      <c r="A24" s="137" t="s">
        <v>314</v>
      </c>
      <c r="B24" s="619">
        <v>35</v>
      </c>
      <c r="C24" s="114">
        <v>24</v>
      </c>
      <c r="D24" s="114">
        <v>5</v>
      </c>
      <c r="E24" s="208">
        <v>6</v>
      </c>
      <c r="F24" s="304" t="s">
        <v>309</v>
      </c>
    </row>
    <row r="25" spans="1:6" s="562" customFormat="1" ht="18.75" customHeight="1">
      <c r="A25" s="600" t="s">
        <v>227</v>
      </c>
      <c r="B25" s="600"/>
      <c r="C25" s="560"/>
      <c r="D25" s="561"/>
      <c r="E25" s="856" t="s">
        <v>228</v>
      </c>
      <c r="F25" s="856"/>
    </row>
    <row r="26" spans="1:6" s="8" customFormat="1" ht="18.75" customHeight="1">
      <c r="A26" s="674" t="s">
        <v>355</v>
      </c>
      <c r="B26" s="634"/>
      <c r="C26" s="513"/>
      <c r="D26" s="411"/>
      <c r="E26" s="849" t="s">
        <v>354</v>
      </c>
      <c r="F26" s="849"/>
    </row>
    <row r="27" spans="1:6" ht="15" customHeight="1">
      <c r="A27" s="12"/>
      <c r="B27" s="267"/>
      <c r="C27" s="36"/>
      <c r="E27" s="12"/>
      <c r="F27" s="15"/>
    </row>
    <row r="28" spans="1:6" ht="15" customHeight="1">
      <c r="A28" s="12"/>
      <c r="B28" s="267"/>
      <c r="C28" s="36"/>
      <c r="E28" s="12"/>
      <c r="F28" s="15"/>
    </row>
    <row r="29" spans="1:6" ht="15" customHeight="1">
      <c r="A29" s="12"/>
      <c r="B29" s="267"/>
      <c r="C29" s="36"/>
      <c r="E29" s="12"/>
    </row>
    <row r="30" spans="1:6" ht="15" customHeight="1">
      <c r="A30" s="12"/>
      <c r="B30" s="267"/>
      <c r="C30" s="36"/>
      <c r="E30" s="12"/>
      <c r="F30" s="15"/>
    </row>
    <row r="31" spans="1:6" ht="15" customHeight="1">
      <c r="A31" s="12"/>
      <c r="B31" s="267"/>
      <c r="C31" s="42"/>
      <c r="E31" s="12"/>
      <c r="F31" s="15"/>
    </row>
    <row r="32" spans="1:6" ht="15" customHeight="1">
      <c r="A32" s="12"/>
      <c r="B32" s="267"/>
      <c r="C32" s="36"/>
      <c r="E32" s="12"/>
      <c r="F32" s="15"/>
    </row>
    <row r="33" spans="1:6" ht="15" customHeight="1">
      <c r="A33" s="12"/>
      <c r="B33" s="267"/>
      <c r="C33" s="36"/>
      <c r="E33" s="12"/>
      <c r="F33" s="15"/>
    </row>
    <row r="34" spans="1:6" ht="15" customHeight="1">
      <c r="A34" s="12"/>
      <c r="B34" s="267"/>
      <c r="C34" s="43"/>
      <c r="E34" s="12"/>
      <c r="F34" s="15"/>
    </row>
    <row r="35" spans="1:6" ht="15" customHeight="1">
      <c r="A35" s="12"/>
      <c r="B35" s="267"/>
      <c r="C35" s="12"/>
      <c r="D35" s="12"/>
      <c r="E35" s="12"/>
      <c r="F35" s="15"/>
    </row>
    <row r="36" spans="1:6" ht="15" customHeight="1">
      <c r="A36" s="12"/>
      <c r="B36" s="267"/>
      <c r="C36" s="12"/>
      <c r="D36" s="12"/>
      <c r="E36" s="12"/>
      <c r="F36" s="15"/>
    </row>
    <row r="37" spans="1:6" ht="15" customHeight="1">
      <c r="A37" s="12"/>
      <c r="B37" s="267"/>
      <c r="C37" s="12"/>
      <c r="D37" s="12"/>
      <c r="E37" s="12"/>
      <c r="F37" s="15"/>
    </row>
    <row r="38" spans="1:6" ht="15" customHeight="1">
      <c r="A38" s="12"/>
      <c r="B38" s="267"/>
      <c r="C38" s="12"/>
      <c r="D38" s="12"/>
      <c r="E38" s="12"/>
      <c r="F38" s="15"/>
    </row>
    <row r="39" spans="1:6" ht="15" customHeight="1">
      <c r="A39" s="12"/>
      <c r="B39" s="267"/>
      <c r="C39" s="12"/>
      <c r="D39" s="12"/>
      <c r="E39" s="12"/>
      <c r="F39" s="15"/>
    </row>
    <row r="40" spans="1:6" ht="15" customHeight="1">
      <c r="A40" s="12"/>
      <c r="B40" s="267"/>
      <c r="C40" s="12"/>
      <c r="D40" s="12"/>
      <c r="E40" s="12"/>
      <c r="F40" s="15"/>
    </row>
    <row r="41" spans="1:6" ht="15" customHeight="1">
      <c r="A41" s="12"/>
      <c r="B41" s="267"/>
      <c r="C41" s="12"/>
      <c r="D41" s="12"/>
      <c r="E41" s="12"/>
      <c r="F41" s="15"/>
    </row>
    <row r="42" spans="1:6" ht="15" customHeight="1">
      <c r="A42" s="12"/>
      <c r="B42" s="267"/>
      <c r="C42" s="12"/>
      <c r="D42" s="12"/>
      <c r="E42" s="12"/>
      <c r="F42" s="15"/>
    </row>
    <row r="43" spans="1:6" ht="15" customHeight="1">
      <c r="A43" s="12"/>
      <c r="B43" s="267"/>
      <c r="C43" s="12"/>
      <c r="D43" s="12"/>
      <c r="E43" s="12"/>
      <c r="F43" s="15"/>
    </row>
    <row r="44" spans="1:6" ht="15" customHeight="1">
      <c r="A44" s="12"/>
      <c r="B44" s="267"/>
      <c r="C44" s="12"/>
      <c r="D44" s="12"/>
      <c r="E44" s="12"/>
      <c r="F44" s="15"/>
    </row>
    <row r="45" spans="1:6" ht="15" customHeight="1">
      <c r="A45" s="12"/>
      <c r="B45" s="267"/>
      <c r="C45" s="12"/>
      <c r="D45" s="12"/>
      <c r="E45" s="12"/>
      <c r="F45" s="15"/>
    </row>
    <row r="46" spans="1:6" ht="15" customHeight="1">
      <c r="A46" s="12"/>
      <c r="B46" s="267"/>
      <c r="C46" s="12"/>
      <c r="D46" s="12"/>
      <c r="E46" s="12"/>
      <c r="F46" s="15"/>
    </row>
    <row r="47" spans="1:6" ht="15" customHeight="1">
      <c r="A47" s="12"/>
      <c r="B47" s="267"/>
      <c r="C47" s="12"/>
      <c r="D47" s="12"/>
      <c r="E47" s="12"/>
      <c r="F47" s="15"/>
    </row>
    <row r="48" spans="1:6" ht="15" customHeight="1">
      <c r="A48" s="12"/>
      <c r="B48" s="267"/>
      <c r="C48" s="12"/>
      <c r="D48" s="12"/>
      <c r="E48" s="12"/>
      <c r="F48" s="15"/>
    </row>
    <row r="49" spans="1:6" ht="15" customHeight="1">
      <c r="A49" s="12"/>
      <c r="B49" s="267"/>
      <c r="C49" s="12"/>
      <c r="D49" s="12"/>
      <c r="E49" s="12"/>
      <c r="F49" s="15"/>
    </row>
    <row r="50" spans="1:6" ht="15" customHeight="1">
      <c r="A50" s="12"/>
      <c r="B50" s="267"/>
      <c r="C50" s="12"/>
      <c r="D50" s="12"/>
      <c r="E50" s="12"/>
      <c r="F50" s="15"/>
    </row>
    <row r="51" spans="1:6" ht="15" customHeight="1">
      <c r="A51" s="12"/>
      <c r="B51" s="267"/>
      <c r="C51" s="12"/>
      <c r="D51" s="12"/>
      <c r="E51" s="12"/>
      <c r="F51" s="15"/>
    </row>
    <row r="52" spans="1:6" ht="15" customHeight="1">
      <c r="A52" s="12"/>
      <c r="B52" s="267"/>
      <c r="C52" s="12"/>
      <c r="D52" s="12"/>
      <c r="E52" s="12"/>
      <c r="F52" s="15"/>
    </row>
    <row r="53" spans="1:6" ht="15" customHeight="1">
      <c r="A53" s="12"/>
      <c r="B53" s="267"/>
      <c r="C53" s="12"/>
      <c r="D53" s="12"/>
      <c r="E53" s="12"/>
      <c r="F53" s="15"/>
    </row>
    <row r="54" spans="1:6" ht="15" customHeight="1">
      <c r="A54" s="12"/>
      <c r="B54" s="267"/>
      <c r="C54" s="12"/>
      <c r="D54" s="12"/>
      <c r="E54" s="12"/>
      <c r="F54" s="15"/>
    </row>
    <row r="55" spans="1:6" ht="15" customHeight="1">
      <c r="A55" s="12"/>
      <c r="B55" s="267"/>
      <c r="C55" s="12"/>
      <c r="D55" s="12"/>
      <c r="E55" s="12"/>
      <c r="F55" s="15"/>
    </row>
    <row r="56" spans="1:6" ht="15" customHeight="1">
      <c r="A56" s="12"/>
      <c r="B56" s="267"/>
      <c r="C56" s="12"/>
      <c r="D56" s="12"/>
      <c r="E56" s="12"/>
      <c r="F56" s="15"/>
    </row>
    <row r="57" spans="1:6" ht="15" customHeight="1">
      <c r="A57" s="12"/>
      <c r="B57" s="267"/>
      <c r="C57" s="12"/>
      <c r="D57" s="12"/>
      <c r="E57" s="12"/>
      <c r="F57" s="15"/>
    </row>
    <row r="58" spans="1:6" ht="15" customHeight="1">
      <c r="A58" s="12"/>
      <c r="B58" s="267"/>
      <c r="C58" s="12"/>
      <c r="D58" s="12"/>
      <c r="E58" s="12"/>
      <c r="F58" s="15"/>
    </row>
    <row r="59" spans="1:6" ht="15" customHeight="1">
      <c r="A59" s="12"/>
      <c r="B59" s="267"/>
      <c r="C59" s="12"/>
      <c r="D59" s="12"/>
      <c r="E59" s="12"/>
      <c r="F59" s="15"/>
    </row>
    <row r="60" spans="1:6" ht="15" customHeight="1">
      <c r="A60" s="12"/>
      <c r="B60" s="267"/>
      <c r="C60" s="12"/>
      <c r="D60" s="12"/>
      <c r="E60" s="12"/>
      <c r="F60" s="15"/>
    </row>
    <row r="61" spans="1:6" ht="15" customHeight="1">
      <c r="A61" s="12"/>
      <c r="B61" s="267"/>
      <c r="C61" s="12"/>
      <c r="D61" s="12"/>
      <c r="E61" s="12"/>
      <c r="F61" s="15"/>
    </row>
    <row r="62" spans="1:6" ht="15" customHeight="1">
      <c r="A62" s="12"/>
      <c r="B62" s="267"/>
      <c r="C62" s="12"/>
      <c r="D62" s="12"/>
      <c r="E62" s="12"/>
      <c r="F62" s="15"/>
    </row>
    <row r="63" spans="1:6" ht="15" customHeight="1">
      <c r="A63" s="12"/>
      <c r="B63" s="267"/>
      <c r="C63" s="12"/>
      <c r="D63" s="12"/>
      <c r="E63" s="12"/>
      <c r="F63" s="15"/>
    </row>
    <row r="64" spans="1:6" ht="15" customHeight="1">
      <c r="A64" s="12"/>
      <c r="B64" s="267"/>
      <c r="C64" s="12"/>
      <c r="D64" s="12"/>
      <c r="E64" s="12"/>
      <c r="F64" s="15"/>
    </row>
    <row r="65" spans="1:6" ht="15" customHeight="1">
      <c r="A65" s="12"/>
      <c r="B65" s="267"/>
      <c r="C65" s="12"/>
      <c r="D65" s="12"/>
      <c r="E65" s="12"/>
      <c r="F65" s="15"/>
    </row>
    <row r="66" spans="1:6" ht="15" customHeight="1">
      <c r="A66" s="12"/>
      <c r="B66" s="267"/>
      <c r="C66" s="12"/>
      <c r="D66" s="12"/>
      <c r="E66" s="12"/>
      <c r="F66" s="15"/>
    </row>
    <row r="67" spans="1:6" ht="15" customHeight="1">
      <c r="A67" s="12"/>
      <c r="B67" s="267"/>
      <c r="C67" s="12"/>
      <c r="D67" s="12"/>
      <c r="E67" s="12"/>
      <c r="F67" s="15"/>
    </row>
    <row r="68" spans="1:6" ht="15" customHeight="1">
      <c r="A68" s="12"/>
      <c r="B68" s="267"/>
      <c r="C68" s="12"/>
      <c r="D68" s="12"/>
      <c r="E68" s="12"/>
      <c r="F68" s="15"/>
    </row>
    <row r="69" spans="1:6" ht="15" customHeight="1">
      <c r="A69" s="12"/>
      <c r="B69" s="267"/>
      <c r="C69" s="12"/>
      <c r="D69" s="12"/>
      <c r="E69" s="12"/>
      <c r="F69" s="15"/>
    </row>
    <row r="70" spans="1:6" ht="15" customHeight="1">
      <c r="A70" s="12"/>
      <c r="B70" s="267"/>
      <c r="C70" s="12"/>
      <c r="D70" s="12"/>
      <c r="E70" s="12"/>
      <c r="F70" s="15"/>
    </row>
    <row r="71" spans="1:6" ht="15" customHeight="1">
      <c r="A71" s="12"/>
      <c r="B71" s="267"/>
      <c r="C71" s="12"/>
      <c r="D71" s="12"/>
      <c r="E71" s="12"/>
      <c r="F71" s="15"/>
    </row>
    <row r="72" spans="1:6" ht="15" customHeight="1">
      <c r="A72" s="12"/>
      <c r="B72" s="267"/>
      <c r="C72" s="12"/>
      <c r="D72" s="12"/>
      <c r="E72" s="12"/>
      <c r="F72" s="15"/>
    </row>
    <row r="73" spans="1:6" ht="15" customHeight="1">
      <c r="A73" s="12"/>
      <c r="B73" s="267"/>
      <c r="C73" s="12"/>
      <c r="D73" s="12"/>
      <c r="E73" s="12"/>
      <c r="F73" s="15"/>
    </row>
    <row r="74" spans="1:6" ht="15" customHeight="1">
      <c r="A74" s="12"/>
      <c r="B74" s="267"/>
      <c r="C74" s="12"/>
      <c r="D74" s="12"/>
      <c r="E74" s="12"/>
      <c r="F74" s="15"/>
    </row>
  </sheetData>
  <mergeCells count="6">
    <mergeCell ref="A1:F1"/>
    <mergeCell ref="A2:F2"/>
    <mergeCell ref="A4:A5"/>
    <mergeCell ref="F4:F5"/>
    <mergeCell ref="E26:F26"/>
    <mergeCell ref="E25:F25"/>
  </mergeCells>
  <phoneticPr fontId="19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2" firstPageNumber="53" orientation="landscape" useFirstPageNumber="1" r:id="rId1"/>
  <headerFooter alignWithMargins="0">
    <oddHeader>&amp;L&amp;8PCBS:Transportaion and Communication Statistics, 2022&amp;R&amp;"Simplified Arabic,Regular"&amp;1&amp;K00+000م &amp;"-,Regular"&amp;8&amp;K000000PCBS:  احصاءات النقل والاتصالات، 2022</oddHeader>
    <oddFooter>&amp;C49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40"/>
  <dimension ref="A1:G26"/>
  <sheetViews>
    <sheetView view="pageBreakPreview" zoomScaleNormal="100" zoomScaleSheetLayoutView="100" workbookViewId="0">
      <selection activeCell="C23" sqref="C23"/>
    </sheetView>
  </sheetViews>
  <sheetFormatPr defaultColWidth="10" defaultRowHeight="12.75"/>
  <cols>
    <col min="1" max="1" width="26.28515625" style="10" customWidth="1"/>
    <col min="2" max="2" width="25.140625" style="5" customWidth="1"/>
    <col min="3" max="3" width="33" style="9" customWidth="1"/>
    <col min="4" max="4" width="35.140625" style="9" customWidth="1"/>
    <col min="5" max="5" width="29.28515625" style="10" customWidth="1"/>
    <col min="6" max="16384" width="10" style="9"/>
  </cols>
  <sheetData>
    <row r="1" spans="1:5" ht="21" customHeight="1">
      <c r="A1" s="857" t="s">
        <v>420</v>
      </c>
      <c r="B1" s="857"/>
      <c r="C1" s="857"/>
      <c r="D1" s="857"/>
      <c r="E1" s="857"/>
    </row>
    <row r="2" spans="1:5" ht="18" customHeight="1">
      <c r="A2" s="858" t="s">
        <v>421</v>
      </c>
      <c r="B2" s="858"/>
      <c r="C2" s="858"/>
      <c r="D2" s="858"/>
      <c r="E2" s="858"/>
    </row>
    <row r="3" spans="1:5" s="82" customFormat="1" ht="4.5" customHeight="1">
      <c r="A3" s="97"/>
      <c r="B3" s="98"/>
      <c r="C3" s="98"/>
      <c r="D3" s="98"/>
      <c r="E3" s="98"/>
    </row>
    <row r="4" spans="1:5" s="4" customFormat="1" ht="16.5" customHeight="1">
      <c r="A4" s="859" t="s">
        <v>47</v>
      </c>
      <c r="B4" s="178" t="s">
        <v>276</v>
      </c>
      <c r="C4" s="179" t="s">
        <v>48</v>
      </c>
      <c r="D4" s="178" t="s">
        <v>172</v>
      </c>
      <c r="E4" s="861" t="s">
        <v>45</v>
      </c>
    </row>
    <row r="5" spans="1:5" s="4" customFormat="1" ht="14.25" customHeight="1">
      <c r="A5" s="860"/>
      <c r="B5" s="455" t="s">
        <v>297</v>
      </c>
      <c r="C5" s="463" t="s">
        <v>94</v>
      </c>
      <c r="D5" s="455" t="s">
        <v>173</v>
      </c>
      <c r="E5" s="862"/>
    </row>
    <row r="6" spans="1:5" ht="19.5" customHeight="1">
      <c r="A6" s="118">
        <v>2005</v>
      </c>
      <c r="B6" s="113">
        <v>21133</v>
      </c>
      <c r="C6" s="99">
        <v>6392</v>
      </c>
      <c r="D6" s="99">
        <v>14741</v>
      </c>
      <c r="E6" s="142">
        <v>2005</v>
      </c>
    </row>
    <row r="7" spans="1:5" ht="19.5" customHeight="1">
      <c r="A7" s="118">
        <v>2006</v>
      </c>
      <c r="B7" s="113">
        <v>14147</v>
      </c>
      <c r="C7" s="99">
        <v>6289</v>
      </c>
      <c r="D7" s="99">
        <v>7858</v>
      </c>
      <c r="E7" s="142">
        <v>2006</v>
      </c>
    </row>
    <row r="8" spans="1:5" ht="16.5" customHeight="1">
      <c r="A8" s="118">
        <v>2007</v>
      </c>
      <c r="B8" s="94" t="s">
        <v>112</v>
      </c>
      <c r="C8" s="70" t="s">
        <v>112</v>
      </c>
      <c r="D8" s="111">
        <v>17085</v>
      </c>
      <c r="E8" s="367">
        <v>2007</v>
      </c>
    </row>
    <row r="9" spans="1:5" ht="17.25" customHeight="1">
      <c r="A9" s="118">
        <v>2008</v>
      </c>
      <c r="B9" s="94" t="s">
        <v>112</v>
      </c>
      <c r="C9" s="70" t="s">
        <v>112</v>
      </c>
      <c r="D9" s="111">
        <v>18442</v>
      </c>
      <c r="E9" s="367">
        <v>2008</v>
      </c>
    </row>
    <row r="10" spans="1:5" ht="17.25" customHeight="1">
      <c r="A10" s="118">
        <v>2009</v>
      </c>
      <c r="B10" s="94" t="s">
        <v>112</v>
      </c>
      <c r="C10" s="70" t="s">
        <v>112</v>
      </c>
      <c r="D10" s="111">
        <v>25677</v>
      </c>
      <c r="E10" s="367">
        <v>2009</v>
      </c>
    </row>
    <row r="11" spans="1:5" ht="17.25" customHeight="1">
      <c r="A11" s="118">
        <v>2010</v>
      </c>
      <c r="B11" s="94" t="s">
        <v>112</v>
      </c>
      <c r="C11" s="70" t="s">
        <v>112</v>
      </c>
      <c r="D11" s="111">
        <v>28736</v>
      </c>
      <c r="E11" s="367">
        <v>2010</v>
      </c>
    </row>
    <row r="12" spans="1:5" ht="18" customHeight="1">
      <c r="A12" s="118">
        <v>2011</v>
      </c>
      <c r="B12" s="207" t="s">
        <v>112</v>
      </c>
      <c r="C12" s="70" t="s">
        <v>112</v>
      </c>
      <c r="D12" s="111">
        <v>25857</v>
      </c>
      <c r="E12" s="367">
        <v>2011</v>
      </c>
    </row>
    <row r="13" spans="1:5" ht="19.5" customHeight="1">
      <c r="A13" s="118">
        <v>2012</v>
      </c>
      <c r="B13" s="93" t="s">
        <v>112</v>
      </c>
      <c r="C13" s="70" t="s">
        <v>112</v>
      </c>
      <c r="D13" s="111">
        <v>25511</v>
      </c>
      <c r="E13" s="367">
        <v>2012</v>
      </c>
    </row>
    <row r="14" spans="1:5" ht="19.5" customHeight="1">
      <c r="A14" s="118">
        <v>2013</v>
      </c>
      <c r="B14" s="93" t="s">
        <v>112</v>
      </c>
      <c r="C14" s="70" t="s">
        <v>112</v>
      </c>
      <c r="D14" s="111">
        <v>25076</v>
      </c>
      <c r="E14" s="367">
        <v>2013</v>
      </c>
    </row>
    <row r="15" spans="1:5" ht="19.5" customHeight="1">
      <c r="A15" s="118">
        <v>2014</v>
      </c>
      <c r="B15" s="93" t="s">
        <v>112</v>
      </c>
      <c r="C15" s="70" t="s">
        <v>112</v>
      </c>
      <c r="D15" s="111">
        <v>28744</v>
      </c>
      <c r="E15" s="367">
        <v>2014</v>
      </c>
    </row>
    <row r="16" spans="1:5" s="8" customFormat="1" ht="17.25" customHeight="1">
      <c r="A16" s="118">
        <v>2015</v>
      </c>
      <c r="B16" s="93" t="s">
        <v>112</v>
      </c>
      <c r="C16" s="70" t="s">
        <v>112</v>
      </c>
      <c r="D16" s="111">
        <v>31730</v>
      </c>
      <c r="E16" s="367">
        <v>2015</v>
      </c>
    </row>
    <row r="17" spans="1:7" s="8" customFormat="1" ht="17.25" customHeight="1">
      <c r="A17" s="118">
        <v>2016</v>
      </c>
      <c r="B17" s="93" t="s">
        <v>112</v>
      </c>
      <c r="C17" s="70" t="s">
        <v>112</v>
      </c>
      <c r="D17" s="111">
        <v>30988</v>
      </c>
      <c r="E17" s="367">
        <v>2016</v>
      </c>
    </row>
    <row r="18" spans="1:7" s="8" customFormat="1" ht="15" customHeight="1">
      <c r="A18" s="118">
        <v>2017</v>
      </c>
      <c r="B18" s="93" t="s">
        <v>112</v>
      </c>
      <c r="C18" s="70" t="s">
        <v>112</v>
      </c>
      <c r="D18" s="111">
        <v>42727</v>
      </c>
      <c r="E18" s="367">
        <v>2017</v>
      </c>
      <c r="F18" s="49"/>
      <c r="G18" s="49"/>
    </row>
    <row r="19" spans="1:7" s="8" customFormat="1" ht="15" customHeight="1">
      <c r="A19" s="118">
        <v>2018</v>
      </c>
      <c r="B19" s="93" t="s">
        <v>112</v>
      </c>
      <c r="C19" s="70" t="s">
        <v>112</v>
      </c>
      <c r="D19" s="111">
        <v>47742</v>
      </c>
      <c r="E19" s="367">
        <v>2018</v>
      </c>
      <c r="F19" s="49"/>
      <c r="G19" s="49"/>
    </row>
    <row r="20" spans="1:7" s="8" customFormat="1" ht="15" customHeight="1">
      <c r="A20" s="118">
        <v>2019</v>
      </c>
      <c r="B20" s="93" t="s">
        <v>112</v>
      </c>
      <c r="C20" s="70" t="s">
        <v>112</v>
      </c>
      <c r="D20" s="111">
        <v>47236</v>
      </c>
      <c r="E20" s="367">
        <v>2019</v>
      </c>
      <c r="F20" s="49"/>
      <c r="G20" s="49"/>
    </row>
    <row r="21" spans="1:7" s="8" customFormat="1" ht="15" customHeight="1">
      <c r="A21" s="240">
        <v>2020</v>
      </c>
      <c r="B21" s="207" t="s">
        <v>112</v>
      </c>
      <c r="C21" s="70" t="s">
        <v>112</v>
      </c>
      <c r="D21" s="111">
        <v>39726</v>
      </c>
      <c r="E21" s="367">
        <v>2020</v>
      </c>
      <c r="F21" s="49"/>
      <c r="G21" s="49"/>
    </row>
    <row r="22" spans="1:7" s="8" customFormat="1" ht="15" customHeight="1">
      <c r="A22" s="240">
        <v>2021</v>
      </c>
      <c r="B22" s="193">
        <v>69132</v>
      </c>
      <c r="C22" s="99">
        <v>15453</v>
      </c>
      <c r="D22" s="111">
        <v>53679</v>
      </c>
      <c r="E22" s="367">
        <v>2021</v>
      </c>
      <c r="F22" s="49"/>
      <c r="G22" s="49"/>
    </row>
    <row r="23" spans="1:7" ht="18" customHeight="1">
      <c r="A23" s="162">
        <v>2022</v>
      </c>
      <c r="B23" s="125">
        <v>70400</v>
      </c>
      <c r="C23" s="114">
        <v>13447</v>
      </c>
      <c r="D23" s="208">
        <v>56953</v>
      </c>
      <c r="E23" s="368">
        <v>2022</v>
      </c>
      <c r="F23" s="50"/>
      <c r="G23" s="50"/>
    </row>
    <row r="24" spans="1:7" ht="18" customHeight="1">
      <c r="A24" s="489" t="s">
        <v>264</v>
      </c>
      <c r="B24" s="442"/>
      <c r="C24" s="484"/>
      <c r="D24" s="411"/>
      <c r="E24" s="483" t="s">
        <v>241</v>
      </c>
    </row>
    <row r="25" spans="1:7" ht="13.5" customHeight="1">
      <c r="A25" s="822" t="s">
        <v>227</v>
      </c>
      <c r="B25" s="822"/>
      <c r="C25" s="57"/>
      <c r="D25" s="799" t="s">
        <v>228</v>
      </c>
      <c r="E25" s="799"/>
    </row>
    <row r="26" spans="1:7" ht="13.5" customHeight="1">
      <c r="A26" s="822" t="s">
        <v>359</v>
      </c>
      <c r="B26" s="822"/>
      <c r="C26" s="57"/>
      <c r="D26" s="799" t="s">
        <v>354</v>
      </c>
      <c r="E26" s="799"/>
    </row>
  </sheetData>
  <mergeCells count="8">
    <mergeCell ref="D26:E26"/>
    <mergeCell ref="A26:B26"/>
    <mergeCell ref="A1:E1"/>
    <mergeCell ref="A2:E2"/>
    <mergeCell ref="A25:B25"/>
    <mergeCell ref="D25:E25"/>
    <mergeCell ref="A4:A5"/>
    <mergeCell ref="E4:E5"/>
  </mergeCells>
  <phoneticPr fontId="19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91" firstPageNumber="53" orientation="landscape" useFirstPageNumber="1" r:id="rId1"/>
  <headerFooter alignWithMargins="0">
    <oddHeader>&amp;L&amp;8PCBS:Transportaion and Communication Statistics, 2022&amp;R&amp;"Simplified Arabic,Regular"&amp;1&amp;K00+000م &amp;"-,Regular"&amp;8&amp;K000000PCBS:  احصاءات النقل والاتصالات، 2022</oddHeader>
    <oddFooter>&amp;C50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sheetPr codeName="Sheet4"/>
  <dimension ref="A1:V34"/>
  <sheetViews>
    <sheetView view="pageBreakPreview" zoomScaleNormal="100" zoomScaleSheetLayoutView="100" workbookViewId="0">
      <selection activeCell="I20" sqref="I20"/>
    </sheetView>
  </sheetViews>
  <sheetFormatPr defaultRowHeight="12.75"/>
  <cols>
    <col min="1" max="1" width="9.85546875" customWidth="1"/>
    <col min="2" max="2" width="5.42578125" style="522" customWidth="1"/>
    <col min="3" max="3" width="32" customWidth="1"/>
    <col min="4" max="4" width="9" customWidth="1"/>
    <col min="5" max="8" width="8.28515625" customWidth="1"/>
    <col min="9" max="9" width="12" customWidth="1"/>
    <col min="10" max="10" width="11.28515625" customWidth="1"/>
    <col min="11" max="11" width="10.42578125" customWidth="1"/>
    <col min="12" max="12" width="23.85546875" customWidth="1"/>
    <col min="13" max="13" width="7.42578125" style="522" customWidth="1"/>
    <col min="14" max="14" width="8.5703125" customWidth="1"/>
    <col min="15" max="15" width="14" customWidth="1"/>
    <col min="16" max="16" width="7.85546875" customWidth="1"/>
  </cols>
  <sheetData>
    <row r="1" spans="1:22" ht="19.5" customHeight="1">
      <c r="A1" s="840" t="s">
        <v>373</v>
      </c>
      <c r="B1" s="840"/>
      <c r="C1" s="840"/>
      <c r="D1" s="840"/>
      <c r="E1" s="840"/>
      <c r="F1" s="840"/>
      <c r="G1" s="840"/>
      <c r="H1" s="840"/>
      <c r="I1" s="840"/>
      <c r="J1" s="840"/>
      <c r="K1" s="840"/>
      <c r="L1" s="840"/>
      <c r="M1" s="840"/>
      <c r="N1" s="840"/>
      <c r="O1" s="115"/>
    </row>
    <row r="2" spans="1:22" ht="19.5" customHeight="1">
      <c r="A2" s="843" t="s">
        <v>374</v>
      </c>
      <c r="B2" s="843"/>
      <c r="C2" s="843"/>
      <c r="D2" s="843"/>
      <c r="E2" s="843"/>
      <c r="F2" s="843"/>
      <c r="G2" s="843"/>
      <c r="H2" s="843"/>
      <c r="I2" s="843"/>
      <c r="J2" s="843"/>
      <c r="K2" s="843"/>
      <c r="L2" s="843"/>
      <c r="M2" s="843"/>
      <c r="N2" s="843"/>
      <c r="O2" s="92"/>
    </row>
    <row r="3" spans="1:22" s="122" customFormat="1" ht="6" customHeight="1">
      <c r="A3" s="123"/>
      <c r="B3" s="599"/>
      <c r="C3" s="124"/>
    </row>
    <row r="4" spans="1:22" ht="18.75" customHeight="1">
      <c r="A4" s="877" t="s">
        <v>339</v>
      </c>
      <c r="B4" s="877" t="s">
        <v>147</v>
      </c>
      <c r="C4" s="882"/>
      <c r="D4" s="374" t="s">
        <v>16</v>
      </c>
      <c r="E4" s="378" t="s">
        <v>148</v>
      </c>
      <c r="F4" s="375"/>
      <c r="G4" s="375"/>
      <c r="H4" s="375"/>
      <c r="I4" s="375"/>
      <c r="J4" s="375"/>
      <c r="K4" s="379" t="s">
        <v>149</v>
      </c>
      <c r="L4" s="866" t="s">
        <v>150</v>
      </c>
      <c r="M4" s="867"/>
      <c r="N4" s="867" t="s">
        <v>337</v>
      </c>
    </row>
    <row r="5" spans="1:22" ht="18.75" customHeight="1">
      <c r="A5" s="878"/>
      <c r="B5" s="878"/>
      <c r="C5" s="883"/>
      <c r="D5" s="373" t="s">
        <v>15</v>
      </c>
      <c r="E5" s="376" t="s">
        <v>151</v>
      </c>
      <c r="F5" s="338" t="s">
        <v>152</v>
      </c>
      <c r="G5" s="338" t="s">
        <v>153</v>
      </c>
      <c r="H5" s="338" t="s">
        <v>154</v>
      </c>
      <c r="I5" s="338" t="s">
        <v>155</v>
      </c>
      <c r="J5" s="338" t="s">
        <v>156</v>
      </c>
      <c r="K5" s="377">
        <v>18</v>
      </c>
      <c r="L5" s="868"/>
      <c r="M5" s="869"/>
      <c r="N5" s="869"/>
    </row>
    <row r="6" spans="1:22" s="522" customFormat="1" ht="18.75" customHeight="1">
      <c r="A6" s="618" t="s">
        <v>297</v>
      </c>
      <c r="B6" s="659"/>
      <c r="C6" s="660" t="s">
        <v>15</v>
      </c>
      <c r="D6" s="661">
        <v>70400</v>
      </c>
      <c r="E6" s="661">
        <v>149</v>
      </c>
      <c r="F6" s="661">
        <v>543</v>
      </c>
      <c r="G6" s="661">
        <v>2049</v>
      </c>
      <c r="H6" s="661">
        <v>7571</v>
      </c>
      <c r="I6" s="661">
        <v>22342</v>
      </c>
      <c r="J6" s="661">
        <v>29190</v>
      </c>
      <c r="K6" s="662">
        <v>8556</v>
      </c>
      <c r="L6" s="870" t="s">
        <v>338</v>
      </c>
      <c r="M6" s="871"/>
      <c r="N6" s="663" t="s">
        <v>341</v>
      </c>
    </row>
    <row r="7" spans="1:22" ht="20.25" customHeight="1">
      <c r="A7" s="879" t="s">
        <v>173</v>
      </c>
      <c r="B7" s="664">
        <v>1</v>
      </c>
      <c r="C7" s="665" t="s">
        <v>253</v>
      </c>
      <c r="D7" s="666">
        <v>175</v>
      </c>
      <c r="E7" s="348">
        <v>0</v>
      </c>
      <c r="F7" s="348">
        <v>0</v>
      </c>
      <c r="G7" s="348">
        <v>5</v>
      </c>
      <c r="H7" s="348">
        <v>13</v>
      </c>
      <c r="I7" s="348">
        <v>20</v>
      </c>
      <c r="J7" s="348">
        <v>58</v>
      </c>
      <c r="K7" s="625">
        <v>79</v>
      </c>
      <c r="L7" s="667" t="s">
        <v>157</v>
      </c>
      <c r="M7" s="664">
        <v>1</v>
      </c>
      <c r="N7" s="872" t="s">
        <v>340</v>
      </c>
      <c r="O7" s="512"/>
      <c r="P7" s="512"/>
      <c r="Q7" s="512"/>
      <c r="R7" s="512"/>
      <c r="S7" s="512"/>
      <c r="T7" s="512"/>
      <c r="U7" s="512"/>
      <c r="V7" s="512"/>
    </row>
    <row r="8" spans="1:22" ht="20.25" customHeight="1">
      <c r="A8" s="880"/>
      <c r="B8" s="656" t="s">
        <v>158</v>
      </c>
      <c r="C8" s="194" t="s">
        <v>254</v>
      </c>
      <c r="D8" s="282">
        <v>255</v>
      </c>
      <c r="E8" s="268">
        <v>0</v>
      </c>
      <c r="F8" s="268">
        <v>0</v>
      </c>
      <c r="G8" s="268">
        <v>1</v>
      </c>
      <c r="H8" s="268">
        <v>11</v>
      </c>
      <c r="I8" s="268">
        <v>51</v>
      </c>
      <c r="J8" s="268">
        <v>120</v>
      </c>
      <c r="K8" s="315">
        <v>72</v>
      </c>
      <c r="L8" s="615" t="s">
        <v>159</v>
      </c>
      <c r="M8" s="656" t="s">
        <v>158</v>
      </c>
      <c r="N8" s="873"/>
      <c r="O8" s="512"/>
      <c r="P8" s="512"/>
    </row>
    <row r="9" spans="1:22" ht="26.25" customHeight="1">
      <c r="A9" s="880"/>
      <c r="B9" s="656" t="s">
        <v>160</v>
      </c>
      <c r="C9" s="614" t="s">
        <v>262</v>
      </c>
      <c r="D9" s="282">
        <v>44338</v>
      </c>
      <c r="E9" s="563">
        <v>108</v>
      </c>
      <c r="F9" s="268">
        <v>445</v>
      </c>
      <c r="G9" s="268">
        <v>1633</v>
      </c>
      <c r="H9" s="268">
        <v>5394</v>
      </c>
      <c r="I9" s="268">
        <v>14947</v>
      </c>
      <c r="J9" s="268">
        <v>15906</v>
      </c>
      <c r="K9" s="315">
        <v>5905</v>
      </c>
      <c r="L9" s="615" t="s">
        <v>161</v>
      </c>
      <c r="M9" s="656" t="s">
        <v>160</v>
      </c>
      <c r="N9" s="873"/>
      <c r="O9" s="512"/>
      <c r="P9" s="512"/>
    </row>
    <row r="10" spans="1:22" ht="20.25" customHeight="1">
      <c r="A10" s="880"/>
      <c r="B10" s="656" t="s">
        <v>162</v>
      </c>
      <c r="C10" s="617" t="s">
        <v>263</v>
      </c>
      <c r="D10" s="282">
        <v>12172</v>
      </c>
      <c r="E10" s="268">
        <v>0</v>
      </c>
      <c r="F10" s="268">
        <v>2</v>
      </c>
      <c r="G10" s="268">
        <v>65</v>
      </c>
      <c r="H10" s="268">
        <v>451</v>
      </c>
      <c r="I10" s="268">
        <v>2341</v>
      </c>
      <c r="J10" s="268">
        <v>7029</v>
      </c>
      <c r="K10" s="315">
        <v>2284</v>
      </c>
      <c r="L10" s="615" t="s">
        <v>252</v>
      </c>
      <c r="M10" s="656" t="s">
        <v>162</v>
      </c>
      <c r="N10" s="873"/>
      <c r="O10" s="512"/>
      <c r="P10" s="512"/>
    </row>
    <row r="11" spans="1:22" ht="20.25" customHeight="1">
      <c r="A11" s="880"/>
      <c r="B11" s="656" t="s">
        <v>163</v>
      </c>
      <c r="C11" s="194" t="s">
        <v>81</v>
      </c>
      <c r="D11" s="282">
        <v>3</v>
      </c>
      <c r="E11" s="268">
        <v>0</v>
      </c>
      <c r="F11" s="268">
        <v>0</v>
      </c>
      <c r="G11" s="268">
        <v>1</v>
      </c>
      <c r="H11" s="268">
        <v>0</v>
      </c>
      <c r="I11" s="268">
        <v>2</v>
      </c>
      <c r="J11" s="268">
        <v>0</v>
      </c>
      <c r="K11" s="315">
        <v>0</v>
      </c>
      <c r="L11" s="615" t="s">
        <v>164</v>
      </c>
      <c r="M11" s="656" t="s">
        <v>163</v>
      </c>
      <c r="N11" s="873"/>
      <c r="O11" s="512"/>
      <c r="P11" s="512"/>
    </row>
    <row r="12" spans="1:22" ht="20.25" customHeight="1">
      <c r="A12" s="880"/>
      <c r="B12" s="656" t="s">
        <v>165</v>
      </c>
      <c r="C12" s="194" t="s">
        <v>255</v>
      </c>
      <c r="D12" s="282">
        <v>9</v>
      </c>
      <c r="E12" s="268">
        <v>1</v>
      </c>
      <c r="F12" s="268">
        <v>0</v>
      </c>
      <c r="G12" s="268">
        <v>2</v>
      </c>
      <c r="H12" s="268">
        <v>2</v>
      </c>
      <c r="I12" s="268">
        <v>4</v>
      </c>
      <c r="J12" s="268">
        <v>0</v>
      </c>
      <c r="K12" s="315">
        <v>0</v>
      </c>
      <c r="L12" s="615" t="s">
        <v>166</v>
      </c>
      <c r="M12" s="656" t="s">
        <v>165</v>
      </c>
      <c r="N12" s="873"/>
      <c r="O12" s="512"/>
      <c r="P12" s="512"/>
    </row>
    <row r="13" spans="1:22" ht="20.25" customHeight="1">
      <c r="A13" s="880"/>
      <c r="B13" s="658" t="s">
        <v>178</v>
      </c>
      <c r="C13" s="668" t="s">
        <v>179</v>
      </c>
      <c r="D13" s="282">
        <v>1</v>
      </c>
      <c r="E13" s="268">
        <v>0</v>
      </c>
      <c r="F13" s="268">
        <v>0</v>
      </c>
      <c r="G13" s="268">
        <v>1</v>
      </c>
      <c r="H13" s="268">
        <v>0</v>
      </c>
      <c r="I13" s="268">
        <v>0</v>
      </c>
      <c r="J13" s="268">
        <v>0</v>
      </c>
      <c r="K13" s="315">
        <v>0</v>
      </c>
      <c r="L13" s="615" t="s">
        <v>177</v>
      </c>
      <c r="M13" s="657" t="s">
        <v>178</v>
      </c>
      <c r="N13" s="873"/>
      <c r="O13" s="512"/>
      <c r="P13" s="512"/>
    </row>
    <row r="14" spans="1:22" s="40" customFormat="1" ht="20.25" customHeight="1">
      <c r="A14" s="881"/>
      <c r="B14" s="669"/>
      <c r="C14" s="670" t="s">
        <v>15</v>
      </c>
      <c r="D14" s="318">
        <v>56953</v>
      </c>
      <c r="E14" s="318">
        <v>109</v>
      </c>
      <c r="F14" s="318">
        <v>447</v>
      </c>
      <c r="G14" s="318">
        <v>1708</v>
      </c>
      <c r="H14" s="318">
        <v>5871</v>
      </c>
      <c r="I14" s="318">
        <v>17365</v>
      </c>
      <c r="J14" s="318">
        <v>23113</v>
      </c>
      <c r="K14" s="318">
        <v>8340</v>
      </c>
      <c r="L14" s="875" t="s">
        <v>338</v>
      </c>
      <c r="M14" s="876"/>
      <c r="N14" s="874"/>
      <c r="O14" s="616"/>
      <c r="P14" s="616"/>
    </row>
    <row r="15" spans="1:22" s="522" customFormat="1" ht="20.25" customHeight="1">
      <c r="A15" s="880" t="s">
        <v>94</v>
      </c>
      <c r="B15" s="215">
        <v>1</v>
      </c>
      <c r="C15" s="194" t="s">
        <v>253</v>
      </c>
      <c r="D15" s="282">
        <v>12</v>
      </c>
      <c r="E15" s="268">
        <v>0</v>
      </c>
      <c r="F15" s="268">
        <v>0</v>
      </c>
      <c r="G15" s="268">
        <v>0</v>
      </c>
      <c r="H15" s="268">
        <v>0</v>
      </c>
      <c r="I15" s="268">
        <v>6</v>
      </c>
      <c r="J15" s="268">
        <v>5</v>
      </c>
      <c r="K15" s="315">
        <v>1</v>
      </c>
      <c r="L15" s="244" t="s">
        <v>157</v>
      </c>
      <c r="M15" s="213">
        <v>1</v>
      </c>
      <c r="N15" s="855" t="s">
        <v>220</v>
      </c>
      <c r="O15" s="512"/>
      <c r="P15" s="512"/>
    </row>
    <row r="16" spans="1:22" s="522" customFormat="1" ht="20.25" customHeight="1">
      <c r="A16" s="880"/>
      <c r="B16" s="215" t="s">
        <v>158</v>
      </c>
      <c r="C16" s="194" t="s">
        <v>254</v>
      </c>
      <c r="D16" s="282">
        <v>52</v>
      </c>
      <c r="E16" s="268">
        <v>0</v>
      </c>
      <c r="F16" s="268">
        <v>0</v>
      </c>
      <c r="G16" s="268">
        <v>1</v>
      </c>
      <c r="H16" s="268">
        <v>5</v>
      </c>
      <c r="I16" s="268">
        <v>34</v>
      </c>
      <c r="J16" s="268">
        <v>12</v>
      </c>
      <c r="K16" s="315">
        <v>0</v>
      </c>
      <c r="L16" s="244" t="s">
        <v>159</v>
      </c>
      <c r="M16" s="213" t="s">
        <v>158</v>
      </c>
      <c r="N16" s="855"/>
      <c r="O16" s="512"/>
      <c r="P16" s="512"/>
    </row>
    <row r="17" spans="1:16" s="522" customFormat="1" ht="23.25" customHeight="1">
      <c r="A17" s="880"/>
      <c r="B17" s="215" t="s">
        <v>160</v>
      </c>
      <c r="C17" s="614" t="s">
        <v>262</v>
      </c>
      <c r="D17" s="282">
        <v>6995</v>
      </c>
      <c r="E17" s="268">
        <v>40</v>
      </c>
      <c r="F17" s="268">
        <v>93</v>
      </c>
      <c r="G17" s="268">
        <v>310</v>
      </c>
      <c r="H17" s="268">
        <v>1346</v>
      </c>
      <c r="I17" s="268">
        <v>2726</v>
      </c>
      <c r="J17" s="268">
        <v>2282</v>
      </c>
      <c r="K17" s="315">
        <v>198</v>
      </c>
      <c r="L17" s="244" t="s">
        <v>161</v>
      </c>
      <c r="M17" s="213" t="s">
        <v>160</v>
      </c>
      <c r="N17" s="855"/>
      <c r="O17" s="512"/>
      <c r="P17" s="512"/>
    </row>
    <row r="18" spans="1:16" s="522" customFormat="1" ht="20.25" customHeight="1">
      <c r="A18" s="880"/>
      <c r="B18" s="215" t="s">
        <v>162</v>
      </c>
      <c r="C18" s="194" t="s">
        <v>263</v>
      </c>
      <c r="D18" s="282">
        <v>6388</v>
      </c>
      <c r="E18" s="268">
        <v>0</v>
      </c>
      <c r="F18" s="268">
        <v>3</v>
      </c>
      <c r="G18" s="268">
        <v>30</v>
      </c>
      <c r="H18" s="268">
        <v>349</v>
      </c>
      <c r="I18" s="268">
        <v>2211</v>
      </c>
      <c r="J18" s="268">
        <v>3778</v>
      </c>
      <c r="K18" s="315">
        <v>17</v>
      </c>
      <c r="L18" s="244" t="s">
        <v>252</v>
      </c>
      <c r="M18" s="213" t="s">
        <v>162</v>
      </c>
      <c r="N18" s="855"/>
      <c r="O18" s="512"/>
      <c r="P18" s="512"/>
    </row>
    <row r="19" spans="1:16" s="522" customFormat="1" ht="20.25" customHeight="1">
      <c r="A19" s="880"/>
      <c r="B19" s="215" t="s">
        <v>163</v>
      </c>
      <c r="C19" s="194" t="s">
        <v>81</v>
      </c>
      <c r="D19" s="282">
        <v>0</v>
      </c>
      <c r="E19" s="268">
        <v>0</v>
      </c>
      <c r="F19" s="268">
        <v>0</v>
      </c>
      <c r="G19" s="268">
        <v>0</v>
      </c>
      <c r="H19" s="268">
        <v>0</v>
      </c>
      <c r="I19" s="268">
        <v>0</v>
      </c>
      <c r="J19" s="268">
        <v>0</v>
      </c>
      <c r="K19" s="315">
        <v>0</v>
      </c>
      <c r="L19" s="244" t="s">
        <v>164</v>
      </c>
      <c r="M19" s="213" t="s">
        <v>163</v>
      </c>
      <c r="N19" s="855"/>
      <c r="O19" s="512"/>
      <c r="P19" s="512"/>
    </row>
    <row r="20" spans="1:16" s="522" customFormat="1" ht="20.25" customHeight="1">
      <c r="A20" s="880"/>
      <c r="B20" s="215" t="s">
        <v>165</v>
      </c>
      <c r="C20" s="194" t="s">
        <v>255</v>
      </c>
      <c r="D20" s="282">
        <v>0</v>
      </c>
      <c r="E20" s="268">
        <v>0</v>
      </c>
      <c r="F20" s="268">
        <v>0</v>
      </c>
      <c r="G20" s="268">
        <v>0</v>
      </c>
      <c r="H20" s="268">
        <v>0</v>
      </c>
      <c r="I20" s="268">
        <v>0</v>
      </c>
      <c r="J20" s="268">
        <v>0</v>
      </c>
      <c r="K20" s="315">
        <v>0</v>
      </c>
      <c r="L20" s="244" t="s">
        <v>166</v>
      </c>
      <c r="M20" s="213" t="s">
        <v>165</v>
      </c>
      <c r="N20" s="855"/>
      <c r="O20" s="512"/>
      <c r="P20" s="512"/>
    </row>
    <row r="21" spans="1:16" s="522" customFormat="1" ht="20.25" customHeight="1">
      <c r="A21" s="880"/>
      <c r="B21" s="216" t="s">
        <v>178</v>
      </c>
      <c r="C21" s="192" t="s">
        <v>179</v>
      </c>
      <c r="D21" s="282">
        <v>0</v>
      </c>
      <c r="E21" s="268">
        <v>0</v>
      </c>
      <c r="F21" s="268">
        <v>0</v>
      </c>
      <c r="G21" s="268">
        <v>0</v>
      </c>
      <c r="H21" s="268">
        <v>0</v>
      </c>
      <c r="I21" s="268">
        <v>0</v>
      </c>
      <c r="J21" s="268">
        <v>0</v>
      </c>
      <c r="K21" s="315">
        <v>0</v>
      </c>
      <c r="L21" s="244" t="s">
        <v>177</v>
      </c>
      <c r="M21" s="214" t="s">
        <v>178</v>
      </c>
      <c r="N21" s="855"/>
      <c r="O21" s="512"/>
      <c r="P21" s="512"/>
    </row>
    <row r="22" spans="1:16" ht="20.25" customHeight="1">
      <c r="A22" s="881"/>
      <c r="B22" s="613"/>
      <c r="C22" s="358" t="s">
        <v>15</v>
      </c>
      <c r="D22" s="284">
        <v>13447</v>
      </c>
      <c r="E22" s="318">
        <v>40</v>
      </c>
      <c r="F22" s="318">
        <v>96</v>
      </c>
      <c r="G22" s="318">
        <v>341</v>
      </c>
      <c r="H22" s="318">
        <v>1700</v>
      </c>
      <c r="I22" s="318">
        <v>4977</v>
      </c>
      <c r="J22" s="318">
        <v>6077</v>
      </c>
      <c r="K22" s="340">
        <v>216</v>
      </c>
      <c r="L22" s="884" t="s">
        <v>16</v>
      </c>
      <c r="M22" s="885"/>
      <c r="N22" s="833"/>
      <c r="O22" s="512"/>
      <c r="P22" s="512"/>
    </row>
    <row r="23" spans="1:16" ht="18.75" customHeight="1">
      <c r="A23" s="489" t="s">
        <v>264</v>
      </c>
      <c r="B23" s="543"/>
      <c r="C23" s="66"/>
      <c r="D23" s="66"/>
      <c r="E23" s="90"/>
      <c r="F23" s="163"/>
      <c r="G23" s="196"/>
      <c r="H23" s="196"/>
      <c r="I23" s="196"/>
      <c r="J23" s="196"/>
      <c r="K23" s="196"/>
      <c r="L23" s="196"/>
      <c r="M23" s="196"/>
      <c r="N23" s="483" t="s">
        <v>238</v>
      </c>
    </row>
    <row r="24" spans="1:16" ht="18.75" customHeight="1">
      <c r="A24" s="865" t="s">
        <v>355</v>
      </c>
      <c r="B24" s="865"/>
      <c r="C24" s="865"/>
      <c r="G24" s="198"/>
      <c r="H24" s="198"/>
      <c r="I24" s="198"/>
      <c r="J24" s="198"/>
      <c r="K24" s="863" t="s">
        <v>354</v>
      </c>
      <c r="L24" s="864"/>
      <c r="M24" s="864"/>
      <c r="N24" s="864"/>
    </row>
    <row r="26" spans="1:16">
      <c r="E26" s="245" t="s">
        <v>195</v>
      </c>
    </row>
    <row r="27" spans="1:16">
      <c r="C27" s="194"/>
      <c r="D27" s="40"/>
      <c r="G27" s="522"/>
      <c r="K27" s="40"/>
      <c r="L27" s="40"/>
      <c r="M27" s="40"/>
    </row>
    <row r="28" spans="1:16" ht="20.25">
      <c r="C28" s="66"/>
      <c r="K28" s="40"/>
      <c r="L28" s="40"/>
      <c r="M28" s="40"/>
      <c r="N28" s="126"/>
    </row>
    <row r="29" spans="1:16" ht="20.25">
      <c r="C29" s="66"/>
      <c r="K29" s="40"/>
      <c r="L29" s="40"/>
      <c r="M29" s="40"/>
      <c r="N29" s="126"/>
    </row>
    <row r="30" spans="1:16" ht="20.25">
      <c r="C30" s="66"/>
      <c r="K30" s="40"/>
      <c r="L30" s="40"/>
      <c r="M30" s="40"/>
      <c r="N30" s="126"/>
    </row>
    <row r="31" spans="1:16" ht="20.25">
      <c r="C31" s="66"/>
      <c r="K31" s="40"/>
      <c r="L31" s="40"/>
      <c r="M31" s="40"/>
      <c r="N31" s="126"/>
    </row>
    <row r="32" spans="1:16" ht="20.25">
      <c r="C32" s="66"/>
      <c r="K32" s="40"/>
      <c r="L32" s="40"/>
      <c r="M32" s="40"/>
      <c r="N32" s="126"/>
    </row>
    <row r="33" spans="3:14" ht="20.25">
      <c r="C33" s="66"/>
      <c r="K33" s="40"/>
      <c r="L33" s="40"/>
      <c r="M33" s="40"/>
      <c r="N33" s="126"/>
    </row>
    <row r="34" spans="3:14" ht="20.25">
      <c r="C34" s="66"/>
      <c r="K34" s="40"/>
      <c r="L34" s="40"/>
      <c r="M34" s="40"/>
      <c r="N34" s="126"/>
    </row>
  </sheetData>
  <mergeCells count="15">
    <mergeCell ref="A1:N1"/>
    <mergeCell ref="A2:N2"/>
    <mergeCell ref="K24:N24"/>
    <mergeCell ref="A24:C24"/>
    <mergeCell ref="L4:M5"/>
    <mergeCell ref="L6:M6"/>
    <mergeCell ref="N4:N5"/>
    <mergeCell ref="N7:N14"/>
    <mergeCell ref="N15:N22"/>
    <mergeCell ref="L14:M14"/>
    <mergeCell ref="A4:A5"/>
    <mergeCell ref="A7:A14"/>
    <mergeCell ref="B4:C5"/>
    <mergeCell ref="A15:A22"/>
    <mergeCell ref="L22:M22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82" orientation="landscape" r:id="rId1"/>
  <headerFooter alignWithMargins="0">
    <oddHeader>&amp;L&amp;8PCBS:Transportaion and Communication Statistics, 2022&amp;R&amp;"Simplified Arabic,Regular"&amp;1&amp;K00+000م &amp;"-,Regular"&amp;8&amp;K000000PCBS:  احصاءات النقل والاتصالات، 2022</oddHeader>
    <oddFooter>&amp;C51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 codeName="Sheet39"/>
  <dimension ref="A1:P18"/>
  <sheetViews>
    <sheetView view="pageBreakPreview" zoomScaleNormal="100" zoomScaleSheetLayoutView="100" workbookViewId="0">
      <selection activeCell="B7" sqref="B7"/>
    </sheetView>
  </sheetViews>
  <sheetFormatPr defaultColWidth="9.140625" defaultRowHeight="12.75"/>
  <cols>
    <col min="1" max="1" width="35.5703125" style="33" customWidth="1"/>
    <col min="2" max="2" width="10.5703125" style="354" customWidth="1"/>
    <col min="3" max="3" width="12.28515625" style="409" customWidth="1"/>
    <col min="4" max="4" width="10.28515625" style="33" customWidth="1"/>
    <col min="5" max="5" width="11.28515625" style="33" customWidth="1"/>
    <col min="6" max="6" width="11.140625" style="33" customWidth="1"/>
    <col min="7" max="7" width="13.7109375" style="33" customWidth="1"/>
    <col min="8" max="8" width="42.7109375" style="33" customWidth="1"/>
    <col min="9" max="10" width="9.140625" style="33" customWidth="1"/>
    <col min="11" max="16384" width="9.140625" style="33"/>
  </cols>
  <sheetData>
    <row r="1" spans="1:16" s="20" customFormat="1" ht="20.25" customHeight="1">
      <c r="A1" s="888" t="s">
        <v>422</v>
      </c>
      <c r="B1" s="888"/>
      <c r="C1" s="888"/>
      <c r="D1" s="888"/>
      <c r="E1" s="888"/>
      <c r="F1" s="888"/>
      <c r="G1" s="888"/>
      <c r="H1" s="888"/>
    </row>
    <row r="2" spans="1:16" s="38" customFormat="1" ht="20.25" customHeight="1">
      <c r="A2" s="889" t="s">
        <v>423</v>
      </c>
      <c r="B2" s="889"/>
      <c r="C2" s="889"/>
      <c r="D2" s="889"/>
      <c r="E2" s="889"/>
      <c r="F2" s="889"/>
      <c r="G2" s="889"/>
      <c r="H2" s="889"/>
    </row>
    <row r="3" spans="1:16" s="101" customFormat="1" ht="6" customHeight="1">
      <c r="A3" s="319"/>
      <c r="B3" s="333"/>
      <c r="C3" s="333"/>
      <c r="D3" s="333"/>
      <c r="E3" s="333"/>
      <c r="F3" s="333"/>
      <c r="G3" s="333"/>
      <c r="H3" s="319"/>
    </row>
    <row r="4" spans="1:16" s="48" customFormat="1" ht="18.75" customHeight="1">
      <c r="A4" s="806" t="s">
        <v>232</v>
      </c>
      <c r="B4" s="891" t="s">
        <v>173</v>
      </c>
      <c r="C4" s="892"/>
      <c r="D4" s="892"/>
      <c r="E4" s="438"/>
      <c r="F4" s="439"/>
      <c r="G4" s="440" t="s">
        <v>229</v>
      </c>
      <c r="H4" s="890" t="s">
        <v>143</v>
      </c>
    </row>
    <row r="5" spans="1:16" ht="18.75" customHeight="1">
      <c r="A5" s="807"/>
      <c r="B5" s="753">
        <v>2022</v>
      </c>
      <c r="C5" s="752">
        <v>2021</v>
      </c>
      <c r="D5" s="752">
        <v>2020</v>
      </c>
      <c r="E5" s="752">
        <v>2019</v>
      </c>
      <c r="F5" s="752">
        <v>2018</v>
      </c>
      <c r="G5" s="752">
        <v>2017</v>
      </c>
      <c r="H5" s="829"/>
    </row>
    <row r="6" spans="1:16" s="39" customFormat="1" ht="21.75" customHeight="1">
      <c r="A6" s="464" t="s">
        <v>101</v>
      </c>
      <c r="B6" s="466">
        <v>16508</v>
      </c>
      <c r="C6" s="466">
        <v>14105</v>
      </c>
      <c r="D6" s="466">
        <v>10977</v>
      </c>
      <c r="E6" s="466">
        <v>13165</v>
      </c>
      <c r="F6" s="466">
        <v>12829</v>
      </c>
      <c r="G6" s="466">
        <v>11541</v>
      </c>
      <c r="H6" s="341" t="s">
        <v>114</v>
      </c>
    </row>
    <row r="7" spans="1:16" s="39" customFormat="1" ht="21.75" customHeight="1">
      <c r="A7" s="139" t="s">
        <v>102</v>
      </c>
      <c r="B7" s="326">
        <v>11875</v>
      </c>
      <c r="C7" s="326">
        <f>SUM(C8:C10)</f>
        <v>11176</v>
      </c>
      <c r="D7" s="326">
        <v>8629</v>
      </c>
      <c r="E7" s="326">
        <v>10968</v>
      </c>
      <c r="F7" s="326">
        <f>SUM(F8:F10)</f>
        <v>9561</v>
      </c>
      <c r="G7" s="326">
        <v>9316</v>
      </c>
      <c r="H7" s="342" t="s">
        <v>115</v>
      </c>
    </row>
    <row r="8" spans="1:16" s="432" customFormat="1" ht="26.25" customHeight="1">
      <c r="A8" s="120" t="s">
        <v>260</v>
      </c>
      <c r="B8" s="299">
        <v>11530</v>
      </c>
      <c r="C8" s="299">
        <v>10846</v>
      </c>
      <c r="D8" s="299">
        <v>8386</v>
      </c>
      <c r="E8" s="299">
        <v>10694</v>
      </c>
      <c r="F8" s="299">
        <v>9284</v>
      </c>
      <c r="G8" s="299">
        <v>9040</v>
      </c>
      <c r="H8" s="343" t="s">
        <v>259</v>
      </c>
      <c r="I8" s="517"/>
    </row>
    <row r="9" spans="1:16" ht="28.5" customHeight="1">
      <c r="A9" s="120" t="s">
        <v>103</v>
      </c>
      <c r="B9" s="467">
        <v>201</v>
      </c>
      <c r="C9" s="467">
        <v>197</v>
      </c>
      <c r="D9" s="467">
        <v>133</v>
      </c>
      <c r="E9" s="467">
        <v>152</v>
      </c>
      <c r="F9" s="467">
        <v>152</v>
      </c>
      <c r="G9" s="467">
        <v>168</v>
      </c>
      <c r="H9" s="343" t="s">
        <v>104</v>
      </c>
      <c r="I9" s="517"/>
    </row>
    <row r="10" spans="1:16" ht="24" customHeight="1">
      <c r="A10" s="465" t="s">
        <v>105</v>
      </c>
      <c r="B10" s="468">
        <v>144</v>
      </c>
      <c r="C10" s="468">
        <v>133</v>
      </c>
      <c r="D10" s="468">
        <v>110</v>
      </c>
      <c r="E10" s="468">
        <v>122</v>
      </c>
      <c r="F10" s="468">
        <v>125</v>
      </c>
      <c r="G10" s="468">
        <v>108</v>
      </c>
      <c r="H10" s="344" t="s">
        <v>200</v>
      </c>
      <c r="I10" s="517"/>
    </row>
    <row r="11" spans="1:16" ht="18.75" customHeight="1">
      <c r="A11" s="852" t="s">
        <v>264</v>
      </c>
      <c r="B11" s="852"/>
      <c r="C11" s="852"/>
      <c r="D11" s="852"/>
      <c r="E11" s="852"/>
      <c r="F11" s="887" t="s">
        <v>241</v>
      </c>
      <c r="G11" s="887"/>
      <c r="H11" s="887"/>
      <c r="I11" s="164"/>
      <c r="J11" s="163"/>
      <c r="K11" s="163"/>
      <c r="L11" s="163"/>
      <c r="M11" s="163"/>
      <c r="N11" s="163"/>
      <c r="O11" s="163"/>
      <c r="P11" s="163"/>
    </row>
    <row r="12" spans="1:16" s="3" customFormat="1" ht="23.25" customHeight="1">
      <c r="A12" s="570" t="s">
        <v>383</v>
      </c>
      <c r="B12" s="570"/>
      <c r="C12" s="408"/>
      <c r="D12" s="140"/>
      <c r="F12" s="80"/>
      <c r="G12" s="886" t="s">
        <v>380</v>
      </c>
      <c r="H12" s="886"/>
      <c r="I12" s="41"/>
      <c r="J12" s="41"/>
      <c r="K12" s="41"/>
      <c r="L12" s="41"/>
    </row>
    <row r="13" spans="1:16" ht="15.75">
      <c r="A13" s="77"/>
      <c r="B13" s="77"/>
      <c r="C13" s="77"/>
      <c r="D13" s="77"/>
    </row>
    <row r="18" spans="5:5">
      <c r="E18" s="432"/>
    </row>
  </sheetData>
  <mergeCells count="8">
    <mergeCell ref="G12:H12"/>
    <mergeCell ref="A11:E11"/>
    <mergeCell ref="F11:H11"/>
    <mergeCell ref="A1:H1"/>
    <mergeCell ref="A2:H2"/>
    <mergeCell ref="H4:H5"/>
    <mergeCell ref="A4:A5"/>
    <mergeCell ref="B4:D4"/>
  </mergeCells>
  <phoneticPr fontId="19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85" firstPageNumber="53" orientation="landscape" r:id="rId1"/>
  <headerFooter alignWithMargins="0">
    <oddHeader>&amp;L&amp;8PCBS:Transportaion and Communication Statistics, 2022&amp;R&amp;"Simplified Arabic,Regular"&amp;1&amp;K00+000م &amp;"-,Regular"&amp;8&amp;K000000PCBS:  احصاءات النقل والاتصالات، 2022</oddHeader>
    <oddFooter>&amp;C52</oddFooter>
  </headerFooter>
  <rowBreaks count="1" manualBreakCount="1">
    <brk id="12" max="16383" man="1"/>
  </rowBreaks>
  <colBreaks count="1" manualBreakCount="1">
    <brk id="8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>
  <sheetPr codeName="Sheet38"/>
  <dimension ref="A1:Y60"/>
  <sheetViews>
    <sheetView view="pageBreakPreview" zoomScaleNormal="100" zoomScaleSheetLayoutView="100" workbookViewId="0">
      <selection activeCell="J13" sqref="J13"/>
    </sheetView>
  </sheetViews>
  <sheetFormatPr defaultRowHeight="12.75"/>
  <cols>
    <col min="1" max="1" width="22.28515625" customWidth="1"/>
    <col min="2" max="2" width="14.28515625" customWidth="1"/>
    <col min="3" max="3" width="8.140625" customWidth="1"/>
    <col min="5" max="5" width="8.7109375" customWidth="1"/>
    <col min="6" max="6" width="7.7109375" customWidth="1"/>
    <col min="7" max="7" width="9.5703125" customWidth="1"/>
    <col min="8" max="8" width="8.85546875" customWidth="1"/>
    <col min="9" max="9" width="7.140625" customWidth="1"/>
    <col min="10" max="10" width="7.28515625" customWidth="1"/>
    <col min="11" max="11" width="7.140625" customWidth="1"/>
    <col min="12" max="13" width="7.28515625" customWidth="1"/>
    <col min="14" max="14" width="7.85546875" customWidth="1"/>
    <col min="15" max="15" width="8.28515625" customWidth="1"/>
    <col min="16" max="16" width="16.28515625" customWidth="1"/>
  </cols>
  <sheetData>
    <row r="1" spans="1:25" ht="18.75" customHeight="1">
      <c r="A1" s="896" t="s">
        <v>377</v>
      </c>
      <c r="B1" s="896"/>
      <c r="C1" s="896"/>
      <c r="D1" s="840"/>
      <c r="E1" s="840"/>
      <c r="F1" s="840"/>
      <c r="G1" s="840"/>
      <c r="H1" s="840"/>
      <c r="I1" s="840"/>
      <c r="J1" s="840"/>
      <c r="K1" s="840"/>
      <c r="L1" s="840"/>
      <c r="M1" s="840"/>
      <c r="N1" s="840"/>
      <c r="O1" s="840"/>
      <c r="P1" s="840"/>
      <c r="Q1" s="40"/>
      <c r="R1" s="40"/>
      <c r="S1" s="40"/>
      <c r="T1" s="40"/>
      <c r="U1" s="40"/>
      <c r="V1" s="40"/>
      <c r="W1" s="40"/>
      <c r="X1" s="40"/>
      <c r="Y1" s="40"/>
    </row>
    <row r="2" spans="1:25" ht="18.75" customHeight="1">
      <c r="A2" s="843" t="s">
        <v>378</v>
      </c>
      <c r="B2" s="897"/>
      <c r="C2" s="843"/>
      <c r="D2" s="843"/>
      <c r="E2" s="843"/>
      <c r="F2" s="843"/>
      <c r="G2" s="843"/>
      <c r="H2" s="843"/>
      <c r="I2" s="843"/>
      <c r="J2" s="843"/>
      <c r="K2" s="843"/>
      <c r="L2" s="843"/>
      <c r="M2" s="843"/>
      <c r="N2" s="843"/>
      <c r="O2" s="843"/>
      <c r="P2" s="843"/>
      <c r="Q2" s="40"/>
      <c r="R2" s="40"/>
      <c r="S2" s="40"/>
      <c r="T2" s="40"/>
      <c r="U2" s="40"/>
      <c r="V2" s="40"/>
      <c r="W2" s="40"/>
      <c r="X2" s="40"/>
      <c r="Y2" s="40"/>
    </row>
    <row r="3" spans="1:25" s="105" customFormat="1" ht="5.25" customHeight="1">
      <c r="A3" s="269"/>
      <c r="B3" s="269"/>
      <c r="C3" s="270"/>
      <c r="D3" s="270"/>
      <c r="E3" s="270"/>
      <c r="F3" s="270"/>
      <c r="G3" s="270"/>
      <c r="H3" s="270"/>
      <c r="I3" s="270"/>
      <c r="J3" s="270"/>
      <c r="K3" s="270"/>
      <c r="L3" s="270"/>
      <c r="M3" s="270"/>
      <c r="N3" s="270"/>
      <c r="O3" s="270"/>
      <c r="P3" s="270"/>
      <c r="Q3" s="104"/>
      <c r="R3" s="104"/>
      <c r="S3" s="104"/>
      <c r="T3" s="104"/>
      <c r="U3" s="104"/>
      <c r="V3" s="104"/>
      <c r="W3" s="104"/>
      <c r="X3" s="104"/>
      <c r="Y3" s="104"/>
    </row>
    <row r="4" spans="1:25" ht="36" customHeight="1">
      <c r="A4" s="898" t="s">
        <v>30</v>
      </c>
      <c r="B4" s="534" t="s">
        <v>293</v>
      </c>
      <c r="C4" s="273" t="s">
        <v>16</v>
      </c>
      <c r="D4" s="273" t="s">
        <v>14</v>
      </c>
      <c r="E4" s="273" t="s">
        <v>12</v>
      </c>
      <c r="F4" s="273" t="s">
        <v>41</v>
      </c>
      <c r="G4" s="273" t="s">
        <v>29</v>
      </c>
      <c r="H4" s="273" t="s">
        <v>8</v>
      </c>
      <c r="I4" s="273" t="s">
        <v>6</v>
      </c>
      <c r="J4" s="273" t="s">
        <v>28</v>
      </c>
      <c r="K4" s="273" t="s">
        <v>26</v>
      </c>
      <c r="L4" s="273" t="s">
        <v>24</v>
      </c>
      <c r="M4" s="273" t="s">
        <v>22</v>
      </c>
      <c r="N4" s="273" t="s">
        <v>20</v>
      </c>
      <c r="O4" s="273" t="s">
        <v>18</v>
      </c>
      <c r="P4" s="900" t="s">
        <v>235</v>
      </c>
      <c r="Q4" s="40"/>
      <c r="R4" s="40"/>
      <c r="S4" s="40"/>
      <c r="T4" s="40"/>
      <c r="U4" s="40"/>
      <c r="V4" s="40"/>
      <c r="W4" s="40"/>
      <c r="X4" s="40"/>
      <c r="Y4" s="40"/>
    </row>
    <row r="5" spans="1:25" ht="52.5" customHeight="1">
      <c r="A5" s="899"/>
      <c r="B5" s="521" t="s">
        <v>277</v>
      </c>
      <c r="C5" s="188" t="s">
        <v>15</v>
      </c>
      <c r="D5" s="188" t="s">
        <v>13</v>
      </c>
      <c r="E5" s="188" t="s">
        <v>11</v>
      </c>
      <c r="F5" s="188" t="s">
        <v>10</v>
      </c>
      <c r="G5" s="274" t="s">
        <v>9</v>
      </c>
      <c r="H5" s="274" t="s">
        <v>7</v>
      </c>
      <c r="I5" s="275" t="s">
        <v>5</v>
      </c>
      <c r="J5" s="188" t="s">
        <v>27</v>
      </c>
      <c r="K5" s="188" t="s">
        <v>25</v>
      </c>
      <c r="L5" s="188" t="s">
        <v>23</v>
      </c>
      <c r="M5" s="188" t="s">
        <v>40</v>
      </c>
      <c r="N5" s="188" t="s">
        <v>19</v>
      </c>
      <c r="O5" s="188" t="s">
        <v>17</v>
      </c>
      <c r="P5" s="901"/>
    </row>
    <row r="6" spans="1:25" s="40" customFormat="1" ht="22.5" customHeight="1">
      <c r="A6" s="301" t="s">
        <v>176</v>
      </c>
      <c r="B6" s="365">
        <v>10517</v>
      </c>
      <c r="C6" s="281">
        <v>16508</v>
      </c>
      <c r="D6" s="281">
        <v>1257</v>
      </c>
      <c r="E6" s="281">
        <v>1214</v>
      </c>
      <c r="F6" s="281">
        <v>1272</v>
      </c>
      <c r="G6" s="281">
        <v>1455</v>
      </c>
      <c r="H6" s="281">
        <v>1507</v>
      </c>
      <c r="I6" s="281">
        <v>1457</v>
      </c>
      <c r="J6" s="281">
        <v>1444</v>
      </c>
      <c r="K6" s="281">
        <v>1488</v>
      </c>
      <c r="L6" s="281">
        <v>1540</v>
      </c>
      <c r="M6" s="281">
        <v>1403</v>
      </c>
      <c r="N6" s="281">
        <v>1196</v>
      </c>
      <c r="O6" s="281">
        <v>1275</v>
      </c>
      <c r="P6" s="322" t="s">
        <v>174</v>
      </c>
    </row>
    <row r="7" spans="1:25" ht="22.5" customHeight="1">
      <c r="A7" s="287" t="s">
        <v>120</v>
      </c>
      <c r="B7" s="700">
        <v>1281</v>
      </c>
      <c r="C7" s="283">
        <v>1955</v>
      </c>
      <c r="D7" s="268">
        <v>133</v>
      </c>
      <c r="E7" s="701">
        <v>141</v>
      </c>
      <c r="F7" s="268">
        <v>158</v>
      </c>
      <c r="G7" s="268">
        <v>174</v>
      </c>
      <c r="H7" s="268">
        <v>172</v>
      </c>
      <c r="I7" s="268">
        <v>171</v>
      </c>
      <c r="J7" s="268">
        <v>177</v>
      </c>
      <c r="K7" s="268">
        <v>188</v>
      </c>
      <c r="L7" s="268">
        <v>198</v>
      </c>
      <c r="M7" s="268">
        <v>151</v>
      </c>
      <c r="N7" s="268">
        <v>134</v>
      </c>
      <c r="O7" s="268">
        <v>158</v>
      </c>
      <c r="P7" s="119" t="s">
        <v>144</v>
      </c>
      <c r="Q7" s="35"/>
      <c r="R7" s="35"/>
      <c r="S7" s="35"/>
      <c r="T7" s="35"/>
      <c r="U7" s="35"/>
      <c r="V7" s="40"/>
      <c r="W7" s="40"/>
      <c r="X7" s="40"/>
      <c r="Y7" s="40"/>
    </row>
    <row r="8" spans="1:25" ht="22.5" customHeight="1">
      <c r="A8" s="287" t="s">
        <v>258</v>
      </c>
      <c r="B8" s="700">
        <v>279</v>
      </c>
      <c r="C8" s="283">
        <v>453</v>
      </c>
      <c r="D8" s="702">
        <v>41</v>
      </c>
      <c r="E8" s="703">
        <v>27</v>
      </c>
      <c r="F8" s="702">
        <v>30</v>
      </c>
      <c r="G8" s="702">
        <v>35</v>
      </c>
      <c r="H8" s="268">
        <v>44</v>
      </c>
      <c r="I8" s="268">
        <v>38</v>
      </c>
      <c r="J8" s="268">
        <v>49</v>
      </c>
      <c r="K8" s="268">
        <v>35</v>
      </c>
      <c r="L8" s="702">
        <v>47</v>
      </c>
      <c r="M8" s="268">
        <v>38</v>
      </c>
      <c r="N8" s="702">
        <v>38</v>
      </c>
      <c r="O8" s="268">
        <v>31</v>
      </c>
      <c r="P8" s="323" t="s">
        <v>257</v>
      </c>
      <c r="Q8" s="40"/>
      <c r="R8" s="40"/>
      <c r="S8" s="40"/>
      <c r="T8" s="40"/>
      <c r="U8" s="40"/>
      <c r="V8" s="40"/>
      <c r="W8" s="40"/>
      <c r="X8" s="40"/>
      <c r="Y8" s="40"/>
    </row>
    <row r="9" spans="1:25" ht="22.5" customHeight="1">
      <c r="A9" s="287" t="s">
        <v>31</v>
      </c>
      <c r="B9" s="700">
        <v>455</v>
      </c>
      <c r="C9" s="283">
        <v>953</v>
      </c>
      <c r="D9" s="702">
        <v>58</v>
      </c>
      <c r="E9" s="703">
        <v>60</v>
      </c>
      <c r="F9" s="702">
        <v>74</v>
      </c>
      <c r="G9" s="702">
        <v>90</v>
      </c>
      <c r="H9" s="268">
        <v>91</v>
      </c>
      <c r="I9" s="268">
        <v>82</v>
      </c>
      <c r="J9" s="268">
        <v>85</v>
      </c>
      <c r="K9" s="268">
        <v>101</v>
      </c>
      <c r="L9" s="702">
        <v>89</v>
      </c>
      <c r="M9" s="268">
        <v>79</v>
      </c>
      <c r="N9" s="702">
        <v>69</v>
      </c>
      <c r="O9" s="268">
        <v>75</v>
      </c>
      <c r="P9" s="119" t="s">
        <v>32</v>
      </c>
      <c r="Q9" s="40"/>
      <c r="R9" s="40"/>
      <c r="S9" s="40"/>
      <c r="T9" s="40"/>
      <c r="U9" s="40"/>
      <c r="V9" s="40"/>
      <c r="W9" s="40"/>
      <c r="X9" s="40"/>
      <c r="Y9" s="40"/>
    </row>
    <row r="10" spans="1:25" ht="22.5" customHeight="1">
      <c r="A10" s="287" t="s">
        <v>121</v>
      </c>
      <c r="B10" s="700">
        <v>1792</v>
      </c>
      <c r="C10" s="283">
        <v>3268</v>
      </c>
      <c r="D10" s="702">
        <v>251</v>
      </c>
      <c r="E10" s="703">
        <v>225</v>
      </c>
      <c r="F10" s="702">
        <v>243</v>
      </c>
      <c r="G10" s="702">
        <v>293</v>
      </c>
      <c r="H10" s="268">
        <v>312</v>
      </c>
      <c r="I10" s="268">
        <v>293</v>
      </c>
      <c r="J10" s="268">
        <v>287</v>
      </c>
      <c r="K10" s="268">
        <v>283</v>
      </c>
      <c r="L10" s="702">
        <v>333</v>
      </c>
      <c r="M10" s="268">
        <v>279</v>
      </c>
      <c r="N10" s="702">
        <v>250</v>
      </c>
      <c r="O10" s="268">
        <v>219</v>
      </c>
      <c r="P10" s="119" t="s">
        <v>68</v>
      </c>
      <c r="Q10" s="40"/>
      <c r="R10" s="40"/>
      <c r="S10" s="40"/>
      <c r="T10" s="40"/>
      <c r="U10" s="40"/>
      <c r="V10" s="40"/>
      <c r="W10" s="40"/>
      <c r="X10" s="40"/>
      <c r="Y10" s="40"/>
    </row>
    <row r="11" spans="1:25" ht="22.5" customHeight="1">
      <c r="A11" s="287" t="s">
        <v>90</v>
      </c>
      <c r="B11" s="700">
        <v>362</v>
      </c>
      <c r="C11" s="283">
        <v>399</v>
      </c>
      <c r="D11" s="702">
        <v>37</v>
      </c>
      <c r="E11" s="703">
        <v>23</v>
      </c>
      <c r="F11" s="702">
        <v>36</v>
      </c>
      <c r="G11" s="702">
        <v>38</v>
      </c>
      <c r="H11" s="268">
        <v>24</v>
      </c>
      <c r="I11" s="268">
        <v>36</v>
      </c>
      <c r="J11" s="268">
        <v>42</v>
      </c>
      <c r="K11" s="268">
        <v>35</v>
      </c>
      <c r="L11" s="702">
        <v>37</v>
      </c>
      <c r="M11" s="268">
        <v>31</v>
      </c>
      <c r="N11" s="702">
        <v>23</v>
      </c>
      <c r="O11" s="268">
        <v>37</v>
      </c>
      <c r="P11" s="119" t="s">
        <v>33</v>
      </c>
      <c r="Q11" s="40"/>
      <c r="R11" s="40"/>
      <c r="S11" s="40"/>
      <c r="T11" s="40"/>
      <c r="U11" s="40"/>
      <c r="V11" s="40"/>
      <c r="W11" s="40"/>
      <c r="X11" s="40"/>
      <c r="Y11" s="40"/>
    </row>
    <row r="12" spans="1:25" ht="22.5" customHeight="1">
      <c r="A12" s="287" t="s">
        <v>99</v>
      </c>
      <c r="B12" s="700">
        <v>388</v>
      </c>
      <c r="C12" s="283">
        <v>629</v>
      </c>
      <c r="D12" s="702">
        <v>56</v>
      </c>
      <c r="E12" s="703">
        <v>39</v>
      </c>
      <c r="F12" s="702">
        <v>50</v>
      </c>
      <c r="G12" s="702">
        <v>64</v>
      </c>
      <c r="H12" s="268">
        <v>62</v>
      </c>
      <c r="I12" s="268">
        <v>50</v>
      </c>
      <c r="J12" s="268">
        <v>63</v>
      </c>
      <c r="K12" s="268">
        <v>60</v>
      </c>
      <c r="L12" s="702">
        <v>49</v>
      </c>
      <c r="M12" s="268">
        <v>51</v>
      </c>
      <c r="N12" s="702">
        <v>38</v>
      </c>
      <c r="O12" s="268">
        <v>47</v>
      </c>
      <c r="P12" s="323" t="s">
        <v>63</v>
      </c>
      <c r="Q12" s="40"/>
      <c r="R12" s="40"/>
      <c r="S12" s="40"/>
      <c r="T12" s="40"/>
      <c r="U12" s="40"/>
      <c r="V12" s="40"/>
      <c r="W12" s="40"/>
      <c r="X12" s="40"/>
      <c r="Y12" s="40"/>
    </row>
    <row r="13" spans="1:25" ht="22.5" customHeight="1">
      <c r="A13" s="288" t="s">
        <v>91</v>
      </c>
      <c r="B13" s="700">
        <v>2969</v>
      </c>
      <c r="C13" s="283">
        <v>3753</v>
      </c>
      <c r="D13" s="702">
        <v>332</v>
      </c>
      <c r="E13" s="703">
        <v>344</v>
      </c>
      <c r="F13" s="702">
        <v>290</v>
      </c>
      <c r="G13" s="702">
        <v>333</v>
      </c>
      <c r="H13" s="268">
        <v>322</v>
      </c>
      <c r="I13" s="268">
        <v>311</v>
      </c>
      <c r="J13" s="268">
        <v>316</v>
      </c>
      <c r="K13" s="268">
        <v>307</v>
      </c>
      <c r="L13" s="702">
        <v>323</v>
      </c>
      <c r="M13" s="268">
        <v>310</v>
      </c>
      <c r="N13" s="702">
        <v>256</v>
      </c>
      <c r="O13" s="268">
        <v>309</v>
      </c>
      <c r="P13" s="119" t="s">
        <v>64</v>
      </c>
      <c r="Q13" s="40"/>
      <c r="R13" s="40"/>
      <c r="S13" s="40"/>
      <c r="T13" s="40"/>
      <c r="U13" s="40"/>
      <c r="V13" s="40"/>
      <c r="W13" s="40"/>
      <c r="X13" s="40"/>
      <c r="Y13" s="40"/>
    </row>
    <row r="14" spans="1:25" ht="22.5" customHeight="1">
      <c r="A14" s="288" t="s">
        <v>130</v>
      </c>
      <c r="B14" s="700">
        <v>445</v>
      </c>
      <c r="C14" s="283">
        <v>636</v>
      </c>
      <c r="D14" s="702">
        <v>47</v>
      </c>
      <c r="E14" s="703">
        <v>40</v>
      </c>
      <c r="F14" s="702">
        <v>57</v>
      </c>
      <c r="G14" s="702">
        <v>62</v>
      </c>
      <c r="H14" s="268">
        <v>53</v>
      </c>
      <c r="I14" s="268">
        <v>56</v>
      </c>
      <c r="J14" s="268">
        <v>53</v>
      </c>
      <c r="K14" s="268">
        <v>78</v>
      </c>
      <c r="L14" s="702">
        <v>38</v>
      </c>
      <c r="M14" s="268">
        <v>62</v>
      </c>
      <c r="N14" s="702">
        <v>42</v>
      </c>
      <c r="O14" s="268">
        <v>48</v>
      </c>
      <c r="P14" s="119" t="s">
        <v>129</v>
      </c>
      <c r="Q14" s="40"/>
      <c r="R14" s="40"/>
      <c r="S14" s="40"/>
      <c r="T14" s="40"/>
      <c r="U14" s="40"/>
      <c r="V14" s="40"/>
      <c r="W14" s="40"/>
      <c r="X14" s="40"/>
      <c r="Y14" s="40"/>
    </row>
    <row r="15" spans="1:25" ht="22.5" customHeight="1">
      <c r="A15" s="361" t="s">
        <v>136</v>
      </c>
      <c r="B15" s="700">
        <v>578</v>
      </c>
      <c r="C15" s="283">
        <v>742</v>
      </c>
      <c r="D15" s="703">
        <v>59</v>
      </c>
      <c r="E15" s="703">
        <v>59</v>
      </c>
      <c r="F15" s="703">
        <v>41</v>
      </c>
      <c r="G15" s="703">
        <v>52</v>
      </c>
      <c r="H15" s="701">
        <v>87</v>
      </c>
      <c r="I15" s="701">
        <v>52</v>
      </c>
      <c r="J15" s="701">
        <v>67</v>
      </c>
      <c r="K15" s="701">
        <v>65</v>
      </c>
      <c r="L15" s="703">
        <v>67</v>
      </c>
      <c r="M15" s="701">
        <v>63</v>
      </c>
      <c r="N15" s="703">
        <v>68</v>
      </c>
      <c r="O15" s="701">
        <v>62</v>
      </c>
      <c r="P15" s="363" t="s">
        <v>140</v>
      </c>
      <c r="Q15" s="40"/>
      <c r="R15" s="40"/>
      <c r="S15" s="40"/>
      <c r="T15" s="40"/>
      <c r="U15" s="40"/>
      <c r="V15" s="40"/>
      <c r="W15" s="40"/>
      <c r="X15" s="40"/>
      <c r="Y15" s="40"/>
    </row>
    <row r="16" spans="1:25" ht="22.5" customHeight="1">
      <c r="A16" s="287" t="s">
        <v>34</v>
      </c>
      <c r="B16" s="700">
        <v>794</v>
      </c>
      <c r="C16" s="283">
        <v>1433</v>
      </c>
      <c r="D16" s="702">
        <v>95</v>
      </c>
      <c r="E16" s="703">
        <v>103</v>
      </c>
      <c r="F16" s="702">
        <v>101</v>
      </c>
      <c r="G16" s="702">
        <v>140</v>
      </c>
      <c r="H16" s="268">
        <v>162</v>
      </c>
      <c r="I16" s="268">
        <v>154</v>
      </c>
      <c r="J16" s="268">
        <v>121</v>
      </c>
      <c r="K16" s="268">
        <v>126</v>
      </c>
      <c r="L16" s="702">
        <v>114</v>
      </c>
      <c r="M16" s="268">
        <v>121</v>
      </c>
      <c r="N16" s="702">
        <v>92</v>
      </c>
      <c r="O16" s="268">
        <v>104</v>
      </c>
      <c r="P16" s="119" t="s">
        <v>35</v>
      </c>
      <c r="Q16" s="40"/>
      <c r="R16" s="40"/>
      <c r="S16" s="40"/>
      <c r="T16" s="40"/>
      <c r="U16" s="40"/>
      <c r="V16" s="40"/>
      <c r="W16" s="40"/>
      <c r="X16" s="40"/>
      <c r="Y16" s="40"/>
    </row>
    <row r="17" spans="1:25" ht="22.5" customHeight="1">
      <c r="A17" s="287" t="s">
        <v>36</v>
      </c>
      <c r="B17" s="704">
        <v>1174</v>
      </c>
      <c r="C17" s="283">
        <v>2287</v>
      </c>
      <c r="D17" s="705">
        <v>148</v>
      </c>
      <c r="E17" s="706">
        <v>153</v>
      </c>
      <c r="F17" s="707">
        <v>192</v>
      </c>
      <c r="G17" s="563">
        <v>174</v>
      </c>
      <c r="H17" s="563">
        <v>178</v>
      </c>
      <c r="I17" s="563">
        <v>214</v>
      </c>
      <c r="J17" s="563">
        <v>184</v>
      </c>
      <c r="K17" s="563">
        <v>210</v>
      </c>
      <c r="L17" s="707">
        <v>245</v>
      </c>
      <c r="M17" s="563">
        <v>218</v>
      </c>
      <c r="N17" s="707">
        <v>186</v>
      </c>
      <c r="O17" s="268">
        <v>185</v>
      </c>
      <c r="P17" s="386" t="s">
        <v>37</v>
      </c>
      <c r="Q17" s="40"/>
      <c r="R17" s="40"/>
      <c r="S17" s="40"/>
      <c r="T17" s="40"/>
      <c r="U17" s="40"/>
      <c r="V17" s="40"/>
      <c r="W17" s="40"/>
      <c r="X17" s="40"/>
      <c r="Y17" s="40"/>
    </row>
    <row r="18" spans="1:25" ht="18.75" customHeight="1">
      <c r="A18" s="895" t="s">
        <v>264</v>
      </c>
      <c r="B18" s="895"/>
      <c r="C18" s="895"/>
      <c r="D18" s="895"/>
      <c r="E18" s="895"/>
      <c r="F18" s="895"/>
      <c r="G18" s="895"/>
      <c r="H18" s="902" t="s">
        <v>242</v>
      </c>
      <c r="I18" s="902"/>
      <c r="J18" s="902"/>
      <c r="K18" s="902"/>
      <c r="L18" s="902"/>
      <c r="M18" s="902"/>
      <c r="N18" s="902"/>
      <c r="O18" s="902"/>
      <c r="P18" s="902"/>
      <c r="Q18" s="40"/>
      <c r="R18" s="40"/>
      <c r="S18" s="40"/>
      <c r="T18" s="40"/>
      <c r="U18" s="40"/>
      <c r="V18" s="40"/>
      <c r="W18" s="40"/>
      <c r="X18" s="40"/>
      <c r="Y18" s="40"/>
    </row>
    <row r="19" spans="1:25" ht="18.75" customHeight="1">
      <c r="A19" s="903" t="s">
        <v>381</v>
      </c>
      <c r="B19" s="903"/>
      <c r="C19" s="903"/>
      <c r="D19" s="903"/>
      <c r="E19" s="276"/>
      <c r="F19" s="271"/>
      <c r="G19" s="271"/>
      <c r="H19" s="272"/>
      <c r="I19" s="272"/>
      <c r="J19" s="272"/>
      <c r="K19" s="272"/>
      <c r="L19" s="893" t="s">
        <v>380</v>
      </c>
      <c r="M19" s="894"/>
      <c r="N19" s="894"/>
      <c r="O19" s="894"/>
      <c r="P19" s="894"/>
      <c r="Q19" s="40"/>
      <c r="R19" s="40"/>
      <c r="S19" s="40"/>
      <c r="T19" s="40"/>
      <c r="U19" s="40"/>
      <c r="V19" s="40"/>
      <c r="W19" s="40"/>
      <c r="X19" s="40"/>
      <c r="Y19" s="40"/>
    </row>
    <row r="20" spans="1:25">
      <c r="Q20" s="40"/>
      <c r="R20" s="40"/>
      <c r="S20" s="40"/>
      <c r="T20" s="40"/>
      <c r="U20" s="40"/>
      <c r="V20" s="40"/>
      <c r="W20" s="40"/>
      <c r="X20" s="40"/>
      <c r="Y20" s="40"/>
    </row>
    <row r="21" spans="1:25">
      <c r="Q21" s="40"/>
      <c r="R21" s="40"/>
      <c r="S21" s="40"/>
      <c r="T21" s="40"/>
      <c r="U21" s="40"/>
      <c r="V21" s="40"/>
      <c r="W21" s="40"/>
      <c r="X21" s="40"/>
      <c r="Y21" s="40"/>
    </row>
    <row r="22" spans="1:25">
      <c r="B22" s="170"/>
      <c r="C22" s="74"/>
      <c r="D22" s="74"/>
      <c r="E22" s="74"/>
      <c r="F22" s="74"/>
      <c r="O22" s="51"/>
      <c r="Q22" s="40"/>
      <c r="R22" s="40"/>
      <c r="S22" s="40"/>
      <c r="T22" s="40"/>
      <c r="U22" s="40"/>
      <c r="V22" s="40"/>
      <c r="W22" s="40"/>
      <c r="X22" s="40"/>
      <c r="Y22" s="40"/>
    </row>
    <row r="23" spans="1:25">
      <c r="Q23" s="40"/>
      <c r="R23" s="40"/>
      <c r="S23" s="40"/>
      <c r="T23" s="40"/>
      <c r="U23" s="40"/>
      <c r="V23" s="40"/>
      <c r="W23" s="40"/>
      <c r="X23" s="40"/>
      <c r="Y23" s="40"/>
    </row>
    <row r="24" spans="1:25">
      <c r="Q24" s="40"/>
      <c r="R24" s="40"/>
      <c r="S24" s="40"/>
      <c r="T24" s="40"/>
      <c r="U24" s="40"/>
      <c r="V24" s="40"/>
      <c r="W24" s="40"/>
      <c r="X24" s="40"/>
      <c r="Y24" s="40"/>
    </row>
    <row r="25" spans="1:25">
      <c r="Q25" s="40"/>
      <c r="R25" s="40"/>
      <c r="S25" s="40"/>
      <c r="T25" s="40"/>
      <c r="U25" s="40"/>
      <c r="V25" s="40"/>
      <c r="W25" s="40"/>
      <c r="X25" s="40"/>
      <c r="Y25" s="40"/>
    </row>
    <row r="26" spans="1:25">
      <c r="Q26" s="40"/>
      <c r="R26" s="40"/>
      <c r="S26" s="40"/>
      <c r="T26" s="40"/>
      <c r="U26" s="40"/>
      <c r="V26" s="40"/>
      <c r="W26" s="40"/>
      <c r="X26" s="40"/>
      <c r="Y26" s="40"/>
    </row>
    <row r="27" spans="1:25">
      <c r="Q27" s="40"/>
      <c r="R27" s="40"/>
      <c r="S27" s="40"/>
      <c r="T27" s="40"/>
      <c r="U27" s="40"/>
      <c r="V27" s="40"/>
      <c r="W27" s="40"/>
      <c r="X27" s="40"/>
      <c r="Y27" s="40"/>
    </row>
    <row r="28" spans="1:25">
      <c r="Q28" s="40"/>
      <c r="R28" s="40"/>
      <c r="S28" s="40"/>
      <c r="T28" s="40"/>
      <c r="U28" s="40"/>
      <c r="V28" s="40"/>
      <c r="W28" s="40"/>
      <c r="X28" s="40"/>
      <c r="Y28" s="40"/>
    </row>
    <row r="29" spans="1:25">
      <c r="Q29" s="40"/>
      <c r="R29" s="40"/>
      <c r="S29" s="40"/>
      <c r="T29" s="40"/>
      <c r="U29" s="40"/>
      <c r="V29" s="40"/>
      <c r="W29" s="40"/>
      <c r="X29" s="40"/>
      <c r="Y29" s="40"/>
    </row>
    <row r="30" spans="1:25">
      <c r="Q30" s="40"/>
      <c r="R30" s="40"/>
      <c r="S30" s="40"/>
      <c r="T30" s="40"/>
      <c r="U30" s="40"/>
      <c r="V30" s="40"/>
      <c r="W30" s="40"/>
      <c r="X30" s="40"/>
      <c r="Y30" s="40"/>
    </row>
    <row r="31" spans="1:25">
      <c r="Q31" s="40"/>
      <c r="R31" s="40"/>
      <c r="S31" s="40"/>
      <c r="T31" s="40"/>
      <c r="U31" s="40"/>
      <c r="V31" s="40"/>
      <c r="W31" s="40"/>
      <c r="X31" s="40"/>
      <c r="Y31" s="40"/>
    </row>
    <row r="32" spans="1:25">
      <c r="Q32" s="40"/>
      <c r="R32" s="40"/>
      <c r="S32" s="40"/>
      <c r="T32" s="40"/>
      <c r="U32" s="40"/>
      <c r="V32" s="40"/>
      <c r="W32" s="40"/>
      <c r="X32" s="40"/>
      <c r="Y32" s="40"/>
    </row>
    <row r="33" spans="17:25">
      <c r="Q33" s="40"/>
      <c r="R33" s="40"/>
      <c r="S33" s="40"/>
      <c r="T33" s="40"/>
      <c r="U33" s="40"/>
      <c r="V33" s="40"/>
      <c r="W33" s="40"/>
      <c r="X33" s="40"/>
      <c r="Y33" s="40"/>
    </row>
    <row r="34" spans="17:25">
      <c r="Q34" s="40"/>
      <c r="R34" s="40"/>
      <c r="S34" s="40"/>
      <c r="T34" s="40"/>
      <c r="U34" s="40"/>
      <c r="V34" s="40"/>
      <c r="W34" s="40"/>
      <c r="X34" s="40"/>
      <c r="Y34" s="40"/>
    </row>
    <row r="35" spans="17:25">
      <c r="Q35" s="40"/>
      <c r="R35" s="40"/>
      <c r="S35" s="40"/>
      <c r="T35" s="40"/>
      <c r="U35" s="40"/>
      <c r="V35" s="40"/>
      <c r="W35" s="40"/>
      <c r="X35" s="40"/>
      <c r="Y35" s="40"/>
    </row>
    <row r="36" spans="17:25">
      <c r="Q36" s="40"/>
      <c r="R36" s="40"/>
      <c r="S36" s="40"/>
      <c r="T36" s="40"/>
      <c r="U36" s="40"/>
      <c r="V36" s="40"/>
      <c r="W36" s="40"/>
      <c r="X36" s="40"/>
      <c r="Y36" s="40"/>
    </row>
    <row r="37" spans="17:25">
      <c r="Q37" s="40"/>
      <c r="R37" s="40"/>
      <c r="S37" s="40"/>
      <c r="T37" s="40"/>
      <c r="U37" s="40"/>
      <c r="V37" s="40"/>
      <c r="W37" s="40"/>
      <c r="X37" s="40"/>
      <c r="Y37" s="40"/>
    </row>
    <row r="38" spans="17:25">
      <c r="Q38" s="40"/>
      <c r="R38" s="40"/>
      <c r="S38" s="40"/>
      <c r="T38" s="40"/>
      <c r="U38" s="40"/>
      <c r="V38" s="40"/>
      <c r="W38" s="40"/>
      <c r="X38" s="40"/>
      <c r="Y38" s="40"/>
    </row>
    <row r="39" spans="17:25">
      <c r="Q39" s="40"/>
      <c r="R39" s="40"/>
      <c r="S39" s="40"/>
      <c r="T39" s="40"/>
      <c r="U39" s="40"/>
      <c r="V39" s="40"/>
      <c r="W39" s="40"/>
      <c r="X39" s="40"/>
      <c r="Y39" s="40"/>
    </row>
    <row r="40" spans="17:25">
      <c r="Q40" s="40"/>
      <c r="R40" s="40"/>
      <c r="S40" s="40"/>
      <c r="T40" s="40"/>
      <c r="U40" s="40"/>
      <c r="V40" s="40"/>
      <c r="W40" s="40"/>
      <c r="X40" s="40"/>
      <c r="Y40" s="40"/>
    </row>
    <row r="41" spans="17:25">
      <c r="Q41" s="40"/>
      <c r="R41" s="40"/>
      <c r="S41" s="40"/>
      <c r="T41" s="40"/>
      <c r="U41" s="40"/>
      <c r="V41" s="40"/>
      <c r="W41" s="40"/>
      <c r="X41" s="40"/>
      <c r="Y41" s="40"/>
    </row>
    <row r="42" spans="17:25">
      <c r="Q42" s="40"/>
      <c r="R42" s="40"/>
      <c r="S42" s="40"/>
      <c r="T42" s="40"/>
      <c r="U42" s="40"/>
      <c r="V42" s="40"/>
      <c r="W42" s="40"/>
      <c r="X42" s="40"/>
      <c r="Y42" s="40"/>
    </row>
    <row r="43" spans="17:25">
      <c r="Q43" s="40"/>
      <c r="R43" s="40"/>
      <c r="S43" s="40"/>
      <c r="T43" s="40"/>
      <c r="U43" s="40"/>
      <c r="V43" s="40"/>
      <c r="W43" s="40"/>
      <c r="X43" s="40"/>
      <c r="Y43" s="40"/>
    </row>
    <row r="44" spans="17:25">
      <c r="Q44" s="40"/>
      <c r="R44" s="40"/>
      <c r="S44" s="40"/>
      <c r="T44" s="40"/>
      <c r="U44" s="40"/>
      <c r="V44" s="40"/>
      <c r="W44" s="40"/>
      <c r="X44" s="40"/>
      <c r="Y44" s="40"/>
    </row>
    <row r="45" spans="17:25">
      <c r="Q45" s="40"/>
      <c r="R45" s="40"/>
      <c r="S45" s="40"/>
      <c r="T45" s="40"/>
      <c r="U45" s="40"/>
      <c r="V45" s="40"/>
      <c r="W45" s="40"/>
      <c r="X45" s="40"/>
      <c r="Y45" s="40"/>
    </row>
    <row r="46" spans="17:25">
      <c r="Q46" s="40"/>
      <c r="R46" s="40"/>
      <c r="S46" s="40"/>
      <c r="T46" s="40"/>
      <c r="U46" s="40"/>
      <c r="V46" s="40"/>
      <c r="W46" s="40"/>
      <c r="X46" s="40"/>
      <c r="Y46" s="40"/>
    </row>
    <row r="47" spans="17:25">
      <c r="Q47" s="40"/>
      <c r="R47" s="40"/>
      <c r="S47" s="40"/>
      <c r="T47" s="40"/>
      <c r="U47" s="40"/>
      <c r="V47" s="40"/>
      <c r="W47" s="40"/>
      <c r="X47" s="40"/>
      <c r="Y47" s="40"/>
    </row>
    <row r="48" spans="17:25">
      <c r="Q48" s="40"/>
      <c r="R48" s="40"/>
      <c r="S48" s="40"/>
      <c r="T48" s="40"/>
      <c r="U48" s="40"/>
      <c r="V48" s="40"/>
      <c r="W48" s="40"/>
      <c r="X48" s="40"/>
      <c r="Y48" s="40"/>
    </row>
    <row r="49" spans="17:25">
      <c r="Q49" s="40"/>
      <c r="R49" s="40"/>
      <c r="S49" s="40"/>
      <c r="T49" s="40"/>
      <c r="U49" s="40"/>
      <c r="V49" s="40"/>
      <c r="W49" s="40"/>
      <c r="X49" s="40"/>
      <c r="Y49" s="40"/>
    </row>
    <row r="50" spans="17:25">
      <c r="Q50" s="40"/>
      <c r="R50" s="40"/>
      <c r="S50" s="40"/>
      <c r="T50" s="40"/>
      <c r="U50" s="40"/>
      <c r="V50" s="40"/>
      <c r="W50" s="40"/>
      <c r="X50" s="40"/>
      <c r="Y50" s="40"/>
    </row>
    <row r="51" spans="17:25">
      <c r="Q51" s="40"/>
      <c r="R51" s="40"/>
      <c r="S51" s="40"/>
      <c r="T51" s="40"/>
      <c r="U51" s="40"/>
      <c r="V51" s="40"/>
      <c r="W51" s="40"/>
      <c r="X51" s="40"/>
      <c r="Y51" s="40"/>
    </row>
    <row r="52" spans="17:25">
      <c r="Q52" s="40"/>
      <c r="R52" s="40"/>
      <c r="S52" s="40"/>
      <c r="T52" s="40"/>
      <c r="U52" s="40"/>
      <c r="V52" s="40"/>
      <c r="W52" s="40"/>
      <c r="X52" s="40"/>
      <c r="Y52" s="40"/>
    </row>
    <row r="53" spans="17:25">
      <c r="Q53" s="40"/>
      <c r="R53" s="40"/>
      <c r="S53" s="40"/>
      <c r="T53" s="40"/>
      <c r="U53" s="40"/>
      <c r="V53" s="40"/>
      <c r="W53" s="40"/>
      <c r="X53" s="40"/>
      <c r="Y53" s="40"/>
    </row>
    <row r="54" spans="17:25">
      <c r="Q54" s="40"/>
      <c r="R54" s="40"/>
      <c r="S54" s="40"/>
      <c r="T54" s="40"/>
      <c r="U54" s="40"/>
      <c r="V54" s="40"/>
      <c r="W54" s="40"/>
      <c r="X54" s="40"/>
      <c r="Y54" s="40"/>
    </row>
    <row r="55" spans="17:25">
      <c r="Q55" s="40"/>
      <c r="R55" s="40"/>
      <c r="S55" s="40"/>
      <c r="T55" s="40"/>
      <c r="U55" s="40"/>
      <c r="V55" s="40"/>
      <c r="W55" s="40"/>
      <c r="X55" s="40"/>
      <c r="Y55" s="40"/>
    </row>
    <row r="56" spans="17:25">
      <c r="Q56" s="40"/>
      <c r="R56" s="40"/>
      <c r="S56" s="40"/>
      <c r="T56" s="40"/>
      <c r="U56" s="40"/>
      <c r="V56" s="40"/>
      <c r="W56" s="40"/>
      <c r="X56" s="40"/>
      <c r="Y56" s="40"/>
    </row>
    <row r="57" spans="17:25">
      <c r="Q57" s="40"/>
      <c r="R57" s="40"/>
      <c r="S57" s="40"/>
      <c r="T57" s="40"/>
      <c r="U57" s="40"/>
      <c r="V57" s="40"/>
      <c r="W57" s="40"/>
      <c r="X57" s="40"/>
      <c r="Y57" s="40"/>
    </row>
    <row r="58" spans="17:25">
      <c r="Q58" s="40"/>
      <c r="R58" s="40"/>
      <c r="S58" s="40"/>
      <c r="T58" s="40"/>
      <c r="U58" s="40"/>
      <c r="V58" s="40"/>
      <c r="W58" s="40"/>
      <c r="X58" s="40"/>
      <c r="Y58" s="40"/>
    </row>
    <row r="59" spans="17:25">
      <c r="Q59" s="40"/>
      <c r="R59" s="40"/>
      <c r="S59" s="40"/>
      <c r="T59" s="40"/>
      <c r="U59" s="40"/>
      <c r="V59" s="40"/>
      <c r="W59" s="40"/>
      <c r="X59" s="40"/>
      <c r="Y59" s="40"/>
    </row>
    <row r="60" spans="17:25">
      <c r="Q60" s="40"/>
      <c r="R60" s="40"/>
      <c r="S60" s="40"/>
      <c r="T60" s="40"/>
      <c r="U60" s="40"/>
      <c r="V60" s="40"/>
      <c r="W60" s="40"/>
      <c r="X60" s="40"/>
      <c r="Y60" s="40"/>
    </row>
  </sheetData>
  <mergeCells count="8">
    <mergeCell ref="L19:P19"/>
    <mergeCell ref="A18:G18"/>
    <mergeCell ref="A1:P1"/>
    <mergeCell ref="A2:P2"/>
    <mergeCell ref="A4:A5"/>
    <mergeCell ref="P4:P5"/>
    <mergeCell ref="H18:P18"/>
    <mergeCell ref="A19:D19"/>
  </mergeCells>
  <phoneticPr fontId="19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0" firstPageNumber="53" orientation="landscape" useFirstPageNumber="1" r:id="rId1"/>
  <headerFooter alignWithMargins="0">
    <oddHeader>&amp;L&amp;8PCBS:Transportaion and Communication Statistics,2022&amp;R&amp;"Simplified Arabic,Regular"&amp;1&amp;K00+000م &amp;"-,Regular"&amp;8&amp;K000000PCBS:  احصاءات النقل والاتصالات، 2022</oddHeader>
    <oddFooter>&amp;C53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 codeName="Sheet37"/>
  <dimension ref="A1:W40"/>
  <sheetViews>
    <sheetView view="pageBreakPreview" zoomScaleNormal="100" zoomScaleSheetLayoutView="100" workbookViewId="0">
      <selection activeCell="D14" sqref="D14"/>
    </sheetView>
  </sheetViews>
  <sheetFormatPr defaultRowHeight="12.75"/>
  <cols>
    <col min="1" max="1" width="21.85546875" customWidth="1"/>
    <col min="2" max="2" width="22.140625" customWidth="1"/>
    <col min="3" max="3" width="20" customWidth="1"/>
    <col min="4" max="4" width="17.5703125" customWidth="1"/>
    <col min="5" max="5" width="21" style="522" customWidth="1"/>
    <col min="6" max="6" width="30.140625" customWidth="1"/>
    <col min="7" max="7" width="9.85546875" customWidth="1"/>
    <col min="8" max="8" width="11.85546875" customWidth="1"/>
    <col min="9" max="9" width="6.5703125" customWidth="1"/>
    <col min="10" max="10" width="7.7109375" customWidth="1"/>
    <col min="11" max="11" width="5.28515625" hidden="1" customWidth="1"/>
    <col min="12" max="12" width="8.28515625" customWidth="1"/>
    <col min="13" max="13" width="13.28515625" customWidth="1"/>
  </cols>
  <sheetData>
    <row r="1" spans="1:21" ht="18.75" customHeight="1">
      <c r="A1" s="783" t="s">
        <v>375</v>
      </c>
      <c r="B1" s="826"/>
      <c r="C1" s="826"/>
      <c r="D1" s="826"/>
      <c r="E1" s="826"/>
      <c r="F1" s="826"/>
      <c r="G1" s="46"/>
      <c r="H1" s="46"/>
      <c r="I1" s="46"/>
      <c r="J1" s="46"/>
      <c r="K1" s="46"/>
      <c r="L1" s="46"/>
      <c r="M1" s="46"/>
      <c r="N1" s="40"/>
      <c r="O1" s="40"/>
      <c r="P1" s="40"/>
      <c r="Q1" s="40"/>
      <c r="R1" s="40"/>
      <c r="S1" s="40"/>
      <c r="T1" s="40"/>
      <c r="U1" s="40"/>
    </row>
    <row r="2" spans="1:21" ht="18.75" customHeight="1">
      <c r="A2" s="843" t="s">
        <v>376</v>
      </c>
      <c r="B2" s="843"/>
      <c r="C2" s="843"/>
      <c r="D2" s="843"/>
      <c r="E2" s="843"/>
      <c r="F2" s="843"/>
      <c r="G2" s="47"/>
      <c r="H2" s="47"/>
      <c r="I2" s="47"/>
      <c r="J2" s="47"/>
      <c r="K2" s="47"/>
      <c r="L2" s="47"/>
      <c r="M2" s="47"/>
      <c r="N2" s="40"/>
      <c r="O2" s="40"/>
      <c r="P2" s="40"/>
      <c r="Q2" s="40"/>
      <c r="R2" s="40"/>
      <c r="S2" s="40"/>
      <c r="T2" s="40"/>
      <c r="U2" s="40"/>
    </row>
    <row r="3" spans="1:21" ht="6.75" customHeight="1">
      <c r="A3" s="334"/>
      <c r="B3" s="334"/>
      <c r="C3" s="334"/>
      <c r="D3" s="334"/>
      <c r="E3" s="689"/>
      <c r="F3" s="334"/>
      <c r="G3" s="47"/>
      <c r="H3" s="47"/>
      <c r="I3" s="47"/>
      <c r="J3" s="47"/>
      <c r="K3" s="47"/>
      <c r="L3" s="47"/>
      <c r="M3" s="47"/>
      <c r="N3" s="40"/>
      <c r="O3" s="40"/>
      <c r="P3" s="40"/>
      <c r="Q3" s="40"/>
      <c r="R3" s="40"/>
      <c r="S3" s="40"/>
      <c r="T3" s="40"/>
      <c r="U3" s="40"/>
    </row>
    <row r="4" spans="1:21" s="369" customFormat="1" ht="20.25" customHeight="1">
      <c r="A4" s="806" t="s">
        <v>236</v>
      </c>
      <c r="B4" s="370" t="s">
        <v>16</v>
      </c>
      <c r="C4" s="370" t="s">
        <v>106</v>
      </c>
      <c r="D4" s="370" t="s">
        <v>107</v>
      </c>
      <c r="E4" s="688" t="s">
        <v>108</v>
      </c>
      <c r="F4" s="828" t="s">
        <v>234</v>
      </c>
      <c r="G4" s="11" t="s">
        <v>195</v>
      </c>
      <c r="H4" s="371"/>
      <c r="I4" s="371"/>
      <c r="J4" s="371"/>
      <c r="K4" s="371"/>
      <c r="L4" s="371"/>
      <c r="M4" s="371"/>
      <c r="N4" s="371"/>
      <c r="O4" s="371"/>
      <c r="P4" s="371"/>
      <c r="Q4" s="371"/>
      <c r="R4" s="371"/>
      <c r="S4" s="371"/>
      <c r="T4" s="371"/>
      <c r="U4" s="371"/>
    </row>
    <row r="5" spans="1:21" s="369" customFormat="1" ht="20.25" customHeight="1">
      <c r="A5" s="807"/>
      <c r="B5" s="687" t="s">
        <v>15</v>
      </c>
      <c r="C5" s="687" t="s">
        <v>109</v>
      </c>
      <c r="D5" s="687" t="s">
        <v>110</v>
      </c>
      <c r="E5" s="687" t="s">
        <v>111</v>
      </c>
      <c r="F5" s="855"/>
      <c r="G5" s="371"/>
      <c r="H5" s="371"/>
      <c r="I5" s="371"/>
      <c r="J5" s="371"/>
      <c r="K5" s="371"/>
      <c r="L5" s="371"/>
      <c r="M5" s="371"/>
      <c r="N5" s="371"/>
      <c r="O5" s="371"/>
      <c r="P5" s="371"/>
      <c r="Q5" s="371"/>
      <c r="R5" s="371"/>
      <c r="S5" s="371"/>
      <c r="T5" s="371"/>
      <c r="U5" s="371"/>
    </row>
    <row r="6" spans="1:21" s="40" customFormat="1" ht="20.25" customHeight="1">
      <c r="A6" s="692" t="s">
        <v>176</v>
      </c>
      <c r="B6" s="95">
        <v>11875</v>
      </c>
      <c r="C6" s="693">
        <v>144</v>
      </c>
      <c r="D6" s="693">
        <v>201</v>
      </c>
      <c r="E6" s="768">
        <v>11530</v>
      </c>
      <c r="F6" s="138" t="s">
        <v>174</v>
      </c>
      <c r="G6" s="44"/>
      <c r="H6" s="44"/>
      <c r="I6" s="37"/>
      <c r="J6" s="37"/>
      <c r="K6" s="37"/>
      <c r="L6" s="37"/>
      <c r="M6" s="37"/>
      <c r="N6" s="37"/>
    </row>
    <row r="7" spans="1:21" ht="20.25" customHeight="1">
      <c r="A7" s="240" t="s">
        <v>120</v>
      </c>
      <c r="B7" s="495">
        <v>1406</v>
      </c>
      <c r="C7" s="685">
        <v>11</v>
      </c>
      <c r="D7" s="685">
        <v>16</v>
      </c>
      <c r="E7" s="769">
        <v>1379</v>
      </c>
      <c r="F7" s="364" t="s">
        <v>144</v>
      </c>
      <c r="G7" s="518"/>
      <c r="H7" s="37"/>
      <c r="I7" s="243"/>
      <c r="J7" s="37"/>
      <c r="K7" s="37"/>
      <c r="L7" s="37"/>
      <c r="M7" s="37"/>
      <c r="N7" s="37"/>
      <c r="O7" s="35"/>
      <c r="P7" s="35"/>
      <c r="Q7" s="40"/>
      <c r="R7" s="40"/>
      <c r="S7" s="40"/>
      <c r="T7" s="40"/>
      <c r="U7" s="40"/>
    </row>
    <row r="8" spans="1:21" ht="20.25" customHeight="1">
      <c r="A8" s="240" t="s">
        <v>258</v>
      </c>
      <c r="B8" s="495">
        <v>374</v>
      </c>
      <c r="C8" s="685">
        <v>2</v>
      </c>
      <c r="D8" s="685">
        <v>3</v>
      </c>
      <c r="E8" s="769">
        <v>369</v>
      </c>
      <c r="F8" s="364" t="s">
        <v>257</v>
      </c>
      <c r="G8" s="518"/>
      <c r="H8" s="37"/>
      <c r="I8" s="37"/>
      <c r="J8" s="37"/>
      <c r="K8" s="37"/>
      <c r="L8" s="37"/>
      <c r="M8" s="37"/>
      <c r="N8" s="37"/>
      <c r="O8" s="40"/>
      <c r="P8" s="40"/>
      <c r="Q8" s="40"/>
      <c r="R8" s="40"/>
      <c r="S8" s="40"/>
      <c r="T8" s="40"/>
      <c r="U8" s="40"/>
    </row>
    <row r="9" spans="1:21" ht="20.25" customHeight="1">
      <c r="A9" s="240" t="s">
        <v>31</v>
      </c>
      <c r="B9" s="495">
        <v>1055</v>
      </c>
      <c r="C9" s="685">
        <v>11</v>
      </c>
      <c r="D9" s="685">
        <v>19</v>
      </c>
      <c r="E9" s="769">
        <v>1025</v>
      </c>
      <c r="F9" s="364" t="s">
        <v>32</v>
      </c>
      <c r="G9" s="518"/>
      <c r="H9" s="37"/>
      <c r="I9" s="243"/>
      <c r="J9" s="37"/>
      <c r="K9" s="37"/>
      <c r="L9" s="37"/>
      <c r="M9" s="37"/>
      <c r="N9" s="37"/>
      <c r="O9" s="40"/>
      <c r="P9" s="40"/>
      <c r="Q9" s="40"/>
      <c r="R9" s="40"/>
      <c r="S9" s="40"/>
      <c r="T9" s="40"/>
      <c r="U9" s="40"/>
    </row>
    <row r="10" spans="1:21" ht="20.25" customHeight="1">
      <c r="A10" s="240" t="s">
        <v>121</v>
      </c>
      <c r="B10" s="495">
        <v>2790</v>
      </c>
      <c r="C10" s="685">
        <v>18</v>
      </c>
      <c r="D10" s="685">
        <v>29</v>
      </c>
      <c r="E10" s="769">
        <v>2743</v>
      </c>
      <c r="F10" s="364" t="s">
        <v>68</v>
      </c>
      <c r="G10" s="518"/>
      <c r="H10" s="37"/>
      <c r="I10" s="243"/>
      <c r="J10" s="37"/>
      <c r="K10" s="37"/>
      <c r="L10" s="37"/>
      <c r="M10" s="37"/>
      <c r="N10" s="37"/>
      <c r="O10" s="40"/>
      <c r="P10" s="40"/>
      <c r="Q10" s="40"/>
      <c r="R10" s="40"/>
      <c r="S10" s="40"/>
      <c r="T10" s="40"/>
      <c r="U10" s="40"/>
    </row>
    <row r="11" spans="1:21" ht="20.25" customHeight="1">
      <c r="A11" s="240" t="s">
        <v>90</v>
      </c>
      <c r="B11" s="495">
        <v>320</v>
      </c>
      <c r="C11" s="685">
        <v>4</v>
      </c>
      <c r="D11" s="685">
        <v>3</v>
      </c>
      <c r="E11" s="769">
        <v>313</v>
      </c>
      <c r="F11" s="364" t="s">
        <v>33</v>
      </c>
      <c r="G11" s="518"/>
      <c r="H11" s="37"/>
      <c r="I11" s="243"/>
      <c r="J11" s="37"/>
      <c r="K11" s="37"/>
      <c r="L11" s="37"/>
      <c r="M11" s="37"/>
      <c r="N11" s="37"/>
      <c r="O11" s="40"/>
      <c r="P11" s="40"/>
      <c r="Q11" s="40"/>
      <c r="R11" s="40"/>
      <c r="S11" s="40"/>
      <c r="T11" s="40"/>
      <c r="U11" s="40"/>
    </row>
    <row r="12" spans="1:21" ht="20.25" customHeight="1">
      <c r="A12" s="240" t="s">
        <v>99</v>
      </c>
      <c r="B12" s="495">
        <v>476</v>
      </c>
      <c r="C12" s="685">
        <v>7</v>
      </c>
      <c r="D12" s="685">
        <v>10</v>
      </c>
      <c r="E12" s="769">
        <v>459</v>
      </c>
      <c r="F12" s="134" t="s">
        <v>63</v>
      </c>
      <c r="G12" s="518"/>
      <c r="H12" s="37"/>
      <c r="I12" s="37"/>
      <c r="J12" s="37"/>
      <c r="K12" s="37"/>
      <c r="L12" s="37"/>
      <c r="M12" s="37"/>
      <c r="N12" s="37"/>
      <c r="O12" s="40"/>
      <c r="P12" s="40"/>
      <c r="Q12" s="40"/>
      <c r="R12" s="40"/>
      <c r="S12" s="40"/>
      <c r="T12" s="40"/>
      <c r="U12" s="40"/>
    </row>
    <row r="13" spans="1:21" ht="20.25" customHeight="1">
      <c r="A13" s="240" t="s">
        <v>91</v>
      </c>
      <c r="B13" s="495">
        <v>1526</v>
      </c>
      <c r="C13" s="685">
        <v>9</v>
      </c>
      <c r="D13" s="685">
        <v>7</v>
      </c>
      <c r="E13" s="769">
        <v>1510</v>
      </c>
      <c r="F13" s="364" t="s">
        <v>64</v>
      </c>
      <c r="G13" s="518"/>
      <c r="H13" s="37"/>
      <c r="I13" s="37"/>
      <c r="J13" s="37"/>
      <c r="K13" s="37"/>
      <c r="L13" s="37"/>
      <c r="M13" s="37"/>
      <c r="N13" s="37"/>
      <c r="O13" s="40"/>
      <c r="P13" s="40"/>
      <c r="Q13" s="40"/>
      <c r="R13" s="40"/>
      <c r="S13" s="40"/>
      <c r="T13" s="40"/>
      <c r="U13" s="40"/>
    </row>
    <row r="14" spans="1:21" ht="20.25" customHeight="1">
      <c r="A14" s="240" t="s">
        <v>130</v>
      </c>
      <c r="B14" s="495">
        <v>385</v>
      </c>
      <c r="C14" s="685">
        <v>18</v>
      </c>
      <c r="D14" s="685">
        <v>4</v>
      </c>
      <c r="E14" s="769">
        <v>363</v>
      </c>
      <c r="F14" s="364" t="s">
        <v>129</v>
      </c>
      <c r="G14" s="518"/>
      <c r="H14" s="37"/>
      <c r="I14" s="37"/>
      <c r="J14" s="37"/>
      <c r="K14" s="37"/>
      <c r="L14" s="37"/>
      <c r="M14" s="37"/>
      <c r="N14" s="37"/>
      <c r="O14" s="40"/>
      <c r="P14" s="40"/>
      <c r="Q14" s="40"/>
      <c r="R14" s="40"/>
      <c r="S14" s="40"/>
      <c r="T14" s="40"/>
      <c r="U14" s="40"/>
    </row>
    <row r="15" spans="1:21" ht="20.25" customHeight="1">
      <c r="A15" s="240" t="s">
        <v>136</v>
      </c>
      <c r="B15" s="495">
        <v>288</v>
      </c>
      <c r="C15" s="685">
        <v>7</v>
      </c>
      <c r="D15" s="685">
        <v>4</v>
      </c>
      <c r="E15" s="769">
        <v>277</v>
      </c>
      <c r="F15" s="130" t="s">
        <v>140</v>
      </c>
      <c r="G15" s="518"/>
      <c r="H15" s="37"/>
      <c r="I15" s="37"/>
      <c r="J15" s="37"/>
      <c r="K15" s="37"/>
      <c r="L15" s="37"/>
      <c r="M15" s="37"/>
      <c r="N15" s="37"/>
      <c r="O15" s="40"/>
      <c r="P15" s="40"/>
      <c r="Q15" s="40"/>
      <c r="R15" s="40"/>
      <c r="S15" s="40"/>
      <c r="T15" s="40"/>
      <c r="U15" s="40"/>
    </row>
    <row r="16" spans="1:21" s="78" customFormat="1" ht="20.25" customHeight="1">
      <c r="A16" s="240" t="s">
        <v>34</v>
      </c>
      <c r="B16" s="495">
        <v>1218</v>
      </c>
      <c r="C16" s="686">
        <v>10</v>
      </c>
      <c r="D16" s="686">
        <v>30</v>
      </c>
      <c r="E16" s="770">
        <v>1178</v>
      </c>
      <c r="F16" s="364" t="s">
        <v>35</v>
      </c>
      <c r="G16" s="518"/>
      <c r="H16" s="37"/>
      <c r="I16" s="37"/>
      <c r="J16" s="37"/>
      <c r="K16" s="37"/>
      <c r="L16" s="37"/>
      <c r="M16" s="37"/>
      <c r="N16" s="37"/>
      <c r="O16" s="56"/>
      <c r="P16" s="56"/>
      <c r="Q16" s="56"/>
      <c r="R16" s="56"/>
      <c r="S16" s="56"/>
      <c r="T16" s="56"/>
      <c r="U16" s="56"/>
    </row>
    <row r="17" spans="1:23" s="78" customFormat="1" ht="20.25" customHeight="1">
      <c r="A17" s="162" t="s">
        <v>36</v>
      </c>
      <c r="B17" s="496">
        <v>2037</v>
      </c>
      <c r="C17" s="694">
        <v>47</v>
      </c>
      <c r="D17" s="694">
        <v>76</v>
      </c>
      <c r="E17" s="771">
        <v>1914</v>
      </c>
      <c r="F17" s="364" t="s">
        <v>37</v>
      </c>
      <c r="G17" s="518"/>
      <c r="H17" s="37"/>
      <c r="I17" s="37"/>
      <c r="J17" s="37"/>
      <c r="K17" s="37"/>
      <c r="L17" s="37"/>
      <c r="M17" s="37"/>
      <c r="N17" s="37"/>
      <c r="O17" s="56"/>
      <c r="P17" s="56"/>
      <c r="Q17" s="56"/>
      <c r="R17" s="56"/>
      <c r="S17" s="56"/>
      <c r="T17" s="56"/>
      <c r="U17" s="56"/>
    </row>
    <row r="18" spans="1:23" ht="22.5" customHeight="1">
      <c r="A18" s="852" t="s">
        <v>264</v>
      </c>
      <c r="B18" s="904"/>
      <c r="C18" s="904"/>
      <c r="D18" s="905" t="s">
        <v>241</v>
      </c>
      <c r="E18" s="905"/>
      <c r="F18" s="837"/>
      <c r="G18" s="45"/>
      <c r="H18" s="45"/>
      <c r="I18" s="45"/>
      <c r="J18" s="52"/>
      <c r="K18" s="41"/>
      <c r="L18" s="41"/>
      <c r="M18" s="41"/>
      <c r="N18" s="40"/>
      <c r="O18" s="40"/>
      <c r="P18" s="40"/>
      <c r="Q18" s="40"/>
      <c r="R18" s="40"/>
      <c r="S18" s="40"/>
      <c r="T18" s="40"/>
      <c r="U18" s="40"/>
      <c r="V18" s="40"/>
      <c r="W18" s="40"/>
    </row>
    <row r="19" spans="1:23" ht="18.75" customHeight="1">
      <c r="A19" s="564" t="s">
        <v>382</v>
      </c>
      <c r="B19" s="565"/>
      <c r="C19" s="565"/>
      <c r="D19" s="65"/>
      <c r="E19" s="65"/>
      <c r="F19" s="690" t="s">
        <v>394</v>
      </c>
      <c r="G19" s="37"/>
      <c r="H19" s="37"/>
      <c r="I19" s="37"/>
      <c r="J19" s="37"/>
      <c r="K19" s="37"/>
      <c r="L19" s="37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</row>
    <row r="20" spans="1:23">
      <c r="G20" s="40"/>
      <c r="H20" s="40"/>
    </row>
    <row r="21" spans="1:23">
      <c r="G21" s="40"/>
      <c r="H21" s="40"/>
    </row>
    <row r="22" spans="1:23">
      <c r="F22" s="51"/>
      <c r="G22" s="40"/>
      <c r="H22" s="40"/>
    </row>
    <row r="23" spans="1:23">
      <c r="G23" s="40"/>
      <c r="H23" s="40"/>
    </row>
    <row r="24" spans="1:23">
      <c r="G24" s="40"/>
      <c r="H24" s="40"/>
    </row>
    <row r="25" spans="1:23">
      <c r="G25" s="40"/>
      <c r="H25" s="40"/>
    </row>
    <row r="26" spans="1:23">
      <c r="G26" s="40"/>
      <c r="H26" s="40"/>
    </row>
    <row r="27" spans="1:23">
      <c r="G27" s="40"/>
      <c r="H27" s="40"/>
    </row>
    <row r="28" spans="1:23">
      <c r="G28" s="40"/>
      <c r="H28" s="40"/>
    </row>
    <row r="29" spans="1:23">
      <c r="G29" s="40"/>
      <c r="H29" s="40"/>
    </row>
    <row r="30" spans="1:23">
      <c r="G30" s="40"/>
      <c r="H30" s="40"/>
    </row>
    <row r="31" spans="1:23">
      <c r="G31" s="40"/>
      <c r="H31" s="40"/>
    </row>
    <row r="32" spans="1:23">
      <c r="G32" s="40"/>
      <c r="H32" s="40"/>
    </row>
    <row r="33" spans="7:8">
      <c r="G33" s="40"/>
      <c r="H33" s="40"/>
    </row>
    <row r="34" spans="7:8">
      <c r="G34" s="40"/>
      <c r="H34" s="40"/>
    </row>
    <row r="35" spans="7:8">
      <c r="G35" s="40"/>
      <c r="H35" s="40"/>
    </row>
    <row r="36" spans="7:8">
      <c r="G36" s="40"/>
      <c r="H36" s="40"/>
    </row>
    <row r="37" spans="7:8">
      <c r="G37" s="40"/>
      <c r="H37" s="40"/>
    </row>
    <row r="38" spans="7:8">
      <c r="G38" s="40"/>
      <c r="H38" s="40"/>
    </row>
    <row r="39" spans="7:8">
      <c r="G39" s="40"/>
      <c r="H39" s="40"/>
    </row>
    <row r="40" spans="7:8">
      <c r="G40" s="40"/>
      <c r="H40" s="40"/>
    </row>
  </sheetData>
  <mergeCells count="6">
    <mergeCell ref="A1:F1"/>
    <mergeCell ref="A2:F2"/>
    <mergeCell ref="A4:A5"/>
    <mergeCell ref="F4:F5"/>
    <mergeCell ref="A18:C18"/>
    <mergeCell ref="D18:F18"/>
  </mergeCells>
  <phoneticPr fontId="19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99" firstPageNumber="53" orientation="landscape" useFirstPageNumber="1" r:id="rId1"/>
  <headerFooter alignWithMargins="0">
    <oddHeader>&amp;L&amp;8PCBS:Transportaion and Communication Statistics, 2022&amp;R&amp;"Simplified Arabic,Regular"&amp;1&amp;K00+000م &amp;"-,Regular"&amp;8&amp;K000000PCBS:  احصاءات النقل والاتصالات، 2022</oddHeader>
    <oddFooter>&amp;C54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 codeName="Sheet25"/>
  <dimension ref="A1:X51"/>
  <sheetViews>
    <sheetView view="pageBreakPreview" topLeftCell="A28" zoomScaleNormal="100" zoomScaleSheetLayoutView="100" workbookViewId="0">
      <pane xSplit="19230" topLeftCell="AD1"/>
      <selection activeCell="F45" sqref="F45"/>
      <selection pane="topRight" activeCell="AE16" sqref="AE16"/>
    </sheetView>
  </sheetViews>
  <sheetFormatPr defaultColWidth="10.5703125" defaultRowHeight="19.149999999999999" customHeight="1"/>
  <cols>
    <col min="1" max="1" width="18.42578125" style="30" customWidth="1"/>
    <col min="2" max="2" width="18.28515625" style="30" customWidth="1"/>
    <col min="3" max="3" width="10.42578125" style="30" customWidth="1"/>
    <col min="4" max="4" width="10.85546875" style="30" customWidth="1"/>
    <col min="5" max="5" width="11.42578125" style="29" customWidth="1"/>
    <col min="6" max="6" width="11.5703125" style="29" customWidth="1"/>
    <col min="7" max="7" width="12.28515625" style="29" customWidth="1"/>
    <col min="8" max="8" width="11.85546875" style="29" customWidth="1"/>
    <col min="9" max="9" width="10" style="29" customWidth="1"/>
    <col min="10" max="10" width="10.5703125" style="29" customWidth="1"/>
    <col min="11" max="11" width="14" style="29" customWidth="1"/>
    <col min="12" max="12" width="19.7109375" style="29" customWidth="1"/>
    <col min="13" max="13" width="11.5703125" style="29" customWidth="1"/>
    <col min="14" max="14" width="13.7109375" style="29" customWidth="1"/>
    <col min="15" max="16384" width="10.5703125" style="29"/>
  </cols>
  <sheetData>
    <row r="1" spans="1:24" ht="16.5" customHeight="1">
      <c r="A1" s="840" t="s">
        <v>369</v>
      </c>
      <c r="B1" s="840"/>
      <c r="C1" s="840"/>
      <c r="D1" s="840"/>
      <c r="E1" s="840"/>
      <c r="F1" s="840"/>
      <c r="G1" s="840"/>
      <c r="H1" s="840"/>
      <c r="I1" s="840"/>
      <c r="J1" s="840"/>
      <c r="K1" s="840"/>
      <c r="L1" s="840"/>
    </row>
    <row r="2" spans="1:24" ht="16.5" customHeight="1">
      <c r="A2" s="843" t="s">
        <v>370</v>
      </c>
      <c r="B2" s="843"/>
      <c r="C2" s="843"/>
      <c r="D2" s="843"/>
      <c r="E2" s="843"/>
      <c r="F2" s="843"/>
      <c r="G2" s="843"/>
      <c r="H2" s="843"/>
      <c r="I2" s="843"/>
      <c r="J2" s="843"/>
      <c r="K2" s="843"/>
      <c r="L2" s="843"/>
    </row>
    <row r="3" spans="1:24" s="150" customFormat="1" ht="5.25" customHeight="1"/>
    <row r="4" spans="1:24" s="32" customFormat="1" ht="20.25" customHeight="1">
      <c r="A4" s="912" t="s">
        <v>321</v>
      </c>
      <c r="B4" s="912" t="s">
        <v>3</v>
      </c>
      <c r="C4" s="928" t="s">
        <v>50</v>
      </c>
      <c r="D4" s="916"/>
      <c r="E4" s="915" t="s">
        <v>55</v>
      </c>
      <c r="F4" s="916"/>
      <c r="G4" s="915" t="s">
        <v>49</v>
      </c>
      <c r="H4" s="916"/>
      <c r="I4" s="915" t="s">
        <v>210</v>
      </c>
      <c r="J4" s="916"/>
      <c r="K4" s="919" t="s">
        <v>4</v>
      </c>
      <c r="L4" s="919" t="s">
        <v>315</v>
      </c>
    </row>
    <row r="5" spans="1:24" s="32" customFormat="1" ht="20.25" customHeight="1">
      <c r="A5" s="913"/>
      <c r="B5" s="913"/>
      <c r="C5" s="929" t="s">
        <v>53</v>
      </c>
      <c r="D5" s="923"/>
      <c r="E5" s="922" t="s">
        <v>56</v>
      </c>
      <c r="F5" s="923"/>
      <c r="G5" s="922" t="s">
        <v>54</v>
      </c>
      <c r="H5" s="923"/>
      <c r="I5" s="926" t="s">
        <v>211</v>
      </c>
      <c r="J5" s="923"/>
      <c r="K5" s="920"/>
      <c r="L5" s="920"/>
    </row>
    <row r="6" spans="1:24" s="32" customFormat="1" ht="20.25" customHeight="1">
      <c r="A6" s="913"/>
      <c r="B6" s="913"/>
      <c r="C6" s="648" t="s">
        <v>125</v>
      </c>
      <c r="D6" s="381" t="s">
        <v>124</v>
      </c>
      <c r="E6" s="265" t="s">
        <v>125</v>
      </c>
      <c r="F6" s="381" t="s">
        <v>124</v>
      </c>
      <c r="G6" s="265" t="s">
        <v>125</v>
      </c>
      <c r="H6" s="381" t="s">
        <v>124</v>
      </c>
      <c r="I6" s="265" t="s">
        <v>125</v>
      </c>
      <c r="J6" s="381" t="s">
        <v>124</v>
      </c>
      <c r="K6" s="920"/>
      <c r="L6" s="920"/>
    </row>
    <row r="7" spans="1:24" s="32" customFormat="1" ht="20.25" customHeight="1">
      <c r="A7" s="914"/>
      <c r="B7" s="914"/>
      <c r="C7" s="649" t="s">
        <v>127</v>
      </c>
      <c r="D7" s="383" t="s">
        <v>128</v>
      </c>
      <c r="E7" s="383" t="s">
        <v>127</v>
      </c>
      <c r="F7" s="383" t="s">
        <v>128</v>
      </c>
      <c r="G7" s="383" t="s">
        <v>127</v>
      </c>
      <c r="H7" s="383" t="s">
        <v>128</v>
      </c>
      <c r="I7" s="383" t="s">
        <v>127</v>
      </c>
      <c r="J7" s="382" t="s">
        <v>128</v>
      </c>
      <c r="K7" s="921"/>
      <c r="L7" s="921"/>
      <c r="M7" s="242"/>
      <c r="N7" s="242"/>
      <c r="O7" s="242"/>
      <c r="P7" s="242"/>
    </row>
    <row r="8" spans="1:24" s="32" customFormat="1" ht="20.25" customHeight="1">
      <c r="A8" s="907" t="s">
        <v>322</v>
      </c>
      <c r="B8" s="650" t="s">
        <v>17</v>
      </c>
      <c r="C8" s="268">
        <v>2291</v>
      </c>
      <c r="D8" s="291">
        <v>126</v>
      </c>
      <c r="E8" s="99">
        <v>6678</v>
      </c>
      <c r="F8" s="348">
        <v>710</v>
      </c>
      <c r="G8" s="136">
        <v>8397</v>
      </c>
      <c r="H8" s="136">
        <v>1532</v>
      </c>
      <c r="I8" s="312">
        <v>231</v>
      </c>
      <c r="J8" s="313">
        <v>0</v>
      </c>
      <c r="K8" s="279" t="s">
        <v>18</v>
      </c>
      <c r="L8" s="930" t="s">
        <v>316</v>
      </c>
      <c r="M8" s="518"/>
      <c r="N8" s="518"/>
      <c r="O8" s="242"/>
      <c r="P8" s="242"/>
      <c r="Q8" s="235"/>
      <c r="R8" s="235"/>
      <c r="S8" s="235"/>
      <c r="T8" s="235"/>
      <c r="U8" s="235"/>
      <c r="V8" s="235"/>
      <c r="W8" s="235"/>
      <c r="X8" s="238"/>
    </row>
    <row r="9" spans="1:24" s="32" customFormat="1" ht="20.25" customHeight="1">
      <c r="A9" s="908"/>
      <c r="B9" s="146" t="s">
        <v>19</v>
      </c>
      <c r="C9" s="268">
        <v>2384</v>
      </c>
      <c r="D9" s="268">
        <v>76</v>
      </c>
      <c r="E9" s="99">
        <v>12429</v>
      </c>
      <c r="F9" s="268">
        <v>1505</v>
      </c>
      <c r="G9" s="99">
        <v>8196</v>
      </c>
      <c r="H9" s="99">
        <v>3789</v>
      </c>
      <c r="I9" s="289">
        <v>40</v>
      </c>
      <c r="J9" s="289">
        <v>0</v>
      </c>
      <c r="K9" s="280" t="s">
        <v>20</v>
      </c>
      <c r="L9" s="931"/>
      <c r="M9" s="518"/>
      <c r="N9" s="518"/>
      <c r="O9" s="242"/>
      <c r="P9" s="242"/>
    </row>
    <row r="10" spans="1:24" s="32" customFormat="1" ht="20.25" customHeight="1">
      <c r="A10" s="908"/>
      <c r="B10" s="146" t="s">
        <v>40</v>
      </c>
      <c r="C10" s="268">
        <v>1282</v>
      </c>
      <c r="D10" s="268">
        <v>162</v>
      </c>
      <c r="E10" s="99">
        <v>16148</v>
      </c>
      <c r="F10" s="268">
        <v>579</v>
      </c>
      <c r="G10" s="99">
        <v>7241</v>
      </c>
      <c r="H10" s="99">
        <v>1854</v>
      </c>
      <c r="I10" s="289">
        <v>51</v>
      </c>
      <c r="J10" s="289">
        <v>0</v>
      </c>
      <c r="K10" s="280" t="s">
        <v>22</v>
      </c>
      <c r="L10" s="931"/>
      <c r="M10" s="518"/>
      <c r="N10" s="518"/>
    </row>
    <row r="11" spans="1:24" s="32" customFormat="1" ht="20.25" customHeight="1">
      <c r="A11" s="908"/>
      <c r="B11" s="146" t="s">
        <v>23</v>
      </c>
      <c r="C11" s="268">
        <v>1579</v>
      </c>
      <c r="D11" s="268">
        <v>34</v>
      </c>
      <c r="E11" s="99">
        <v>5364</v>
      </c>
      <c r="F11" s="268">
        <v>764</v>
      </c>
      <c r="G11" s="99">
        <v>7849</v>
      </c>
      <c r="H11" s="99">
        <v>2710</v>
      </c>
      <c r="I11" s="289">
        <v>35</v>
      </c>
      <c r="J11" s="289">
        <v>0</v>
      </c>
      <c r="K11" s="280" t="s">
        <v>24</v>
      </c>
      <c r="L11" s="931"/>
      <c r="M11" s="518"/>
      <c r="N11" s="518"/>
      <c r="O11" s="242"/>
      <c r="P11" s="242"/>
    </row>
    <row r="12" spans="1:24" s="32" customFormat="1" ht="20.25" customHeight="1">
      <c r="A12" s="908"/>
      <c r="B12" s="146" t="s">
        <v>25</v>
      </c>
      <c r="C12" s="268">
        <v>1941</v>
      </c>
      <c r="D12" s="268">
        <v>37</v>
      </c>
      <c r="E12" s="99">
        <v>4543</v>
      </c>
      <c r="F12" s="268">
        <v>834</v>
      </c>
      <c r="G12" s="99">
        <v>4617</v>
      </c>
      <c r="H12" s="99">
        <v>1718</v>
      </c>
      <c r="I12" s="289">
        <v>64</v>
      </c>
      <c r="J12" s="289">
        <v>0</v>
      </c>
      <c r="K12" s="280" t="s">
        <v>26</v>
      </c>
      <c r="L12" s="931"/>
      <c r="M12" s="518"/>
      <c r="N12" s="518"/>
      <c r="O12" s="242"/>
      <c r="P12" s="242"/>
    </row>
    <row r="13" spans="1:24" s="32" customFormat="1" ht="20.25" customHeight="1">
      <c r="A13" s="908"/>
      <c r="B13" s="146" t="s">
        <v>27</v>
      </c>
      <c r="C13" s="268">
        <v>535</v>
      </c>
      <c r="D13" s="268">
        <v>127</v>
      </c>
      <c r="E13" s="99">
        <v>4257</v>
      </c>
      <c r="F13" s="268">
        <v>579</v>
      </c>
      <c r="G13" s="99">
        <v>2408</v>
      </c>
      <c r="H13" s="99">
        <v>906</v>
      </c>
      <c r="I13" s="289">
        <v>29</v>
      </c>
      <c r="J13" s="289">
        <v>0</v>
      </c>
      <c r="K13" s="280" t="s">
        <v>28</v>
      </c>
      <c r="L13" s="931"/>
      <c r="M13" s="518"/>
      <c r="N13" s="518"/>
      <c r="O13" s="242"/>
      <c r="P13" s="242"/>
    </row>
    <row r="14" spans="1:24" s="32" customFormat="1" ht="20.25" customHeight="1">
      <c r="A14" s="908"/>
      <c r="B14" s="146" t="s">
        <v>5</v>
      </c>
      <c r="C14" s="268">
        <v>1503</v>
      </c>
      <c r="D14" s="268">
        <v>295</v>
      </c>
      <c r="E14" s="99">
        <v>6866</v>
      </c>
      <c r="F14" s="268">
        <v>1222</v>
      </c>
      <c r="G14" s="99">
        <v>7896</v>
      </c>
      <c r="H14" s="99">
        <v>3213</v>
      </c>
      <c r="I14" s="289">
        <v>34</v>
      </c>
      <c r="J14" s="289">
        <v>0</v>
      </c>
      <c r="K14" s="280" t="s">
        <v>6</v>
      </c>
      <c r="L14" s="931"/>
      <c r="M14" s="518"/>
      <c r="N14" s="518"/>
    </row>
    <row r="15" spans="1:24" s="32" customFormat="1" ht="20.25" customHeight="1">
      <c r="A15" s="908"/>
      <c r="B15" s="146" t="s">
        <v>7</v>
      </c>
      <c r="C15" s="268">
        <v>1509</v>
      </c>
      <c r="D15" s="268">
        <v>659</v>
      </c>
      <c r="E15" s="99">
        <v>7542</v>
      </c>
      <c r="F15" s="268">
        <v>874</v>
      </c>
      <c r="G15" s="99">
        <v>7407</v>
      </c>
      <c r="H15" s="99">
        <v>3582</v>
      </c>
      <c r="I15" s="289">
        <v>59</v>
      </c>
      <c r="J15" s="289">
        <v>2</v>
      </c>
      <c r="K15" s="280" t="s">
        <v>8</v>
      </c>
      <c r="L15" s="931"/>
      <c r="M15" s="518"/>
      <c r="N15" s="518"/>
    </row>
    <row r="16" spans="1:24" s="32" customFormat="1" ht="20.25" customHeight="1">
      <c r="A16" s="908"/>
      <c r="B16" s="146" t="s">
        <v>9</v>
      </c>
      <c r="C16" s="268">
        <v>952</v>
      </c>
      <c r="D16" s="268">
        <v>140</v>
      </c>
      <c r="E16" s="99">
        <v>6543</v>
      </c>
      <c r="F16" s="268">
        <v>1721</v>
      </c>
      <c r="G16" s="99">
        <v>9080</v>
      </c>
      <c r="H16" s="99">
        <v>4874</v>
      </c>
      <c r="I16" s="289">
        <v>33</v>
      </c>
      <c r="J16" s="289">
        <v>0</v>
      </c>
      <c r="K16" s="280" t="s">
        <v>29</v>
      </c>
      <c r="L16" s="931"/>
      <c r="M16" s="518"/>
      <c r="N16" s="518"/>
    </row>
    <row r="17" spans="1:24" s="32" customFormat="1" ht="20.25" customHeight="1">
      <c r="A17" s="908"/>
      <c r="B17" s="146" t="s">
        <v>10</v>
      </c>
      <c r="C17" s="268">
        <v>1489</v>
      </c>
      <c r="D17" s="268">
        <v>55</v>
      </c>
      <c r="E17" s="99">
        <v>7071</v>
      </c>
      <c r="F17" s="268">
        <v>2093</v>
      </c>
      <c r="G17" s="99">
        <v>6976</v>
      </c>
      <c r="H17" s="99">
        <v>2337</v>
      </c>
      <c r="I17" s="289">
        <v>53</v>
      </c>
      <c r="J17" s="289">
        <v>0</v>
      </c>
      <c r="K17" s="280" t="s">
        <v>41</v>
      </c>
      <c r="L17" s="931"/>
      <c r="M17" s="518"/>
      <c r="N17" s="518"/>
      <c r="O17" s="242"/>
      <c r="P17" s="242"/>
    </row>
    <row r="18" spans="1:24" s="32" customFormat="1" ht="20.25" customHeight="1">
      <c r="A18" s="908"/>
      <c r="B18" s="146" t="s">
        <v>11</v>
      </c>
      <c r="C18" s="268">
        <v>1696</v>
      </c>
      <c r="D18" s="268">
        <v>155</v>
      </c>
      <c r="E18" s="99">
        <v>7273</v>
      </c>
      <c r="F18" s="268">
        <v>2112</v>
      </c>
      <c r="G18" s="99">
        <v>6484</v>
      </c>
      <c r="H18" s="99">
        <v>5535</v>
      </c>
      <c r="I18" s="289">
        <v>101</v>
      </c>
      <c r="J18" s="289">
        <v>6</v>
      </c>
      <c r="K18" s="141" t="s">
        <v>12</v>
      </c>
      <c r="L18" s="931"/>
      <c r="M18" s="518"/>
      <c r="N18" s="518"/>
    </row>
    <row r="19" spans="1:24" s="32" customFormat="1" ht="20.25" customHeight="1">
      <c r="A19" s="909"/>
      <c r="B19" s="404" t="s">
        <v>13</v>
      </c>
      <c r="C19" s="621">
        <v>739</v>
      </c>
      <c r="D19" s="621">
        <v>86</v>
      </c>
      <c r="E19" s="114">
        <v>3908</v>
      </c>
      <c r="F19" s="268">
        <v>1314</v>
      </c>
      <c r="G19" s="268">
        <v>12420</v>
      </c>
      <c r="H19" s="268">
        <v>1992</v>
      </c>
      <c r="I19" s="268">
        <v>58</v>
      </c>
      <c r="J19" s="289">
        <v>2</v>
      </c>
      <c r="K19" s="141" t="s">
        <v>14</v>
      </c>
      <c r="L19" s="932"/>
      <c r="M19" s="518"/>
      <c r="N19" s="518"/>
    </row>
    <row r="20" spans="1:24" s="32" customFormat="1" ht="34.5" customHeight="1">
      <c r="A20" s="590" t="s">
        <v>319</v>
      </c>
      <c r="B20" s="651" t="s">
        <v>332</v>
      </c>
      <c r="C20" s="476">
        <v>0</v>
      </c>
      <c r="D20" s="476">
        <v>0</v>
      </c>
      <c r="E20" s="268">
        <v>350</v>
      </c>
      <c r="F20" s="348">
        <v>1150</v>
      </c>
      <c r="G20" s="348">
        <v>3000</v>
      </c>
      <c r="H20" s="348">
        <v>3580</v>
      </c>
      <c r="I20" s="348">
        <v>60</v>
      </c>
      <c r="J20" s="348">
        <v>1400</v>
      </c>
      <c r="K20" s="425" t="s">
        <v>331</v>
      </c>
      <c r="L20" s="544" t="s">
        <v>317</v>
      </c>
      <c r="M20" s="518"/>
    </row>
    <row r="21" spans="1:24" s="32" customFormat="1" ht="45.75" customHeight="1">
      <c r="A21" s="590" t="s">
        <v>320</v>
      </c>
      <c r="B21" s="652" t="s">
        <v>326</v>
      </c>
      <c r="C21" s="476">
        <v>500</v>
      </c>
      <c r="D21" s="476">
        <v>0</v>
      </c>
      <c r="E21" s="348">
        <v>518</v>
      </c>
      <c r="F21" s="348">
        <v>210</v>
      </c>
      <c r="G21" s="348">
        <v>8199</v>
      </c>
      <c r="H21" s="348">
        <v>517</v>
      </c>
      <c r="I21" s="348">
        <v>0</v>
      </c>
      <c r="J21" s="348">
        <v>0</v>
      </c>
      <c r="K21" s="425" t="s">
        <v>325</v>
      </c>
      <c r="L21" s="544" t="s">
        <v>318</v>
      </c>
      <c r="M21" s="518"/>
    </row>
    <row r="22" spans="1:24" s="32" customFormat="1" ht="34.5" customHeight="1">
      <c r="A22" s="590" t="s">
        <v>328</v>
      </c>
      <c r="B22" s="652" t="s">
        <v>330</v>
      </c>
      <c r="C22" s="348">
        <v>0</v>
      </c>
      <c r="D22" s="348">
        <v>0</v>
      </c>
      <c r="E22" s="348">
        <v>419</v>
      </c>
      <c r="F22" s="348">
        <v>180</v>
      </c>
      <c r="G22" s="348">
        <v>10349</v>
      </c>
      <c r="H22" s="348">
        <v>2135</v>
      </c>
      <c r="I22" s="348">
        <v>730</v>
      </c>
      <c r="J22" s="625">
        <v>655</v>
      </c>
      <c r="K22" s="624" t="s">
        <v>329</v>
      </c>
      <c r="L22" s="622" t="s">
        <v>327</v>
      </c>
      <c r="M22" s="518"/>
    </row>
    <row r="23" spans="1:24" s="32" customFormat="1" ht="20.25" customHeight="1">
      <c r="A23" s="592" t="s">
        <v>183</v>
      </c>
      <c r="B23" s="378" t="s">
        <v>212</v>
      </c>
      <c r="C23" s="626">
        <v>18400</v>
      </c>
      <c r="D23" s="427">
        <v>1952</v>
      </c>
      <c r="E23" s="427">
        <v>89909</v>
      </c>
      <c r="F23" s="427">
        <v>15847</v>
      </c>
      <c r="G23" s="427">
        <v>110519</v>
      </c>
      <c r="H23" s="427">
        <v>40274</v>
      </c>
      <c r="I23" s="427">
        <v>1578</v>
      </c>
      <c r="J23" s="627">
        <v>2065</v>
      </c>
      <c r="K23" s="623" t="s">
        <v>16</v>
      </c>
      <c r="L23" s="591" t="s">
        <v>323</v>
      </c>
    </row>
    <row r="24" spans="1:24" s="32" customFormat="1" ht="16.5" customHeight="1">
      <c r="A24" s="236"/>
      <c r="B24" s="99"/>
      <c r="C24" s="76"/>
      <c r="D24" s="76"/>
      <c r="E24" s="76"/>
      <c r="F24" s="76"/>
      <c r="G24" s="76"/>
      <c r="H24" s="76"/>
      <c r="I24" s="239"/>
      <c r="J24" s="239"/>
      <c r="K24" s="237"/>
    </row>
    <row r="25" spans="1:24" s="32" customFormat="1" ht="16.5" customHeight="1">
      <c r="A25" s="840" t="s">
        <v>371</v>
      </c>
      <c r="B25" s="840"/>
      <c r="C25" s="927"/>
      <c r="D25" s="927"/>
      <c r="E25" s="927"/>
      <c r="F25" s="927"/>
      <c r="G25" s="927"/>
      <c r="H25" s="927"/>
      <c r="I25" s="927"/>
      <c r="J25" s="927"/>
      <c r="K25" s="927"/>
      <c r="L25" s="927"/>
    </row>
    <row r="26" spans="1:24" s="32" customFormat="1" ht="16.5" customHeight="1">
      <c r="A26" s="910" t="s">
        <v>372</v>
      </c>
      <c r="B26" s="910"/>
      <c r="C26" s="911"/>
      <c r="D26" s="911"/>
      <c r="E26" s="911"/>
      <c r="F26" s="911"/>
      <c r="G26" s="911"/>
      <c r="H26" s="911"/>
      <c r="I26" s="911"/>
      <c r="J26" s="911"/>
      <c r="K26" s="911"/>
      <c r="L26" s="911"/>
    </row>
    <row r="27" spans="1:24" s="32" customFormat="1" ht="5.25" customHeight="1">
      <c r="A27" s="335"/>
      <c r="B27" s="335"/>
      <c r="C27" s="336"/>
      <c r="D27" s="336"/>
      <c r="E27" s="336"/>
      <c r="F27" s="336"/>
      <c r="G27" s="336"/>
      <c r="H27" s="336"/>
      <c r="I27" s="336"/>
      <c r="J27" s="336"/>
      <c r="K27" s="336"/>
      <c r="L27" s="336"/>
    </row>
    <row r="28" spans="1:24" s="32" customFormat="1" ht="18.75" customHeight="1">
      <c r="A28" s="912" t="s">
        <v>321</v>
      </c>
      <c r="B28" s="912" t="s">
        <v>3</v>
      </c>
      <c r="C28" s="915" t="s">
        <v>16</v>
      </c>
      <c r="D28" s="916"/>
      <c r="E28" s="915" t="s">
        <v>250</v>
      </c>
      <c r="F28" s="916"/>
      <c r="G28" s="917" t="s">
        <v>113</v>
      </c>
      <c r="H28" s="918"/>
      <c r="I28" s="915" t="s">
        <v>51</v>
      </c>
      <c r="J28" s="916"/>
      <c r="K28" s="919" t="s">
        <v>4</v>
      </c>
      <c r="L28" s="919" t="s">
        <v>315</v>
      </c>
    </row>
    <row r="29" spans="1:24" s="32" customFormat="1" ht="18.75" customHeight="1">
      <c r="A29" s="913"/>
      <c r="B29" s="913"/>
      <c r="C29" s="922" t="s">
        <v>15</v>
      </c>
      <c r="D29" s="923"/>
      <c r="E29" s="922" t="s">
        <v>251</v>
      </c>
      <c r="F29" s="923"/>
      <c r="G29" s="924" t="s">
        <v>44</v>
      </c>
      <c r="H29" s="925"/>
      <c r="I29" s="922" t="s">
        <v>46</v>
      </c>
      <c r="J29" s="923"/>
      <c r="K29" s="935"/>
      <c r="L29" s="920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</row>
    <row r="30" spans="1:24" ht="18.75" customHeight="1">
      <c r="A30" s="913"/>
      <c r="B30" s="913"/>
      <c r="C30" s="265" t="s">
        <v>125</v>
      </c>
      <c r="D30" s="265" t="s">
        <v>124</v>
      </c>
      <c r="E30" s="265" t="s">
        <v>125</v>
      </c>
      <c r="F30" s="265" t="s">
        <v>124</v>
      </c>
      <c r="G30" s="265" t="s">
        <v>125</v>
      </c>
      <c r="H30" s="380" t="s">
        <v>124</v>
      </c>
      <c r="I30" s="265" t="s">
        <v>125</v>
      </c>
      <c r="J30" s="381" t="s">
        <v>124</v>
      </c>
      <c r="K30" s="935"/>
      <c r="L30" s="920"/>
    </row>
    <row r="31" spans="1:24" ht="18.75" customHeight="1">
      <c r="A31" s="914"/>
      <c r="B31" s="914"/>
      <c r="C31" s="382" t="s">
        <v>127</v>
      </c>
      <c r="D31" s="382" t="s">
        <v>128</v>
      </c>
      <c r="E31" s="383" t="s">
        <v>127</v>
      </c>
      <c r="F31" s="383" t="s">
        <v>128</v>
      </c>
      <c r="G31" s="383" t="s">
        <v>127</v>
      </c>
      <c r="H31" s="383" t="s">
        <v>128</v>
      </c>
      <c r="I31" s="383" t="s">
        <v>127</v>
      </c>
      <c r="J31" s="382" t="s">
        <v>128</v>
      </c>
      <c r="K31" s="936"/>
      <c r="L31" s="921"/>
    </row>
    <row r="32" spans="1:24" ht="20.25" customHeight="1">
      <c r="A32" s="907" t="s">
        <v>322</v>
      </c>
      <c r="B32" s="416" t="s">
        <v>17</v>
      </c>
      <c r="C32" s="193">
        <v>18880</v>
      </c>
      <c r="D32" s="76">
        <v>2422</v>
      </c>
      <c r="E32" s="99">
        <v>959</v>
      </c>
      <c r="F32" s="99">
        <v>33</v>
      </c>
      <c r="G32" s="70">
        <v>0</v>
      </c>
      <c r="H32" s="70">
        <v>0</v>
      </c>
      <c r="I32" s="70">
        <v>324</v>
      </c>
      <c r="J32" s="72">
        <v>21</v>
      </c>
      <c r="K32" s="417" t="s">
        <v>18</v>
      </c>
      <c r="L32" s="930" t="s">
        <v>324</v>
      </c>
      <c r="M32" s="556"/>
      <c r="N32" s="556"/>
    </row>
    <row r="33" spans="1:14" ht="20.25" customHeight="1">
      <c r="A33" s="908"/>
      <c r="B33" s="416" t="s">
        <v>19</v>
      </c>
      <c r="C33" s="193">
        <v>25144</v>
      </c>
      <c r="D33" s="76">
        <v>5422</v>
      </c>
      <c r="E33" s="268">
        <v>1794</v>
      </c>
      <c r="F33" s="99">
        <v>28</v>
      </c>
      <c r="G33" s="70">
        <v>0</v>
      </c>
      <c r="H33" s="70">
        <v>0</v>
      </c>
      <c r="I33" s="70">
        <v>301</v>
      </c>
      <c r="J33" s="72">
        <v>24</v>
      </c>
      <c r="K33" s="417" t="s">
        <v>20</v>
      </c>
      <c r="L33" s="931"/>
      <c r="M33" s="556"/>
      <c r="N33" s="556"/>
    </row>
    <row r="34" spans="1:14" ht="20.25" customHeight="1">
      <c r="A34" s="908"/>
      <c r="B34" s="416" t="s">
        <v>40</v>
      </c>
      <c r="C34" s="193">
        <v>26528</v>
      </c>
      <c r="D34" s="76">
        <v>2732</v>
      </c>
      <c r="E34" s="268">
        <v>1382</v>
      </c>
      <c r="F34" s="99">
        <v>101</v>
      </c>
      <c r="G34" s="70">
        <v>0</v>
      </c>
      <c r="H34" s="70">
        <v>0</v>
      </c>
      <c r="I34" s="70">
        <v>424</v>
      </c>
      <c r="J34" s="72">
        <v>36</v>
      </c>
      <c r="K34" s="417" t="s">
        <v>22</v>
      </c>
      <c r="L34" s="931"/>
      <c r="M34" s="556"/>
      <c r="N34" s="556"/>
    </row>
    <row r="35" spans="1:14" ht="20.25" customHeight="1">
      <c r="A35" s="908"/>
      <c r="B35" s="416" t="s">
        <v>23</v>
      </c>
      <c r="C35" s="193">
        <v>16383</v>
      </c>
      <c r="D35" s="76">
        <v>3665</v>
      </c>
      <c r="E35" s="268">
        <v>1282</v>
      </c>
      <c r="F35" s="99">
        <v>131</v>
      </c>
      <c r="G35" s="70">
        <v>0</v>
      </c>
      <c r="H35" s="70">
        <v>0</v>
      </c>
      <c r="I35" s="70">
        <v>274</v>
      </c>
      <c r="J35" s="72">
        <v>26</v>
      </c>
      <c r="K35" s="417" t="s">
        <v>24</v>
      </c>
      <c r="L35" s="931"/>
      <c r="M35" s="556"/>
      <c r="N35" s="556"/>
    </row>
    <row r="36" spans="1:14" ht="20.25" customHeight="1">
      <c r="A36" s="908"/>
      <c r="B36" s="416" t="s">
        <v>25</v>
      </c>
      <c r="C36" s="193">
        <v>11528</v>
      </c>
      <c r="D36" s="76">
        <v>2641</v>
      </c>
      <c r="E36" s="268">
        <v>0</v>
      </c>
      <c r="F36" s="99">
        <v>8</v>
      </c>
      <c r="G36" s="70">
        <v>0</v>
      </c>
      <c r="H36" s="70">
        <v>0</v>
      </c>
      <c r="I36" s="70">
        <v>363</v>
      </c>
      <c r="J36" s="72">
        <v>44</v>
      </c>
      <c r="K36" s="417" t="s">
        <v>26</v>
      </c>
      <c r="L36" s="931"/>
      <c r="M36" s="556"/>
      <c r="N36" s="556"/>
    </row>
    <row r="37" spans="1:14" ht="20.25" customHeight="1">
      <c r="A37" s="908"/>
      <c r="B37" s="416" t="s">
        <v>27</v>
      </c>
      <c r="C37" s="193">
        <v>8232</v>
      </c>
      <c r="D37" s="76">
        <v>2036</v>
      </c>
      <c r="E37" s="268">
        <v>819</v>
      </c>
      <c r="F37" s="99">
        <v>369</v>
      </c>
      <c r="G37" s="70">
        <v>0</v>
      </c>
      <c r="H37" s="70">
        <v>0</v>
      </c>
      <c r="I37" s="70">
        <v>184</v>
      </c>
      <c r="J37" s="72">
        <v>55</v>
      </c>
      <c r="K37" s="417" t="s">
        <v>28</v>
      </c>
      <c r="L37" s="931"/>
      <c r="M37" s="556"/>
      <c r="N37" s="556"/>
    </row>
    <row r="38" spans="1:14" ht="20.25" customHeight="1">
      <c r="A38" s="908"/>
      <c r="B38" s="416" t="s">
        <v>5</v>
      </c>
      <c r="C38" s="193">
        <v>19263</v>
      </c>
      <c r="D38" s="76">
        <v>5251</v>
      </c>
      <c r="E38" s="268">
        <v>2702</v>
      </c>
      <c r="F38" s="99">
        <v>486</v>
      </c>
      <c r="G38" s="70">
        <v>0</v>
      </c>
      <c r="H38" s="70">
        <v>0</v>
      </c>
      <c r="I38" s="70">
        <v>262</v>
      </c>
      <c r="J38" s="72">
        <v>35</v>
      </c>
      <c r="K38" s="417" t="s">
        <v>6</v>
      </c>
      <c r="L38" s="931"/>
      <c r="M38" s="556"/>
      <c r="N38" s="556"/>
    </row>
    <row r="39" spans="1:14" ht="20.25" customHeight="1">
      <c r="A39" s="908"/>
      <c r="B39" s="416" t="s">
        <v>7</v>
      </c>
      <c r="C39" s="193">
        <v>20284</v>
      </c>
      <c r="D39" s="76">
        <v>6936</v>
      </c>
      <c r="E39" s="268">
        <v>3453</v>
      </c>
      <c r="F39" s="99">
        <v>1715</v>
      </c>
      <c r="G39" s="70">
        <v>0</v>
      </c>
      <c r="H39" s="70">
        <v>0</v>
      </c>
      <c r="I39" s="70">
        <v>314</v>
      </c>
      <c r="J39" s="72">
        <v>104</v>
      </c>
      <c r="K39" s="417" t="s">
        <v>8</v>
      </c>
      <c r="L39" s="931"/>
      <c r="M39" s="556"/>
      <c r="N39" s="556"/>
    </row>
    <row r="40" spans="1:14" ht="20.25" customHeight="1">
      <c r="A40" s="908"/>
      <c r="B40" s="416" t="s">
        <v>9</v>
      </c>
      <c r="C40" s="193">
        <v>19272</v>
      </c>
      <c r="D40" s="76">
        <v>6984</v>
      </c>
      <c r="E40" s="268">
        <v>2386</v>
      </c>
      <c r="F40" s="99">
        <v>196</v>
      </c>
      <c r="G40" s="70">
        <v>0</v>
      </c>
      <c r="H40" s="70">
        <v>0</v>
      </c>
      <c r="I40" s="70">
        <v>278</v>
      </c>
      <c r="J40" s="72">
        <v>53</v>
      </c>
      <c r="K40" s="417" t="s">
        <v>29</v>
      </c>
      <c r="L40" s="931"/>
      <c r="M40" s="556"/>
      <c r="N40" s="556"/>
    </row>
    <row r="41" spans="1:14" ht="20.25" customHeight="1">
      <c r="A41" s="908"/>
      <c r="B41" s="418" t="s">
        <v>10</v>
      </c>
      <c r="C41" s="193">
        <v>17590</v>
      </c>
      <c r="D41" s="76">
        <v>4647</v>
      </c>
      <c r="E41" s="268">
        <v>1720</v>
      </c>
      <c r="F41" s="99">
        <v>133</v>
      </c>
      <c r="G41" s="70">
        <v>0</v>
      </c>
      <c r="H41" s="70">
        <v>0</v>
      </c>
      <c r="I41" s="70">
        <v>281</v>
      </c>
      <c r="J41" s="70">
        <v>29</v>
      </c>
      <c r="K41" s="141" t="s">
        <v>41</v>
      </c>
      <c r="L41" s="931"/>
      <c r="M41" s="556"/>
      <c r="N41" s="556"/>
    </row>
    <row r="42" spans="1:14" ht="20.25" customHeight="1">
      <c r="A42" s="908"/>
      <c r="B42" s="418" t="s">
        <v>11</v>
      </c>
      <c r="C42" s="193">
        <v>18644</v>
      </c>
      <c r="D42" s="76">
        <v>8356</v>
      </c>
      <c r="E42" s="268">
        <v>2654</v>
      </c>
      <c r="F42" s="99">
        <v>462</v>
      </c>
      <c r="G42" s="70">
        <v>0</v>
      </c>
      <c r="H42" s="70">
        <v>0</v>
      </c>
      <c r="I42" s="70">
        <v>436</v>
      </c>
      <c r="J42" s="70">
        <v>86</v>
      </c>
      <c r="K42" s="141" t="s">
        <v>12</v>
      </c>
      <c r="L42" s="931"/>
      <c r="M42" s="556"/>
      <c r="N42" s="556"/>
    </row>
    <row r="43" spans="1:14" ht="20.25" customHeight="1">
      <c r="A43" s="909"/>
      <c r="B43" s="404" t="s">
        <v>13</v>
      </c>
      <c r="C43" s="125">
        <v>21139</v>
      </c>
      <c r="D43" s="619">
        <v>4523</v>
      </c>
      <c r="E43" s="621">
        <v>3654</v>
      </c>
      <c r="F43" s="114">
        <v>1093</v>
      </c>
      <c r="G43" s="129">
        <v>0</v>
      </c>
      <c r="H43" s="129">
        <v>0</v>
      </c>
      <c r="I43" s="129">
        <v>360</v>
      </c>
      <c r="J43" s="503">
        <v>36</v>
      </c>
      <c r="K43" s="141" t="s">
        <v>14</v>
      </c>
      <c r="L43" s="932"/>
      <c r="M43" s="556"/>
      <c r="N43" s="556"/>
    </row>
    <row r="44" spans="1:14" ht="36" customHeight="1">
      <c r="A44" s="593" t="s">
        <v>319</v>
      </c>
      <c r="B44" s="653" t="s">
        <v>330</v>
      </c>
      <c r="C44" s="626">
        <v>3500</v>
      </c>
      <c r="D44" s="427">
        <v>31015</v>
      </c>
      <c r="E44" s="476">
        <v>50</v>
      </c>
      <c r="F44" s="476">
        <v>0</v>
      </c>
      <c r="G44" s="476">
        <v>40</v>
      </c>
      <c r="H44" s="476">
        <v>80</v>
      </c>
      <c r="I44" s="476">
        <v>0</v>
      </c>
      <c r="J44" s="477">
        <v>24805</v>
      </c>
      <c r="K44" s="426" t="s">
        <v>331</v>
      </c>
      <c r="L44" s="589" t="s">
        <v>317</v>
      </c>
      <c r="N44" s="556"/>
    </row>
    <row r="45" spans="1:14" ht="36" customHeight="1">
      <c r="A45" s="593" t="s">
        <v>320</v>
      </c>
      <c r="B45" s="653" t="s">
        <v>326</v>
      </c>
      <c r="C45" s="626">
        <v>41423</v>
      </c>
      <c r="D45" s="427">
        <v>727</v>
      </c>
      <c r="E45" s="476">
        <v>30625</v>
      </c>
      <c r="F45" s="476">
        <v>0</v>
      </c>
      <c r="G45" s="476">
        <v>0</v>
      </c>
      <c r="H45" s="476">
        <v>0</v>
      </c>
      <c r="I45" s="476">
        <v>1581</v>
      </c>
      <c r="J45" s="477">
        <v>0</v>
      </c>
      <c r="K45" s="426" t="s">
        <v>325</v>
      </c>
      <c r="L45" s="589" t="s">
        <v>318</v>
      </c>
      <c r="N45" s="556"/>
    </row>
    <row r="46" spans="1:14" ht="36" customHeight="1">
      <c r="A46" s="593" t="s">
        <v>328</v>
      </c>
      <c r="B46" s="620" t="s">
        <v>330</v>
      </c>
      <c r="C46" s="95">
        <v>29660</v>
      </c>
      <c r="D46" s="643">
        <v>17868</v>
      </c>
      <c r="E46" s="268">
        <v>15836</v>
      </c>
      <c r="F46" s="268">
        <v>12592</v>
      </c>
      <c r="G46" s="268">
        <v>0</v>
      </c>
      <c r="H46" s="268">
        <v>0</v>
      </c>
      <c r="I46" s="268">
        <v>2326</v>
      </c>
      <c r="J46" s="268">
        <v>2306</v>
      </c>
      <c r="K46" s="425" t="s">
        <v>329</v>
      </c>
      <c r="L46" s="589" t="s">
        <v>327</v>
      </c>
      <c r="N46" s="556"/>
    </row>
    <row r="47" spans="1:14" ht="20.25" customHeight="1">
      <c r="A47" s="592" t="s">
        <v>183</v>
      </c>
      <c r="B47" s="716" t="s">
        <v>212</v>
      </c>
      <c r="C47" s="626">
        <v>297470</v>
      </c>
      <c r="D47" s="427">
        <v>105225</v>
      </c>
      <c r="E47" s="427">
        <v>69316</v>
      </c>
      <c r="F47" s="427">
        <v>17347</v>
      </c>
      <c r="G47" s="427">
        <v>40</v>
      </c>
      <c r="H47" s="427">
        <v>80</v>
      </c>
      <c r="I47" s="427">
        <v>7708</v>
      </c>
      <c r="J47" s="627">
        <v>27660</v>
      </c>
      <c r="K47" s="623" t="s">
        <v>16</v>
      </c>
      <c r="L47" s="591" t="s">
        <v>323</v>
      </c>
      <c r="N47" s="556"/>
    </row>
    <row r="48" spans="1:14" ht="16.5" customHeight="1">
      <c r="A48" s="489" t="s">
        <v>264</v>
      </c>
      <c r="B48" s="480"/>
      <c r="C48" s="481"/>
      <c r="D48" s="480"/>
      <c r="E48" s="480"/>
      <c r="F48" s="480"/>
      <c r="G48" s="933" t="s">
        <v>243</v>
      </c>
      <c r="H48" s="933"/>
      <c r="I48" s="933"/>
      <c r="J48" s="933"/>
      <c r="K48" s="934"/>
      <c r="L48" s="934"/>
    </row>
    <row r="49" spans="1:12" ht="16.5" customHeight="1">
      <c r="A49" s="520" t="s">
        <v>266</v>
      </c>
      <c r="B49" s="472"/>
      <c r="C49" s="471"/>
      <c r="D49" s="470"/>
      <c r="E49" s="470"/>
      <c r="F49" s="470"/>
      <c r="G49" s="420"/>
      <c r="H49" s="473"/>
      <c r="I49" s="473"/>
      <c r="J49" s="473"/>
      <c r="K49" s="421"/>
      <c r="L49" s="421" t="s">
        <v>265</v>
      </c>
    </row>
    <row r="50" spans="1:12" ht="16.5" customHeight="1">
      <c r="A50" s="822" t="s">
        <v>347</v>
      </c>
      <c r="B50" s="822"/>
      <c r="C50" s="822"/>
      <c r="D50" s="822"/>
      <c r="E50" s="822"/>
      <c r="F50" s="822"/>
      <c r="G50" s="822"/>
      <c r="H50" s="654"/>
      <c r="I50" s="849" t="s">
        <v>346</v>
      </c>
      <c r="J50" s="849"/>
      <c r="K50" s="849"/>
      <c r="L50" s="849"/>
    </row>
    <row r="51" spans="1:12" ht="19.149999999999999" customHeight="1">
      <c r="A51" s="201" t="s">
        <v>393</v>
      </c>
      <c r="B51" s="201"/>
      <c r="D51" s="419"/>
      <c r="E51" s="419"/>
      <c r="F51" s="419"/>
      <c r="G51" s="419"/>
      <c r="H51" s="422"/>
      <c r="I51" s="906" t="s">
        <v>392</v>
      </c>
      <c r="J51" s="906"/>
      <c r="K51" s="906"/>
      <c r="L51" s="906"/>
    </row>
  </sheetData>
  <mergeCells count="36">
    <mergeCell ref="G48:L48"/>
    <mergeCell ref="K28:K31"/>
    <mergeCell ref="K4:K7"/>
    <mergeCell ref="L4:L7"/>
    <mergeCell ref="L8:L19"/>
    <mergeCell ref="A32:A43"/>
    <mergeCell ref="I5:J5"/>
    <mergeCell ref="G5:H5"/>
    <mergeCell ref="A4:A7"/>
    <mergeCell ref="A28:A31"/>
    <mergeCell ref="I29:J29"/>
    <mergeCell ref="A25:L25"/>
    <mergeCell ref="B4:B7"/>
    <mergeCell ref="C4:D4"/>
    <mergeCell ref="E4:F4"/>
    <mergeCell ref="G4:H4"/>
    <mergeCell ref="I4:J4"/>
    <mergeCell ref="C5:D5"/>
    <mergeCell ref="E5:F5"/>
    <mergeCell ref="L32:L43"/>
    <mergeCell ref="I50:L50"/>
    <mergeCell ref="A50:G50"/>
    <mergeCell ref="A1:L1"/>
    <mergeCell ref="A2:L2"/>
    <mergeCell ref="I51:L51"/>
    <mergeCell ref="A8:A19"/>
    <mergeCell ref="A26:L26"/>
    <mergeCell ref="B28:B31"/>
    <mergeCell ref="C28:D28"/>
    <mergeCell ref="E28:F28"/>
    <mergeCell ref="G28:H28"/>
    <mergeCell ref="I28:J28"/>
    <mergeCell ref="L28:L31"/>
    <mergeCell ref="C29:D29"/>
    <mergeCell ref="E29:F29"/>
    <mergeCell ref="G29:H29"/>
  </mergeCells>
  <phoneticPr fontId="19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83" firstPageNumber="59" orientation="landscape" useFirstPageNumber="1" r:id="rId1"/>
  <headerFooter differentFirst="1" scaleWithDoc="0" alignWithMargins="0">
    <oddHeader>&amp;L&amp;8PCBS:Transportaion and Communication Statistics,2022&amp;R&amp;"Simplified Arabic,Regular"&amp;1&amp;K00+000م &amp;"-,Regular"&amp;8&amp;K000000PCBS:  احصاءات النقل والاتصالات، 2022</oddHeader>
    <oddFooter>&amp;C56</oddFooter>
    <firstHeader>&amp;L&amp;8PCBS:Transportaion and Communication Statistics, 2022&amp;R&amp;"Simplified Arabic,Regular"&amp;1&amp;K00+000م &amp;"-,Regular"&amp;8&amp;K000000PCBS: احصاءات النقل والاتصالات، 2022</firstHeader>
    <firstFooter>&amp;C55</firstFooter>
  </headerFooter>
  <rowBreaks count="1" manualBreakCount="1">
    <brk id="23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>
  <sheetPr codeName="Sheet6"/>
  <dimension ref="A1:O98"/>
  <sheetViews>
    <sheetView view="pageBreakPreview" zoomScaleNormal="100" zoomScaleSheetLayoutView="100" workbookViewId="0">
      <selection activeCell="C9" sqref="C9"/>
    </sheetView>
  </sheetViews>
  <sheetFormatPr defaultColWidth="10.5703125" defaultRowHeight="21"/>
  <cols>
    <col min="1" max="1" width="18.28515625" style="30" customWidth="1"/>
    <col min="2" max="2" width="13.85546875" style="30" customWidth="1"/>
    <col min="3" max="3" width="12.42578125" style="30" customWidth="1"/>
    <col min="4" max="4" width="14" style="30" customWidth="1"/>
    <col min="5" max="5" width="15.28515625" style="29" customWidth="1"/>
    <col min="6" max="6" width="13.28515625" style="29" customWidth="1"/>
    <col min="7" max="7" width="15" style="31" customWidth="1"/>
    <col min="8" max="8" width="16.28515625" style="31" customWidth="1"/>
    <col min="9" max="9" width="15.42578125" style="31" customWidth="1"/>
    <col min="10" max="10" width="20" style="58" customWidth="1"/>
    <col min="11" max="13" width="10.5703125" style="29" customWidth="1"/>
    <col min="14" max="16384" width="10.5703125" style="29"/>
  </cols>
  <sheetData>
    <row r="1" spans="1:13" ht="18.75" customHeight="1">
      <c r="A1" s="840" t="s">
        <v>367</v>
      </c>
      <c r="B1" s="840"/>
      <c r="C1" s="937"/>
      <c r="D1" s="937"/>
      <c r="E1" s="937"/>
      <c r="F1" s="937"/>
      <c r="G1" s="937"/>
      <c r="H1" s="937"/>
      <c r="I1" s="937"/>
      <c r="J1" s="937"/>
    </row>
    <row r="2" spans="1:13" ht="18.75" customHeight="1">
      <c r="A2" s="938" t="s">
        <v>368</v>
      </c>
      <c r="B2" s="938"/>
      <c r="C2" s="938"/>
      <c r="D2" s="910"/>
      <c r="E2" s="910"/>
      <c r="F2" s="910"/>
      <c r="G2" s="910"/>
      <c r="H2" s="910"/>
      <c r="I2" s="910"/>
      <c r="J2" s="910"/>
    </row>
    <row r="3" spans="1:13" s="293" customFormat="1" ht="6" customHeight="1">
      <c r="A3" s="294"/>
      <c r="B3" s="294"/>
      <c r="C3" s="294"/>
      <c r="D3" s="295"/>
      <c r="E3" s="295"/>
      <c r="F3" s="295"/>
      <c r="G3" s="295"/>
      <c r="H3" s="295"/>
      <c r="I3" s="295"/>
      <c r="J3" s="295"/>
    </row>
    <row r="4" spans="1:13" s="32" customFormat="1" ht="18.75" customHeight="1">
      <c r="A4" s="912" t="s">
        <v>3</v>
      </c>
      <c r="B4" s="75" t="s">
        <v>16</v>
      </c>
      <c r="C4" s="75" t="s">
        <v>395</v>
      </c>
      <c r="D4" s="75" t="s">
        <v>250</v>
      </c>
      <c r="E4" s="180" t="s">
        <v>113</v>
      </c>
      <c r="F4" s="181" t="s">
        <v>51</v>
      </c>
      <c r="G4" s="181" t="s">
        <v>50</v>
      </c>
      <c r="H4" s="181" t="s">
        <v>55</v>
      </c>
      <c r="I4" s="75" t="s">
        <v>207</v>
      </c>
      <c r="J4" s="919" t="s">
        <v>4</v>
      </c>
    </row>
    <row r="5" spans="1:13" s="32" customFormat="1" ht="18.75" customHeight="1">
      <c r="A5" s="914"/>
      <c r="B5" s="680" t="s">
        <v>15</v>
      </c>
      <c r="C5" s="776" t="s">
        <v>211</v>
      </c>
      <c r="D5" s="679" t="s">
        <v>57</v>
      </c>
      <c r="E5" s="183" t="s">
        <v>44</v>
      </c>
      <c r="F5" s="184" t="s">
        <v>46</v>
      </c>
      <c r="G5" s="184" t="s">
        <v>53</v>
      </c>
      <c r="H5" s="184" t="s">
        <v>56</v>
      </c>
      <c r="I5" s="182" t="s">
        <v>208</v>
      </c>
      <c r="J5" s="936"/>
    </row>
    <row r="6" spans="1:13" s="32" customFormat="1" ht="18.75" customHeight="1">
      <c r="A6" s="241" t="s">
        <v>17</v>
      </c>
      <c r="B6" s="682">
        <v>44187</v>
      </c>
      <c r="C6" s="99">
        <v>1</v>
      </c>
      <c r="D6" s="99">
        <v>126</v>
      </c>
      <c r="E6" s="136">
        <v>2</v>
      </c>
      <c r="F6" s="136">
        <v>3</v>
      </c>
      <c r="G6" s="136">
        <v>811</v>
      </c>
      <c r="H6" s="136">
        <v>5008</v>
      </c>
      <c r="I6" s="136">
        <v>38236</v>
      </c>
      <c r="J6" s="159" t="s">
        <v>18</v>
      </c>
      <c r="M6" s="349"/>
    </row>
    <row r="7" spans="1:13" s="32" customFormat="1" ht="18.75" customHeight="1">
      <c r="A7" s="241" t="s">
        <v>19</v>
      </c>
      <c r="B7" s="683">
        <v>38216</v>
      </c>
      <c r="C7" s="99">
        <v>0</v>
      </c>
      <c r="D7" s="99">
        <v>116</v>
      </c>
      <c r="E7" s="99">
        <v>2</v>
      </c>
      <c r="F7" s="99">
        <v>0</v>
      </c>
      <c r="G7" s="99">
        <v>558</v>
      </c>
      <c r="H7" s="99">
        <v>3974</v>
      </c>
      <c r="I7" s="99">
        <v>33566</v>
      </c>
      <c r="J7" s="143" t="s">
        <v>20</v>
      </c>
      <c r="M7" s="349"/>
    </row>
    <row r="8" spans="1:13" s="32" customFormat="1" ht="18.75" customHeight="1">
      <c r="A8" s="241" t="s">
        <v>40</v>
      </c>
      <c r="B8" s="683">
        <v>29436</v>
      </c>
      <c r="C8" s="99">
        <v>4</v>
      </c>
      <c r="D8" s="99">
        <v>18</v>
      </c>
      <c r="E8" s="99">
        <v>0</v>
      </c>
      <c r="F8" s="99">
        <v>24</v>
      </c>
      <c r="G8" s="99">
        <v>1072</v>
      </c>
      <c r="H8" s="99">
        <v>6294</v>
      </c>
      <c r="I8" s="99">
        <v>22024</v>
      </c>
      <c r="J8" s="143" t="s">
        <v>22</v>
      </c>
      <c r="M8" s="349"/>
    </row>
    <row r="9" spans="1:13" s="32" customFormat="1" ht="18.75" customHeight="1">
      <c r="A9" s="241" t="s">
        <v>23</v>
      </c>
      <c r="B9" s="683">
        <v>32490</v>
      </c>
      <c r="C9" s="99">
        <v>0</v>
      </c>
      <c r="D9" s="99">
        <v>46</v>
      </c>
      <c r="E9" s="99">
        <v>0</v>
      </c>
      <c r="F9" s="99">
        <v>18</v>
      </c>
      <c r="G9" s="99">
        <v>564</v>
      </c>
      <c r="H9" s="99">
        <v>4816</v>
      </c>
      <c r="I9" s="99">
        <v>27046</v>
      </c>
      <c r="J9" s="143" t="s">
        <v>24</v>
      </c>
      <c r="M9" s="349"/>
    </row>
    <row r="10" spans="1:13" s="32" customFormat="1" ht="18.75" customHeight="1">
      <c r="A10" s="241" t="s">
        <v>25</v>
      </c>
      <c r="B10" s="683">
        <v>28947</v>
      </c>
      <c r="C10" s="99">
        <v>0</v>
      </c>
      <c r="D10" s="99">
        <v>100</v>
      </c>
      <c r="E10" s="99">
        <v>0</v>
      </c>
      <c r="F10" s="99">
        <v>2</v>
      </c>
      <c r="G10" s="99">
        <v>608</v>
      </c>
      <c r="H10" s="99">
        <v>4405</v>
      </c>
      <c r="I10" s="99">
        <v>23832</v>
      </c>
      <c r="J10" s="143" t="s">
        <v>26</v>
      </c>
      <c r="M10" s="349"/>
    </row>
    <row r="11" spans="1:13" s="32" customFormat="1" ht="18.75" customHeight="1">
      <c r="A11" s="241" t="s">
        <v>27</v>
      </c>
      <c r="B11" s="683">
        <v>26291</v>
      </c>
      <c r="C11" s="99">
        <v>3</v>
      </c>
      <c r="D11" s="99">
        <v>53</v>
      </c>
      <c r="E11" s="99">
        <v>0</v>
      </c>
      <c r="F11" s="99">
        <v>4</v>
      </c>
      <c r="G11" s="99">
        <v>434</v>
      </c>
      <c r="H11" s="99">
        <v>7457</v>
      </c>
      <c r="I11" s="99">
        <v>18340</v>
      </c>
      <c r="J11" s="143" t="s">
        <v>28</v>
      </c>
      <c r="M11" s="349"/>
    </row>
    <row r="12" spans="1:13" s="32" customFormat="1" ht="18.75" customHeight="1">
      <c r="A12" s="241" t="s">
        <v>5</v>
      </c>
      <c r="B12" s="683">
        <v>27203</v>
      </c>
      <c r="C12" s="99">
        <v>0</v>
      </c>
      <c r="D12" s="99">
        <v>94</v>
      </c>
      <c r="E12" s="99">
        <v>0</v>
      </c>
      <c r="F12" s="99">
        <v>5</v>
      </c>
      <c r="G12" s="99">
        <v>290</v>
      </c>
      <c r="H12" s="99">
        <v>5501</v>
      </c>
      <c r="I12" s="99">
        <v>21313</v>
      </c>
      <c r="J12" s="143" t="s">
        <v>6</v>
      </c>
      <c r="M12" s="349"/>
    </row>
    <row r="13" spans="1:13" s="32" customFormat="1" ht="18.75" customHeight="1">
      <c r="A13" s="241" t="s">
        <v>7</v>
      </c>
      <c r="B13" s="683">
        <v>71145</v>
      </c>
      <c r="C13" s="99">
        <v>0</v>
      </c>
      <c r="D13" s="99">
        <v>14</v>
      </c>
      <c r="E13" s="99">
        <v>0</v>
      </c>
      <c r="F13" s="99">
        <v>13</v>
      </c>
      <c r="G13" s="99">
        <v>792</v>
      </c>
      <c r="H13" s="99">
        <v>5137</v>
      </c>
      <c r="I13" s="99">
        <v>65189</v>
      </c>
      <c r="J13" s="143" t="s">
        <v>8</v>
      </c>
      <c r="M13" s="349"/>
    </row>
    <row r="14" spans="1:13" s="32" customFormat="1" ht="18.75" customHeight="1">
      <c r="A14" s="241" t="s">
        <v>9</v>
      </c>
      <c r="B14" s="683">
        <v>30576</v>
      </c>
      <c r="C14" s="99">
        <v>2</v>
      </c>
      <c r="D14" s="99">
        <v>246</v>
      </c>
      <c r="E14" s="99">
        <v>1</v>
      </c>
      <c r="F14" s="99">
        <v>2</v>
      </c>
      <c r="G14" s="99">
        <v>1044</v>
      </c>
      <c r="H14" s="99">
        <v>4818</v>
      </c>
      <c r="I14" s="99">
        <v>24463</v>
      </c>
      <c r="J14" s="143" t="s">
        <v>29</v>
      </c>
      <c r="M14" s="349"/>
    </row>
    <row r="15" spans="1:13" s="32" customFormat="1" ht="18.75" customHeight="1">
      <c r="A15" s="241" t="s">
        <v>10</v>
      </c>
      <c r="B15" s="683">
        <v>23585</v>
      </c>
      <c r="C15" s="99">
        <v>0</v>
      </c>
      <c r="D15" s="99">
        <v>93</v>
      </c>
      <c r="E15" s="99">
        <v>0</v>
      </c>
      <c r="F15" s="99">
        <v>13</v>
      </c>
      <c r="G15" s="99">
        <v>610</v>
      </c>
      <c r="H15" s="99">
        <v>5225</v>
      </c>
      <c r="I15" s="99">
        <v>17644</v>
      </c>
      <c r="J15" s="143" t="s">
        <v>41</v>
      </c>
      <c r="M15" s="349"/>
    </row>
    <row r="16" spans="1:13" s="32" customFormat="1" ht="18.75" customHeight="1">
      <c r="A16" s="241" t="s">
        <v>11</v>
      </c>
      <c r="B16" s="683">
        <v>26877</v>
      </c>
      <c r="C16" s="99">
        <v>0</v>
      </c>
      <c r="D16" s="99">
        <v>967</v>
      </c>
      <c r="E16" s="99">
        <v>0</v>
      </c>
      <c r="F16" s="99">
        <v>16</v>
      </c>
      <c r="G16" s="99">
        <v>708</v>
      </c>
      <c r="H16" s="99">
        <v>4104</v>
      </c>
      <c r="I16" s="99">
        <v>21082</v>
      </c>
      <c r="J16" s="143" t="s">
        <v>12</v>
      </c>
      <c r="M16" s="349"/>
    </row>
    <row r="17" spans="1:15" s="32" customFormat="1" ht="18.75" customHeight="1">
      <c r="A17" s="241" t="s">
        <v>13</v>
      </c>
      <c r="B17" s="683">
        <v>22791</v>
      </c>
      <c r="C17" s="99">
        <v>0</v>
      </c>
      <c r="D17" s="99">
        <v>21</v>
      </c>
      <c r="E17" s="99">
        <v>0</v>
      </c>
      <c r="F17" s="99">
        <v>28</v>
      </c>
      <c r="G17" s="99">
        <v>594</v>
      </c>
      <c r="H17" s="99">
        <v>5978</v>
      </c>
      <c r="I17" s="99">
        <v>16170</v>
      </c>
      <c r="J17" s="143" t="s">
        <v>14</v>
      </c>
      <c r="M17" s="349"/>
    </row>
    <row r="18" spans="1:15" s="32" customFormat="1" ht="18.75" customHeight="1">
      <c r="A18" s="346" t="s">
        <v>15</v>
      </c>
      <c r="B18" s="684">
        <v>401744</v>
      </c>
      <c r="C18" s="387">
        <v>10</v>
      </c>
      <c r="D18" s="387">
        <v>1894</v>
      </c>
      <c r="E18" s="387">
        <v>5</v>
      </c>
      <c r="F18" s="387">
        <v>128</v>
      </c>
      <c r="G18" s="387">
        <v>8085</v>
      </c>
      <c r="H18" s="387">
        <v>62717</v>
      </c>
      <c r="I18" s="681">
        <v>328905</v>
      </c>
      <c r="J18" s="169" t="s">
        <v>16</v>
      </c>
      <c r="M18" s="349"/>
    </row>
    <row r="19" spans="1:15" s="32" customFormat="1" ht="18.75" customHeight="1">
      <c r="A19" s="543" t="s">
        <v>264</v>
      </c>
      <c r="B19" s="543"/>
      <c r="C19" s="436"/>
      <c r="D19" s="437"/>
      <c r="E19" s="436"/>
      <c r="F19" s="480"/>
      <c r="G19" s="483"/>
      <c r="H19" s="678"/>
      <c r="I19" s="678"/>
      <c r="J19" s="482" t="s">
        <v>238</v>
      </c>
      <c r="K19" s="286"/>
      <c r="L19" s="286"/>
      <c r="M19" s="286"/>
      <c r="N19" s="286"/>
      <c r="O19" s="286"/>
    </row>
    <row r="20" spans="1:15" s="32" customFormat="1" ht="18.75" customHeight="1">
      <c r="A20" s="441" t="s">
        <v>233</v>
      </c>
      <c r="B20" s="677"/>
      <c r="C20" s="436"/>
      <c r="D20" s="437"/>
      <c r="E20" s="347"/>
      <c r="F20" s="347"/>
      <c r="G20" s="350"/>
      <c r="H20" s="799" t="s">
        <v>209</v>
      </c>
      <c r="I20" s="799"/>
      <c r="J20" s="799"/>
      <c r="K20" s="345"/>
      <c r="L20" s="345"/>
      <c r="M20" s="345"/>
      <c r="N20" s="345"/>
      <c r="O20" s="345"/>
    </row>
    <row r="21" spans="1:15" s="32" customFormat="1" ht="18.75" customHeight="1">
      <c r="A21" s="672" t="s">
        <v>361</v>
      </c>
      <c r="B21" s="677"/>
      <c r="C21" s="436"/>
      <c r="D21" s="437"/>
      <c r="E21" s="436"/>
      <c r="G21" s="112"/>
      <c r="H21" s="799" t="s">
        <v>360</v>
      </c>
      <c r="I21" s="799"/>
      <c r="J21" s="799"/>
      <c r="K21" s="292"/>
      <c r="L21" s="292"/>
      <c r="M21" s="285"/>
      <c r="N21" s="203"/>
    </row>
    <row r="22" spans="1:15" s="32" customFormat="1" ht="19.149999999999999" customHeight="1">
      <c r="H22" s="100"/>
      <c r="I22" s="100"/>
    </row>
    <row r="23" spans="1:15" ht="19.149999999999999" customHeight="1">
      <c r="A23" s="29"/>
      <c r="B23" s="29"/>
      <c r="C23" s="29"/>
      <c r="D23" s="29"/>
      <c r="F23" s="31"/>
      <c r="G23" s="29"/>
      <c r="H23" s="29"/>
      <c r="I23" s="29"/>
      <c r="J23" s="29"/>
    </row>
    <row r="24" spans="1:15" ht="19.149999999999999" customHeight="1">
      <c r="A24" s="29"/>
      <c r="B24" s="29"/>
      <c r="C24" s="29"/>
      <c r="D24" s="29"/>
      <c r="G24" s="29"/>
      <c r="H24" s="29"/>
      <c r="I24" s="29"/>
      <c r="J24" s="29"/>
    </row>
    <row r="25" spans="1:15" ht="19.149999999999999" customHeight="1">
      <c r="A25" s="29"/>
      <c r="B25" s="29"/>
      <c r="C25" s="29"/>
      <c r="D25" s="29"/>
      <c r="G25" s="29"/>
      <c r="H25" s="29"/>
      <c r="I25" s="29"/>
      <c r="J25" s="29"/>
    </row>
    <row r="26" spans="1:15" ht="19.149999999999999" customHeight="1">
      <c r="A26" s="29"/>
      <c r="B26" s="29"/>
      <c r="C26" s="29"/>
      <c r="D26" s="29"/>
      <c r="G26" s="29"/>
      <c r="H26" s="29"/>
      <c r="I26" s="29"/>
      <c r="J26" s="29"/>
    </row>
    <row r="27" spans="1:15" ht="19.149999999999999" customHeight="1">
      <c r="A27" s="29"/>
      <c r="B27" s="29"/>
      <c r="C27" s="29"/>
      <c r="D27" s="29"/>
      <c r="G27" s="29"/>
      <c r="H27" s="29"/>
      <c r="I27" s="29"/>
      <c r="J27" s="29"/>
    </row>
    <row r="28" spans="1:15" ht="19.149999999999999" customHeight="1">
      <c r="A28" s="29"/>
      <c r="B28" s="29"/>
      <c r="C28" s="29"/>
      <c r="D28" s="29"/>
      <c r="G28" s="29"/>
      <c r="H28" s="29"/>
      <c r="I28" s="29"/>
      <c r="J28" s="29"/>
    </row>
    <row r="29" spans="1:15" ht="19.149999999999999" customHeight="1">
      <c r="A29" s="29"/>
      <c r="B29" s="29"/>
      <c r="C29" s="29"/>
      <c r="D29" s="29"/>
      <c r="G29" s="29"/>
      <c r="H29" s="29"/>
      <c r="I29" s="29"/>
      <c r="J29" s="29"/>
    </row>
    <row r="30" spans="1:15" ht="19.149999999999999" customHeight="1">
      <c r="A30" s="29"/>
      <c r="B30" s="29"/>
      <c r="C30" s="29"/>
      <c r="D30" s="29"/>
      <c r="G30" s="29"/>
      <c r="H30" s="29"/>
      <c r="I30" s="29"/>
      <c r="J30" s="29"/>
    </row>
    <row r="31" spans="1:15" ht="19.149999999999999" customHeight="1">
      <c r="A31" s="29"/>
      <c r="B31" s="29"/>
      <c r="C31" s="29"/>
      <c r="D31" s="29"/>
      <c r="G31" s="29"/>
      <c r="H31" s="29"/>
      <c r="I31" s="29"/>
      <c r="J31" s="29"/>
    </row>
    <row r="32" spans="1:15" ht="19.149999999999999" customHeight="1">
      <c r="A32" s="29"/>
      <c r="B32" s="29"/>
      <c r="C32" s="29"/>
      <c r="D32" s="29"/>
      <c r="G32" s="29"/>
      <c r="H32" s="29"/>
      <c r="I32" s="29"/>
      <c r="J32" s="29"/>
    </row>
    <row r="33" spans="1:10" ht="19.149999999999999" customHeight="1">
      <c r="A33" s="29"/>
      <c r="B33" s="29"/>
      <c r="C33" s="29"/>
      <c r="D33" s="29"/>
      <c r="G33" s="29"/>
      <c r="H33" s="29"/>
      <c r="I33" s="29"/>
      <c r="J33" s="29"/>
    </row>
    <row r="34" spans="1:10" ht="19.149999999999999" customHeight="1">
      <c r="A34" s="29"/>
      <c r="B34" s="29"/>
      <c r="C34" s="29"/>
      <c r="D34" s="29"/>
      <c r="G34" s="29"/>
      <c r="H34" s="29"/>
      <c r="I34" s="29"/>
      <c r="J34" s="29"/>
    </row>
    <row r="35" spans="1:10" ht="19.149999999999999" customHeight="1">
      <c r="A35" s="29"/>
      <c r="B35" s="29"/>
      <c r="C35" s="29"/>
      <c r="D35" s="29"/>
      <c r="G35" s="29"/>
      <c r="H35" s="29"/>
      <c r="I35" s="29"/>
      <c r="J35" s="29"/>
    </row>
    <row r="36" spans="1:10" ht="19.149999999999999" customHeight="1">
      <c r="A36" s="29"/>
      <c r="B36" s="29"/>
      <c r="C36" s="29"/>
      <c r="D36" s="29"/>
      <c r="G36" s="29"/>
      <c r="H36" s="29"/>
      <c r="I36" s="29"/>
      <c r="J36" s="29"/>
    </row>
    <row r="37" spans="1:10" ht="19.149999999999999" customHeight="1">
      <c r="A37" s="29"/>
      <c r="B37" s="29"/>
      <c r="C37" s="29"/>
      <c r="D37" s="29"/>
      <c r="G37" s="29"/>
      <c r="H37" s="29"/>
      <c r="I37" s="29"/>
      <c r="J37" s="29"/>
    </row>
    <row r="38" spans="1:10" ht="19.149999999999999" customHeight="1">
      <c r="A38" s="29"/>
      <c r="B38" s="29"/>
      <c r="C38" s="29"/>
      <c r="D38" s="29"/>
      <c r="G38" s="29"/>
      <c r="H38" s="29"/>
      <c r="I38" s="29"/>
      <c r="J38" s="29"/>
    </row>
    <row r="39" spans="1:10" ht="19.149999999999999" customHeight="1">
      <c r="A39" s="29"/>
      <c r="B39" s="29"/>
      <c r="C39" s="29"/>
      <c r="D39" s="29"/>
      <c r="G39" s="29"/>
      <c r="H39" s="29"/>
      <c r="I39" s="29"/>
      <c r="J39" s="29"/>
    </row>
    <row r="40" spans="1:10" ht="19.149999999999999" customHeight="1">
      <c r="A40" s="29"/>
      <c r="B40" s="29"/>
      <c r="C40" s="29"/>
      <c r="D40" s="29"/>
      <c r="G40" s="29"/>
      <c r="H40" s="29"/>
      <c r="I40" s="29"/>
      <c r="J40" s="29"/>
    </row>
    <row r="41" spans="1:10" ht="19.149999999999999" customHeight="1">
      <c r="A41" s="29"/>
      <c r="B41" s="29"/>
      <c r="C41" s="29"/>
      <c r="D41" s="29"/>
      <c r="G41" s="29"/>
      <c r="H41" s="29"/>
      <c r="I41" s="29"/>
      <c r="J41" s="29"/>
    </row>
    <row r="42" spans="1:10" ht="19.149999999999999" customHeight="1">
      <c r="A42" s="29"/>
      <c r="B42" s="29"/>
      <c r="C42" s="29"/>
      <c r="D42" s="29"/>
      <c r="G42" s="29"/>
      <c r="H42" s="29"/>
      <c r="I42" s="29"/>
      <c r="J42" s="29"/>
    </row>
    <row r="43" spans="1:10" ht="19.149999999999999" customHeight="1">
      <c r="A43" s="29"/>
      <c r="B43" s="29"/>
      <c r="C43" s="29"/>
      <c r="D43" s="29"/>
      <c r="G43" s="29"/>
      <c r="H43" s="29"/>
      <c r="I43" s="29"/>
      <c r="J43" s="29"/>
    </row>
    <row r="44" spans="1:10" ht="19.149999999999999" customHeight="1">
      <c r="A44" s="29"/>
      <c r="B44" s="29"/>
      <c r="C44" s="29"/>
      <c r="D44" s="29"/>
      <c r="G44" s="29"/>
      <c r="H44" s="29"/>
      <c r="I44" s="29"/>
      <c r="J44" s="29"/>
    </row>
    <row r="45" spans="1:10" ht="19.149999999999999" customHeight="1">
      <c r="A45" s="29"/>
      <c r="B45" s="29"/>
      <c r="C45" s="29"/>
      <c r="D45" s="29"/>
      <c r="G45" s="29"/>
      <c r="H45" s="29"/>
      <c r="I45" s="29"/>
      <c r="J45" s="29"/>
    </row>
    <row r="46" spans="1:10" ht="19.149999999999999" customHeight="1">
      <c r="A46" s="29"/>
      <c r="B46" s="29"/>
      <c r="C46" s="29"/>
      <c r="D46" s="29"/>
      <c r="G46" s="29"/>
      <c r="H46" s="29"/>
      <c r="I46" s="29"/>
      <c r="J46" s="29"/>
    </row>
    <row r="47" spans="1:10" ht="19.149999999999999" customHeight="1">
      <c r="A47" s="29"/>
      <c r="B47" s="29"/>
      <c r="C47" s="29"/>
      <c r="D47" s="29"/>
      <c r="G47" s="29"/>
      <c r="H47" s="29"/>
      <c r="I47" s="29"/>
      <c r="J47" s="29"/>
    </row>
    <row r="48" spans="1:10" ht="19.149999999999999" customHeight="1">
      <c r="A48" s="29"/>
      <c r="B48" s="29"/>
      <c r="C48" s="29"/>
      <c r="D48" s="29"/>
      <c r="G48" s="29"/>
      <c r="H48" s="29"/>
      <c r="I48" s="29"/>
      <c r="J48" s="29"/>
    </row>
    <row r="49" spans="1:10" ht="19.149999999999999" customHeight="1">
      <c r="A49" s="29"/>
      <c r="B49" s="29"/>
      <c r="C49" s="29"/>
      <c r="D49" s="29"/>
      <c r="G49" s="29"/>
      <c r="H49" s="29"/>
      <c r="I49" s="29"/>
      <c r="J49" s="29"/>
    </row>
    <row r="50" spans="1:10" ht="19.149999999999999" customHeight="1">
      <c r="A50" s="29"/>
      <c r="B50" s="29"/>
      <c r="C50" s="29"/>
      <c r="D50" s="29"/>
      <c r="G50" s="29"/>
      <c r="H50" s="29"/>
      <c r="I50" s="29"/>
      <c r="J50" s="29"/>
    </row>
    <row r="51" spans="1:10" ht="19.149999999999999" customHeight="1">
      <c r="A51" s="29"/>
      <c r="B51" s="29"/>
      <c r="C51" s="29"/>
      <c r="D51" s="29"/>
      <c r="G51" s="29"/>
      <c r="H51" s="29"/>
      <c r="I51" s="29"/>
      <c r="J51" s="29"/>
    </row>
    <row r="52" spans="1:10" ht="19.149999999999999" customHeight="1">
      <c r="A52" s="29"/>
      <c r="B52" s="29"/>
      <c r="C52" s="29"/>
      <c r="D52" s="29"/>
      <c r="G52" s="29"/>
      <c r="H52" s="29"/>
      <c r="I52" s="29"/>
      <c r="J52" s="29"/>
    </row>
    <row r="53" spans="1:10" ht="19.149999999999999" customHeight="1">
      <c r="A53" s="29"/>
      <c r="B53" s="29"/>
      <c r="C53" s="29"/>
      <c r="D53" s="29"/>
      <c r="G53" s="29"/>
      <c r="H53" s="29"/>
      <c r="I53" s="29"/>
      <c r="J53" s="29"/>
    </row>
    <row r="54" spans="1:10" ht="19.149999999999999" customHeight="1">
      <c r="A54" s="29"/>
      <c r="B54" s="29"/>
      <c r="C54" s="29"/>
      <c r="D54" s="29"/>
      <c r="G54" s="29"/>
      <c r="H54" s="29"/>
      <c r="I54" s="29"/>
      <c r="J54" s="29"/>
    </row>
    <row r="55" spans="1:10" ht="19.149999999999999" customHeight="1">
      <c r="A55" s="29"/>
      <c r="B55" s="29"/>
      <c r="C55" s="29"/>
      <c r="D55" s="29"/>
      <c r="G55" s="29"/>
      <c r="H55" s="29"/>
      <c r="I55" s="29"/>
      <c r="J55" s="29"/>
    </row>
    <row r="56" spans="1:10" ht="19.149999999999999" customHeight="1">
      <c r="A56" s="29"/>
      <c r="B56" s="29"/>
      <c r="C56" s="29"/>
      <c r="D56" s="29"/>
      <c r="G56" s="29"/>
      <c r="H56" s="29"/>
      <c r="I56" s="29"/>
      <c r="J56" s="29"/>
    </row>
    <row r="57" spans="1:10" ht="19.149999999999999" customHeight="1">
      <c r="A57" s="29"/>
      <c r="B57" s="29"/>
      <c r="C57" s="29"/>
      <c r="D57" s="29"/>
      <c r="G57" s="29"/>
      <c r="H57" s="29"/>
      <c r="I57" s="29"/>
      <c r="J57" s="29"/>
    </row>
    <row r="58" spans="1:10" ht="19.149999999999999" customHeight="1">
      <c r="A58" s="29"/>
      <c r="B58" s="29"/>
      <c r="C58" s="29"/>
      <c r="D58" s="29"/>
      <c r="G58" s="29"/>
      <c r="H58" s="29"/>
      <c r="I58" s="29"/>
      <c r="J58" s="29"/>
    </row>
    <row r="59" spans="1:10" ht="19.149999999999999" customHeight="1">
      <c r="A59" s="29"/>
      <c r="B59" s="29"/>
      <c r="C59" s="29"/>
      <c r="D59" s="29"/>
      <c r="G59" s="29"/>
      <c r="H59" s="29"/>
      <c r="I59" s="29"/>
      <c r="J59" s="29"/>
    </row>
    <row r="60" spans="1:10" ht="19.149999999999999" customHeight="1">
      <c r="A60" s="29"/>
      <c r="B60" s="29"/>
      <c r="C60" s="29"/>
      <c r="D60" s="29"/>
      <c r="G60" s="29"/>
      <c r="H60" s="29"/>
      <c r="I60" s="29"/>
      <c r="J60" s="29"/>
    </row>
    <row r="61" spans="1:10" ht="19.149999999999999" customHeight="1">
      <c r="A61" s="29"/>
      <c r="B61" s="29"/>
      <c r="C61" s="29"/>
      <c r="D61" s="29"/>
      <c r="G61" s="29"/>
      <c r="H61" s="29"/>
      <c r="I61" s="29"/>
      <c r="J61" s="29"/>
    </row>
    <row r="62" spans="1:10" ht="19.149999999999999" customHeight="1">
      <c r="A62" s="29"/>
      <c r="B62" s="29"/>
      <c r="C62" s="29"/>
      <c r="D62" s="29"/>
      <c r="G62" s="29"/>
      <c r="H62" s="29"/>
      <c r="I62" s="29"/>
      <c r="J62" s="29"/>
    </row>
    <row r="63" spans="1:10" ht="19.149999999999999" customHeight="1">
      <c r="A63" s="29"/>
      <c r="B63" s="29"/>
      <c r="C63" s="29"/>
      <c r="D63" s="29"/>
      <c r="G63" s="29"/>
      <c r="H63" s="29"/>
      <c r="I63" s="29"/>
      <c r="J63" s="29"/>
    </row>
    <row r="64" spans="1:10" ht="19.149999999999999" customHeight="1">
      <c r="A64" s="29"/>
      <c r="B64" s="29"/>
      <c r="C64" s="29"/>
      <c r="D64" s="29"/>
      <c r="G64" s="29"/>
      <c r="H64" s="29"/>
      <c r="I64" s="29"/>
      <c r="J64" s="29"/>
    </row>
    <row r="65" spans="1:10" ht="19.149999999999999" customHeight="1">
      <c r="A65" s="29"/>
      <c r="B65" s="29"/>
      <c r="C65" s="29"/>
      <c r="D65" s="29"/>
      <c r="G65" s="29"/>
      <c r="H65" s="29"/>
      <c r="I65" s="29"/>
      <c r="J65" s="29"/>
    </row>
    <row r="66" spans="1:10" ht="19.149999999999999" customHeight="1">
      <c r="A66" s="29"/>
      <c r="B66" s="29"/>
      <c r="C66" s="29"/>
      <c r="D66" s="29"/>
      <c r="G66" s="29"/>
      <c r="H66" s="29"/>
      <c r="I66" s="29"/>
      <c r="J66" s="29"/>
    </row>
    <row r="67" spans="1:10" ht="19.149999999999999" customHeight="1">
      <c r="A67" s="29"/>
      <c r="B67" s="29"/>
      <c r="C67" s="29"/>
      <c r="D67" s="29"/>
      <c r="G67" s="29"/>
      <c r="H67" s="29"/>
      <c r="I67" s="29"/>
      <c r="J67" s="29"/>
    </row>
    <row r="68" spans="1:10" ht="19.149999999999999" customHeight="1">
      <c r="A68" s="29"/>
      <c r="B68" s="29"/>
      <c r="C68" s="29"/>
      <c r="D68" s="29"/>
      <c r="G68" s="29"/>
      <c r="H68" s="29"/>
      <c r="I68" s="29"/>
      <c r="J68" s="29"/>
    </row>
    <row r="69" spans="1:10" ht="19.149999999999999" customHeight="1">
      <c r="A69" s="29"/>
      <c r="B69" s="29"/>
      <c r="C69" s="29"/>
      <c r="D69" s="29"/>
      <c r="G69" s="29"/>
      <c r="H69" s="29"/>
      <c r="I69" s="29"/>
      <c r="J69" s="29"/>
    </row>
    <row r="70" spans="1:10" ht="19.149999999999999" customHeight="1">
      <c r="A70" s="29"/>
      <c r="B70" s="29"/>
      <c r="C70" s="29"/>
      <c r="D70" s="29"/>
      <c r="G70" s="29"/>
      <c r="H70" s="29"/>
      <c r="I70" s="29"/>
      <c r="J70" s="29"/>
    </row>
    <row r="71" spans="1:10" ht="19.149999999999999" customHeight="1">
      <c r="A71" s="29"/>
      <c r="B71" s="29"/>
      <c r="C71" s="29"/>
      <c r="D71" s="29"/>
      <c r="G71" s="29"/>
      <c r="H71" s="29"/>
      <c r="I71" s="29"/>
      <c r="J71" s="29"/>
    </row>
    <row r="72" spans="1:10" ht="19.149999999999999" customHeight="1">
      <c r="A72" s="29"/>
      <c r="B72" s="29"/>
      <c r="C72" s="29"/>
      <c r="D72" s="29"/>
      <c r="G72" s="29"/>
      <c r="H72" s="29"/>
      <c r="I72" s="29"/>
      <c r="J72" s="29"/>
    </row>
    <row r="73" spans="1:10" ht="19.149999999999999" customHeight="1">
      <c r="A73" s="29"/>
      <c r="B73" s="29"/>
      <c r="C73" s="29"/>
      <c r="D73" s="29"/>
      <c r="G73" s="29"/>
      <c r="H73" s="29"/>
      <c r="I73" s="29"/>
      <c r="J73" s="29"/>
    </row>
    <row r="74" spans="1:10" ht="19.149999999999999" customHeight="1">
      <c r="A74" s="29"/>
      <c r="B74" s="29"/>
      <c r="C74" s="29"/>
      <c r="D74" s="29"/>
      <c r="G74" s="29"/>
      <c r="H74" s="29"/>
      <c r="I74" s="29"/>
      <c r="J74" s="29"/>
    </row>
    <row r="75" spans="1:10" ht="19.149999999999999" customHeight="1">
      <c r="A75" s="29"/>
      <c r="B75" s="29"/>
      <c r="C75" s="29"/>
      <c r="D75" s="29"/>
      <c r="G75" s="29"/>
      <c r="H75" s="29"/>
      <c r="I75" s="29"/>
      <c r="J75" s="29"/>
    </row>
    <row r="76" spans="1:10" ht="19.149999999999999" customHeight="1">
      <c r="A76" s="29"/>
      <c r="B76" s="29"/>
      <c r="C76" s="29"/>
      <c r="D76" s="29"/>
      <c r="G76" s="29"/>
      <c r="H76" s="29"/>
      <c r="I76" s="29"/>
      <c r="J76" s="29"/>
    </row>
    <row r="77" spans="1:10" ht="19.149999999999999" customHeight="1">
      <c r="A77" s="29"/>
      <c r="B77" s="29"/>
      <c r="C77" s="29"/>
      <c r="D77" s="29"/>
      <c r="G77" s="29"/>
      <c r="H77" s="29"/>
      <c r="I77" s="29"/>
      <c r="J77" s="29"/>
    </row>
    <row r="78" spans="1:10" ht="19.149999999999999" customHeight="1">
      <c r="A78" s="29"/>
      <c r="B78" s="29"/>
      <c r="C78" s="29"/>
      <c r="D78" s="29"/>
      <c r="G78" s="29"/>
      <c r="H78" s="29"/>
      <c r="I78" s="29"/>
      <c r="J78" s="29"/>
    </row>
    <row r="79" spans="1:10" ht="19.149999999999999" customHeight="1">
      <c r="A79" s="29"/>
      <c r="B79" s="29"/>
      <c r="C79" s="29"/>
      <c r="D79" s="29"/>
      <c r="G79" s="29"/>
      <c r="H79" s="29"/>
      <c r="I79" s="29"/>
      <c r="J79" s="29"/>
    </row>
    <row r="80" spans="1:10" ht="19.149999999999999" customHeight="1">
      <c r="A80" s="29"/>
      <c r="B80" s="29"/>
      <c r="C80" s="29"/>
      <c r="D80" s="29"/>
      <c r="G80" s="29"/>
      <c r="H80" s="29"/>
      <c r="I80" s="29"/>
      <c r="J80" s="29"/>
    </row>
    <row r="81" spans="1:10" ht="19.149999999999999" customHeight="1">
      <c r="A81" s="29"/>
      <c r="B81" s="29"/>
      <c r="C81" s="29"/>
      <c r="D81" s="29"/>
      <c r="G81" s="29"/>
      <c r="H81" s="29"/>
      <c r="I81" s="29"/>
      <c r="J81" s="29"/>
    </row>
    <row r="82" spans="1:10" ht="19.149999999999999" customHeight="1">
      <c r="A82" s="29"/>
      <c r="B82" s="29"/>
      <c r="C82" s="29"/>
      <c r="D82" s="29"/>
      <c r="G82" s="29"/>
      <c r="H82" s="29"/>
      <c r="I82" s="29"/>
      <c r="J82" s="29"/>
    </row>
    <row r="83" spans="1:10" ht="19.149999999999999" customHeight="1">
      <c r="A83" s="29"/>
      <c r="B83" s="29"/>
      <c r="C83" s="29"/>
      <c r="D83" s="29"/>
      <c r="G83" s="29"/>
      <c r="H83" s="29"/>
      <c r="I83" s="29"/>
      <c r="J83" s="29"/>
    </row>
    <row r="84" spans="1:10" ht="19.149999999999999" customHeight="1">
      <c r="A84" s="29"/>
      <c r="B84" s="29"/>
      <c r="C84" s="29"/>
      <c r="D84" s="29"/>
      <c r="G84" s="29"/>
      <c r="H84" s="29"/>
      <c r="I84" s="29"/>
      <c r="J84" s="29"/>
    </row>
    <row r="85" spans="1:10" ht="19.149999999999999" customHeight="1">
      <c r="A85" s="29"/>
      <c r="B85" s="29"/>
      <c r="C85" s="29"/>
      <c r="D85" s="29"/>
      <c r="G85" s="29"/>
      <c r="H85" s="29"/>
      <c r="I85" s="29"/>
      <c r="J85" s="29"/>
    </row>
    <row r="86" spans="1:10" ht="19.149999999999999" customHeight="1">
      <c r="A86" s="29"/>
      <c r="B86" s="29"/>
      <c r="C86" s="29"/>
      <c r="D86" s="29"/>
      <c r="G86" s="29"/>
      <c r="H86" s="29"/>
      <c r="I86" s="29"/>
      <c r="J86" s="29"/>
    </row>
    <row r="87" spans="1:10" ht="19.149999999999999" customHeight="1">
      <c r="A87" s="29"/>
      <c r="B87" s="29"/>
      <c r="C87" s="29"/>
      <c r="D87" s="29"/>
      <c r="G87" s="29"/>
      <c r="H87" s="29"/>
      <c r="I87" s="29"/>
      <c r="J87" s="29"/>
    </row>
    <row r="88" spans="1:10" ht="19.149999999999999" customHeight="1">
      <c r="A88" s="29"/>
      <c r="B88" s="29"/>
      <c r="C88" s="29"/>
      <c r="D88" s="29"/>
      <c r="G88" s="29"/>
      <c r="H88" s="29"/>
      <c r="I88" s="29"/>
      <c r="J88" s="29"/>
    </row>
    <row r="89" spans="1:10" ht="19.149999999999999" customHeight="1">
      <c r="A89" s="29"/>
      <c r="B89" s="29"/>
      <c r="C89" s="29"/>
      <c r="D89" s="29"/>
      <c r="G89" s="29"/>
      <c r="H89" s="29"/>
      <c r="I89" s="29"/>
      <c r="J89" s="29"/>
    </row>
    <row r="90" spans="1:10" ht="19.149999999999999" customHeight="1">
      <c r="A90" s="29"/>
      <c r="B90" s="29"/>
      <c r="C90" s="29"/>
      <c r="D90" s="29"/>
      <c r="G90" s="29"/>
      <c r="H90" s="29"/>
      <c r="I90" s="29"/>
      <c r="J90" s="29"/>
    </row>
    <row r="91" spans="1:10" ht="19.149999999999999" customHeight="1">
      <c r="A91" s="29"/>
      <c r="B91" s="29"/>
      <c r="C91" s="29"/>
      <c r="D91" s="29"/>
      <c r="G91" s="29"/>
      <c r="H91" s="29"/>
      <c r="I91" s="29"/>
      <c r="J91" s="29"/>
    </row>
    <row r="92" spans="1:10" ht="19.149999999999999" customHeight="1">
      <c r="A92" s="29"/>
      <c r="B92" s="29"/>
      <c r="C92" s="29"/>
      <c r="D92" s="29"/>
      <c r="G92" s="29"/>
      <c r="H92" s="29"/>
      <c r="I92" s="29"/>
      <c r="J92" s="29"/>
    </row>
    <row r="93" spans="1:10" ht="19.149999999999999" customHeight="1">
      <c r="A93" s="29"/>
      <c r="B93" s="29"/>
      <c r="C93" s="29"/>
      <c r="D93" s="29"/>
      <c r="G93" s="29"/>
      <c r="H93" s="29"/>
      <c r="I93" s="29"/>
      <c r="J93" s="29"/>
    </row>
    <row r="94" spans="1:10" ht="19.149999999999999" customHeight="1">
      <c r="A94" s="29"/>
      <c r="B94" s="29"/>
      <c r="C94" s="29"/>
      <c r="D94" s="29"/>
      <c r="G94" s="29"/>
      <c r="H94" s="29"/>
      <c r="I94" s="29"/>
      <c r="J94" s="29"/>
    </row>
    <row r="95" spans="1:10" ht="19.149999999999999" customHeight="1">
      <c r="A95" s="29"/>
      <c r="B95" s="29"/>
      <c r="C95" s="29"/>
      <c r="D95" s="29"/>
      <c r="G95" s="29"/>
      <c r="H95" s="29"/>
      <c r="I95" s="29"/>
      <c r="J95" s="29"/>
    </row>
    <row r="96" spans="1:10" ht="19.149999999999999" customHeight="1">
      <c r="A96" s="29"/>
      <c r="B96" s="29"/>
      <c r="C96" s="29"/>
      <c r="D96" s="29"/>
      <c r="G96" s="29"/>
      <c r="H96" s="29"/>
      <c r="I96" s="29"/>
      <c r="J96" s="29"/>
    </row>
    <row r="97" spans="1:10" ht="19.149999999999999" customHeight="1">
      <c r="A97" s="29"/>
      <c r="B97" s="29"/>
      <c r="C97" s="29"/>
      <c r="D97" s="29"/>
      <c r="G97" s="29"/>
      <c r="H97" s="29"/>
      <c r="I97" s="29"/>
      <c r="J97" s="29"/>
    </row>
    <row r="98" spans="1:10" ht="19.149999999999999" customHeight="1">
      <c r="A98" s="29"/>
      <c r="B98" s="29"/>
      <c r="C98" s="29"/>
      <c r="D98" s="29"/>
      <c r="G98" s="29"/>
      <c r="H98" s="29"/>
      <c r="I98" s="29"/>
      <c r="J98" s="29"/>
    </row>
  </sheetData>
  <mergeCells count="6">
    <mergeCell ref="H21:J21"/>
    <mergeCell ref="A1:J1"/>
    <mergeCell ref="A4:A5"/>
    <mergeCell ref="A2:J2"/>
    <mergeCell ref="J4:J5"/>
    <mergeCell ref="H20:J20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0" firstPageNumber="53" orientation="landscape" useFirstPageNumber="1" r:id="rId1"/>
  <headerFooter alignWithMargins="0">
    <oddHeader>&amp;L&amp;8PCBS:Transportaion and Communication Statistics, 2022&amp;R&amp;"-,Regular"&amp;1&amp;K00+000م &amp;8&amp;K000000PCBS:  احصاءات النقل والاتصالات، 2022</oddHeader>
    <oddFooter>&amp;C&amp;9 57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>
  <sheetPr codeName="Sheet42"/>
  <dimension ref="A1:U33"/>
  <sheetViews>
    <sheetView view="pageBreakPreview" zoomScaleNormal="100" zoomScaleSheetLayoutView="100" workbookViewId="0">
      <selection activeCell="E16" sqref="E16"/>
    </sheetView>
  </sheetViews>
  <sheetFormatPr defaultColWidth="9.140625" defaultRowHeight="12.75"/>
  <cols>
    <col min="1" max="1" width="24.85546875" style="61" customWidth="1"/>
    <col min="2" max="2" width="25.28515625" style="61" customWidth="1"/>
    <col min="3" max="3" width="22" style="61" customWidth="1"/>
    <col min="4" max="4" width="22.42578125" style="61" customWidth="1"/>
    <col min="5" max="5" width="22.140625" style="61" customWidth="1"/>
    <col min="6" max="6" width="23.28515625" style="61" customWidth="1"/>
    <col min="7" max="7" width="9.85546875" style="61" customWidth="1"/>
    <col min="8" max="8" width="11.85546875" style="61" customWidth="1"/>
    <col min="9" max="9" width="6.5703125" style="61" customWidth="1"/>
    <col min="10" max="10" width="7.7109375" style="61" customWidth="1"/>
    <col min="11" max="11" width="5.28515625" style="61" hidden="1" customWidth="1"/>
    <col min="12" max="12" width="8.28515625" style="61" customWidth="1"/>
    <col min="13" max="13" width="13.28515625" style="61" customWidth="1"/>
    <col min="14" max="16384" width="9.140625" style="61"/>
  </cols>
  <sheetData>
    <row r="1" spans="1:21" ht="19.5" customHeight="1">
      <c r="A1" s="840" t="s">
        <v>446</v>
      </c>
      <c r="B1" s="941"/>
      <c r="C1" s="941"/>
      <c r="D1" s="941"/>
      <c r="E1" s="941"/>
      <c r="F1" s="941"/>
      <c r="G1" s="59"/>
      <c r="H1" s="59"/>
      <c r="I1" s="59"/>
      <c r="J1" s="59"/>
      <c r="K1" s="59"/>
      <c r="L1" s="59"/>
      <c r="M1" s="59"/>
      <c r="N1" s="60"/>
      <c r="O1" s="60"/>
      <c r="P1" s="60"/>
      <c r="Q1" s="60"/>
      <c r="R1" s="60"/>
      <c r="S1" s="60"/>
      <c r="T1" s="60"/>
      <c r="U1" s="60"/>
    </row>
    <row r="2" spans="1:21" ht="21" customHeight="1">
      <c r="A2" s="910" t="s">
        <v>415</v>
      </c>
      <c r="B2" s="910"/>
      <c r="C2" s="910"/>
      <c r="D2" s="910"/>
      <c r="E2" s="910"/>
      <c r="F2" s="910"/>
      <c r="G2" s="62"/>
      <c r="H2" s="62"/>
      <c r="I2" s="62"/>
      <c r="J2" s="62"/>
      <c r="K2" s="62"/>
      <c r="L2" s="62"/>
      <c r="M2" s="62"/>
      <c r="N2" s="60"/>
      <c r="O2" s="60"/>
      <c r="P2" s="60"/>
      <c r="Q2" s="60"/>
      <c r="R2" s="60"/>
      <c r="S2" s="60"/>
      <c r="T2" s="60"/>
      <c r="U2" s="60"/>
    </row>
    <row r="3" spans="1:21" s="108" customFormat="1" ht="5.25" customHeight="1">
      <c r="A3" s="277"/>
      <c r="B3" s="277"/>
      <c r="C3" s="277"/>
      <c r="D3" s="278"/>
      <c r="E3" s="278"/>
      <c r="F3" s="277"/>
      <c r="G3" s="107"/>
      <c r="H3" s="107"/>
      <c r="I3" s="107"/>
      <c r="J3" s="107"/>
      <c r="K3" s="107"/>
      <c r="L3" s="107"/>
      <c r="M3" s="107"/>
    </row>
    <row r="4" spans="1:21" s="257" customFormat="1" ht="18.75" customHeight="1">
      <c r="A4" s="912" t="s">
        <v>390</v>
      </c>
      <c r="B4" s="628" t="s">
        <v>117</v>
      </c>
      <c r="C4" s="628" t="s">
        <v>16</v>
      </c>
      <c r="D4" s="428" t="s">
        <v>0</v>
      </c>
      <c r="E4" s="264" t="s">
        <v>116</v>
      </c>
      <c r="F4" s="919" t="s">
        <v>344</v>
      </c>
      <c r="G4" s="256"/>
      <c r="H4" s="256"/>
      <c r="I4" s="256"/>
      <c r="J4" s="256"/>
      <c r="K4" s="256"/>
      <c r="L4" s="256"/>
      <c r="M4" s="256"/>
      <c r="N4" s="256"/>
      <c r="O4" s="256"/>
      <c r="P4" s="256"/>
      <c r="Q4" s="256"/>
      <c r="R4" s="256"/>
      <c r="S4" s="256"/>
      <c r="T4" s="256"/>
      <c r="U4" s="256"/>
    </row>
    <row r="5" spans="1:21" s="257" customFormat="1" ht="18.75" customHeight="1">
      <c r="A5" s="913"/>
      <c r="B5" s="939" t="s">
        <v>118</v>
      </c>
      <c r="C5" s="939" t="s">
        <v>15</v>
      </c>
      <c r="D5" s="265" t="s">
        <v>279</v>
      </c>
      <c r="E5" s="266" t="s">
        <v>278</v>
      </c>
      <c r="F5" s="935"/>
      <c r="G5" s="256"/>
      <c r="H5" s="256"/>
      <c r="I5" s="256"/>
      <c r="J5" s="256"/>
      <c r="K5" s="256"/>
      <c r="L5" s="256"/>
      <c r="M5" s="256"/>
      <c r="N5" s="256"/>
      <c r="O5" s="256"/>
      <c r="P5" s="256"/>
      <c r="Q5" s="256"/>
      <c r="R5" s="256"/>
      <c r="S5" s="256"/>
      <c r="T5" s="256"/>
      <c r="U5" s="256"/>
    </row>
    <row r="6" spans="1:21" s="257" customFormat="1" ht="18.75" customHeight="1">
      <c r="A6" s="914"/>
      <c r="B6" s="940"/>
      <c r="C6" s="940"/>
      <c r="D6" s="629" t="s">
        <v>1</v>
      </c>
      <c r="E6" s="630" t="s">
        <v>2</v>
      </c>
      <c r="F6" s="936"/>
      <c r="G6" s="256"/>
      <c r="H6" s="256"/>
      <c r="I6" s="256"/>
      <c r="J6" s="256"/>
      <c r="K6" s="256"/>
      <c r="L6" s="256"/>
      <c r="M6" s="256"/>
      <c r="N6" s="256"/>
      <c r="O6" s="256"/>
      <c r="P6" s="256"/>
      <c r="Q6" s="256"/>
      <c r="R6" s="256"/>
      <c r="S6" s="256"/>
      <c r="T6" s="256"/>
      <c r="U6" s="256"/>
    </row>
    <row r="7" spans="1:21" s="257" customFormat="1" ht="18.75" customHeight="1">
      <c r="A7" s="587" t="s">
        <v>183</v>
      </c>
      <c r="B7" s="193">
        <f t="shared" ref="B7:C7" si="0">SUM(B8,B20)</f>
        <v>18030</v>
      </c>
      <c r="C7" s="93">
        <f t="shared" si="0"/>
        <v>121</v>
      </c>
      <c r="D7" s="93" t="s">
        <v>112</v>
      </c>
      <c r="E7" s="691">
        <f>SUM(E8,E20)</f>
        <v>121</v>
      </c>
      <c r="F7" s="586" t="s">
        <v>323</v>
      </c>
      <c r="G7" s="256"/>
      <c r="H7" s="256"/>
      <c r="I7" s="256"/>
      <c r="J7" s="256"/>
      <c r="K7" s="256"/>
      <c r="L7" s="256"/>
      <c r="M7" s="256"/>
      <c r="N7" s="256"/>
      <c r="O7" s="256"/>
      <c r="P7" s="256"/>
      <c r="Q7" s="256"/>
      <c r="R7" s="256"/>
      <c r="S7" s="256"/>
      <c r="T7" s="256"/>
      <c r="U7" s="256"/>
    </row>
    <row r="8" spans="1:21" s="257" customFormat="1" ht="18.75" customHeight="1">
      <c r="A8" s="587" t="s">
        <v>176</v>
      </c>
      <c r="B8" s="193">
        <v>13030</v>
      </c>
      <c r="C8" s="93">
        <v>111</v>
      </c>
      <c r="D8" s="93" t="s">
        <v>112</v>
      </c>
      <c r="E8" s="588">
        <v>111</v>
      </c>
      <c r="F8" s="586" t="s">
        <v>174</v>
      </c>
      <c r="G8" s="256"/>
      <c r="H8" s="256"/>
      <c r="I8" s="256"/>
      <c r="J8" s="256"/>
      <c r="K8" s="256"/>
      <c r="L8" s="256"/>
      <c r="M8" s="256"/>
      <c r="N8" s="256"/>
      <c r="O8" s="256"/>
      <c r="P8" s="256"/>
      <c r="Q8" s="256"/>
      <c r="R8" s="256"/>
      <c r="S8" s="256"/>
      <c r="T8" s="256"/>
      <c r="U8" s="256"/>
    </row>
    <row r="9" spans="1:21" s="257" customFormat="1" ht="18.75" customHeight="1">
      <c r="A9" s="240" t="s">
        <v>60</v>
      </c>
      <c r="B9" s="360">
        <v>375</v>
      </c>
      <c r="C9" s="70">
        <f t="shared" ref="C9:C25" si="1">SUM(D9:E9)</f>
        <v>13</v>
      </c>
      <c r="D9" s="70" t="s">
        <v>112</v>
      </c>
      <c r="E9" s="72">
        <v>13</v>
      </c>
      <c r="F9" s="130" t="s">
        <v>119</v>
      </c>
      <c r="G9" s="258"/>
      <c r="H9" s="259"/>
      <c r="I9" s="258"/>
      <c r="J9" s="258"/>
      <c r="K9" s="258"/>
      <c r="L9" s="258"/>
      <c r="M9" s="258"/>
      <c r="N9" s="258"/>
      <c r="O9" s="258"/>
      <c r="P9" s="258"/>
      <c r="Q9" s="256"/>
      <c r="R9" s="256"/>
      <c r="S9" s="256"/>
      <c r="T9" s="256"/>
      <c r="U9" s="256"/>
    </row>
    <row r="10" spans="1:21" s="257" customFormat="1" ht="18.75" customHeight="1">
      <c r="A10" s="240" t="s">
        <v>258</v>
      </c>
      <c r="B10" s="360">
        <v>375</v>
      </c>
      <c r="C10" s="70">
        <f t="shared" si="1"/>
        <v>8</v>
      </c>
      <c r="D10" s="70" t="s">
        <v>112</v>
      </c>
      <c r="E10" s="72">
        <v>8</v>
      </c>
      <c r="F10" s="130" t="s">
        <v>257</v>
      </c>
      <c r="G10" s="260"/>
      <c r="H10" s="260"/>
      <c r="I10" s="256"/>
      <c r="J10" s="256"/>
      <c r="K10" s="256"/>
      <c r="L10" s="256"/>
      <c r="M10" s="256"/>
      <c r="N10" s="256"/>
      <c r="O10" s="256"/>
      <c r="P10" s="256"/>
      <c r="Q10" s="256"/>
      <c r="R10" s="256"/>
      <c r="S10" s="256"/>
      <c r="T10" s="256"/>
      <c r="U10" s="256"/>
    </row>
    <row r="11" spans="1:21" s="257" customFormat="1" ht="18.75" customHeight="1">
      <c r="A11" s="240" t="s">
        <v>31</v>
      </c>
      <c r="B11" s="359">
        <v>900</v>
      </c>
      <c r="C11" s="70">
        <f t="shared" si="1"/>
        <v>12</v>
      </c>
      <c r="D11" s="70" t="s">
        <v>112</v>
      </c>
      <c r="E11" s="72">
        <v>12</v>
      </c>
      <c r="F11" s="130" t="s">
        <v>32</v>
      </c>
      <c r="G11" s="261"/>
      <c r="H11" s="261"/>
      <c r="I11" s="256"/>
      <c r="J11" s="256"/>
      <c r="K11" s="256"/>
      <c r="L11" s="256"/>
      <c r="M11" s="256"/>
      <c r="N11" s="256"/>
      <c r="O11" s="256"/>
      <c r="P11" s="256"/>
      <c r="Q11" s="256"/>
      <c r="R11" s="256"/>
      <c r="S11" s="256"/>
      <c r="T11" s="256"/>
      <c r="U11" s="256"/>
    </row>
    <row r="12" spans="1:21" s="257" customFormat="1" ht="18.75" customHeight="1">
      <c r="A12" s="131" t="s">
        <v>61</v>
      </c>
      <c r="B12" s="359">
        <v>1950</v>
      </c>
      <c r="C12" s="70">
        <f t="shared" si="1"/>
        <v>10</v>
      </c>
      <c r="D12" s="70" t="s">
        <v>112</v>
      </c>
      <c r="E12" s="72">
        <v>10</v>
      </c>
      <c r="F12" s="130" t="s">
        <v>68</v>
      </c>
      <c r="G12" s="259"/>
      <c r="H12" s="258"/>
      <c r="I12" s="258"/>
      <c r="J12" s="256"/>
      <c r="K12" s="256"/>
      <c r="L12" s="256"/>
      <c r="M12" s="256"/>
      <c r="N12" s="256"/>
      <c r="O12" s="256"/>
      <c r="P12" s="256"/>
      <c r="Q12" s="256"/>
      <c r="R12" s="256"/>
      <c r="S12" s="256"/>
      <c r="T12" s="256"/>
      <c r="U12" s="256"/>
    </row>
    <row r="13" spans="1:21" s="257" customFormat="1" ht="18.75" customHeight="1">
      <c r="A13" s="131" t="s">
        <v>90</v>
      </c>
      <c r="B13" s="359">
        <v>450</v>
      </c>
      <c r="C13" s="70">
        <f t="shared" si="1"/>
        <v>8</v>
      </c>
      <c r="D13" s="70" t="s">
        <v>112</v>
      </c>
      <c r="E13" s="72">
        <v>8</v>
      </c>
      <c r="F13" s="130" t="s">
        <v>33</v>
      </c>
      <c r="G13" s="256"/>
      <c r="H13" s="258"/>
      <c r="I13" s="258"/>
      <c r="J13" s="256"/>
      <c r="K13" s="256"/>
      <c r="L13" s="256"/>
      <c r="M13" s="256"/>
      <c r="N13" s="256"/>
      <c r="O13" s="256"/>
      <c r="P13" s="256"/>
      <c r="Q13" s="256"/>
      <c r="R13" s="256"/>
      <c r="S13" s="256"/>
      <c r="T13" s="256"/>
      <c r="U13" s="256"/>
    </row>
    <row r="14" spans="1:21" s="257" customFormat="1" ht="18.75" customHeight="1">
      <c r="A14" s="131" t="s">
        <v>146</v>
      </c>
      <c r="B14" s="359">
        <v>75</v>
      </c>
      <c r="C14" s="70">
        <f t="shared" si="1"/>
        <v>7</v>
      </c>
      <c r="D14" s="70" t="s">
        <v>112</v>
      </c>
      <c r="E14" s="72">
        <v>7</v>
      </c>
      <c r="F14" s="494" t="s">
        <v>63</v>
      </c>
      <c r="G14" s="261"/>
      <c r="H14" s="261"/>
      <c r="I14" s="256"/>
      <c r="J14" s="256"/>
      <c r="K14" s="256"/>
      <c r="L14" s="256"/>
      <c r="M14" s="256"/>
      <c r="N14" s="256"/>
      <c r="O14" s="256"/>
      <c r="P14" s="256"/>
      <c r="Q14" s="256"/>
      <c r="R14" s="256"/>
      <c r="S14" s="256"/>
      <c r="T14" s="256"/>
      <c r="U14" s="256"/>
    </row>
    <row r="15" spans="1:21" s="257" customFormat="1" ht="18.75" customHeight="1">
      <c r="A15" s="118" t="s">
        <v>91</v>
      </c>
      <c r="B15" s="359">
        <v>4390</v>
      </c>
      <c r="C15" s="70">
        <f t="shared" si="1"/>
        <v>15</v>
      </c>
      <c r="D15" s="70" t="s">
        <v>112</v>
      </c>
      <c r="E15" s="72">
        <v>15</v>
      </c>
      <c r="F15" s="130" t="s">
        <v>64</v>
      </c>
      <c r="G15" s="261"/>
      <c r="H15" s="261"/>
      <c r="I15" s="256"/>
      <c r="J15" s="256"/>
      <c r="K15" s="256"/>
      <c r="L15" s="256"/>
      <c r="M15" s="256"/>
      <c r="N15" s="256"/>
      <c r="O15" s="256"/>
      <c r="P15" s="256"/>
      <c r="Q15" s="256"/>
      <c r="R15" s="256"/>
      <c r="S15" s="256"/>
      <c r="T15" s="256"/>
      <c r="U15" s="256"/>
    </row>
    <row r="16" spans="1:21" s="257" customFormat="1" ht="18.75" customHeight="1">
      <c r="A16" s="118" t="s">
        <v>130</v>
      </c>
      <c r="B16" s="359">
        <v>240</v>
      </c>
      <c r="C16" s="70">
        <f t="shared" si="1"/>
        <v>3</v>
      </c>
      <c r="D16" s="70" t="s">
        <v>112</v>
      </c>
      <c r="E16" s="72">
        <v>3</v>
      </c>
      <c r="F16" s="130" t="s">
        <v>129</v>
      </c>
      <c r="G16" s="261"/>
      <c r="H16" s="261"/>
      <c r="I16" s="256"/>
      <c r="J16" s="256"/>
      <c r="K16" s="256"/>
      <c r="L16" s="256"/>
      <c r="M16" s="256"/>
      <c r="N16" s="256"/>
      <c r="O16" s="256"/>
      <c r="P16" s="256"/>
      <c r="Q16" s="256"/>
      <c r="R16" s="256"/>
      <c r="S16" s="256"/>
      <c r="T16" s="256"/>
      <c r="U16" s="256"/>
    </row>
    <row r="17" spans="1:21" s="257" customFormat="1" ht="18.75" customHeight="1">
      <c r="A17" s="118" t="s">
        <v>136</v>
      </c>
      <c r="B17" s="99">
        <v>375</v>
      </c>
      <c r="C17" s="70">
        <f t="shared" si="1"/>
        <v>4</v>
      </c>
      <c r="D17" s="70" t="s">
        <v>112</v>
      </c>
      <c r="E17" s="70">
        <v>4</v>
      </c>
      <c r="F17" s="119" t="s">
        <v>140</v>
      </c>
      <c r="G17" s="261"/>
      <c r="H17" s="261"/>
      <c r="I17" s="256"/>
      <c r="J17" s="256"/>
      <c r="K17" s="256"/>
      <c r="L17" s="256"/>
      <c r="M17" s="256"/>
      <c r="N17" s="256"/>
      <c r="O17" s="256"/>
      <c r="P17" s="256"/>
      <c r="Q17" s="256"/>
      <c r="R17" s="256"/>
      <c r="S17" s="256"/>
      <c r="T17" s="256"/>
      <c r="U17" s="256"/>
    </row>
    <row r="18" spans="1:21" s="257" customFormat="1" ht="18.75" customHeight="1">
      <c r="A18" s="118" t="s">
        <v>34</v>
      </c>
      <c r="B18" s="99">
        <v>2115</v>
      </c>
      <c r="C18" s="70">
        <f t="shared" si="1"/>
        <v>10</v>
      </c>
      <c r="D18" s="70" t="s">
        <v>112</v>
      </c>
      <c r="E18" s="70">
        <v>10</v>
      </c>
      <c r="F18" s="119" t="s">
        <v>35</v>
      </c>
      <c r="G18" s="261"/>
      <c r="H18" s="261"/>
      <c r="I18" s="256"/>
      <c r="J18" s="256"/>
      <c r="K18" s="256"/>
      <c r="L18" s="256"/>
      <c r="M18" s="256"/>
      <c r="N18" s="256"/>
      <c r="O18" s="256"/>
      <c r="P18" s="256"/>
      <c r="Q18" s="256"/>
      <c r="R18" s="256"/>
      <c r="S18" s="256"/>
      <c r="T18" s="256"/>
      <c r="U18" s="256"/>
    </row>
    <row r="19" spans="1:21" s="257" customFormat="1" ht="18.75" customHeight="1">
      <c r="A19" s="118" t="s">
        <v>36</v>
      </c>
      <c r="B19" s="99">
        <v>1785</v>
      </c>
      <c r="C19" s="70">
        <f t="shared" si="1"/>
        <v>21</v>
      </c>
      <c r="D19" s="70" t="s">
        <v>112</v>
      </c>
      <c r="E19" s="70">
        <v>21</v>
      </c>
      <c r="F19" s="323" t="s">
        <v>37</v>
      </c>
      <c r="G19" s="261"/>
      <c r="H19" s="261"/>
      <c r="I19" s="256"/>
      <c r="J19" s="256"/>
      <c r="K19" s="256"/>
      <c r="L19" s="256"/>
      <c r="M19" s="256"/>
      <c r="N19" s="256"/>
      <c r="O19" s="256"/>
      <c r="P19" s="256"/>
      <c r="Q19" s="256"/>
      <c r="R19" s="256"/>
      <c r="S19" s="256"/>
      <c r="T19" s="256"/>
      <c r="U19" s="256"/>
    </row>
    <row r="20" spans="1:21" s="257" customFormat="1" ht="18.75" customHeight="1">
      <c r="A20" s="116" t="s">
        <v>94</v>
      </c>
      <c r="B20" s="76">
        <f>SUM(B21:B25)</f>
        <v>5000</v>
      </c>
      <c r="C20" s="93">
        <f t="shared" si="1"/>
        <v>10</v>
      </c>
      <c r="D20" s="93" t="s">
        <v>112</v>
      </c>
      <c r="E20" s="93">
        <v>10</v>
      </c>
      <c r="F20" s="316" t="s">
        <v>43</v>
      </c>
      <c r="G20" s="261"/>
      <c r="H20" s="261"/>
      <c r="I20" s="256"/>
      <c r="J20" s="256"/>
      <c r="K20" s="256"/>
      <c r="L20" s="256"/>
      <c r="M20" s="256"/>
      <c r="N20" s="256"/>
      <c r="O20" s="256"/>
      <c r="P20" s="256"/>
      <c r="Q20" s="256"/>
      <c r="R20" s="256"/>
      <c r="S20" s="256"/>
      <c r="T20" s="256"/>
      <c r="U20" s="256"/>
    </row>
    <row r="21" spans="1:21" s="257" customFormat="1" ht="18.75" customHeight="1">
      <c r="A21" s="118" t="s">
        <v>310</v>
      </c>
      <c r="B21" s="99">
        <v>1000</v>
      </c>
      <c r="C21" s="70">
        <f t="shared" si="1"/>
        <v>3</v>
      </c>
      <c r="D21" s="70" t="s">
        <v>112</v>
      </c>
      <c r="E21" s="70">
        <v>3</v>
      </c>
      <c r="F21" s="323" t="s">
        <v>305</v>
      </c>
      <c r="G21" s="261"/>
      <c r="H21" s="261"/>
      <c r="I21" s="256"/>
      <c r="J21" s="256"/>
      <c r="K21" s="256"/>
      <c r="L21" s="256"/>
      <c r="M21" s="256"/>
      <c r="N21" s="256"/>
      <c r="O21" s="256"/>
      <c r="P21" s="256"/>
      <c r="Q21" s="256"/>
      <c r="R21" s="256"/>
      <c r="S21" s="256"/>
      <c r="T21" s="256"/>
      <c r="U21" s="256"/>
    </row>
    <row r="22" spans="1:21" s="257" customFormat="1" ht="18.75" customHeight="1">
      <c r="A22" s="118" t="s">
        <v>311</v>
      </c>
      <c r="B22" s="99">
        <v>1500</v>
      </c>
      <c r="C22" s="70">
        <f t="shared" si="1"/>
        <v>2</v>
      </c>
      <c r="D22" s="70" t="s">
        <v>112</v>
      </c>
      <c r="E22" s="70">
        <v>2</v>
      </c>
      <c r="F22" s="323" t="s">
        <v>306</v>
      </c>
      <c r="G22" s="261"/>
      <c r="H22" s="261"/>
      <c r="I22" s="256"/>
      <c r="J22" s="256"/>
      <c r="K22" s="256"/>
      <c r="L22" s="256"/>
      <c r="M22" s="256"/>
      <c r="N22" s="256"/>
      <c r="O22" s="256"/>
      <c r="P22" s="256"/>
      <c r="Q22" s="256"/>
      <c r="R22" s="256"/>
      <c r="S22" s="256"/>
      <c r="T22" s="256"/>
      <c r="U22" s="256"/>
    </row>
    <row r="23" spans="1:21" s="257" customFormat="1" ht="18.75" customHeight="1">
      <c r="A23" s="118" t="s">
        <v>312</v>
      </c>
      <c r="B23" s="99">
        <v>1000</v>
      </c>
      <c r="C23" s="70">
        <f t="shared" si="1"/>
        <v>2</v>
      </c>
      <c r="D23" s="70" t="s">
        <v>112</v>
      </c>
      <c r="E23" s="70">
        <v>2</v>
      </c>
      <c r="F23" s="323" t="s">
        <v>307</v>
      </c>
      <c r="G23" s="261"/>
      <c r="H23" s="261"/>
      <c r="I23" s="256"/>
      <c r="J23" s="256"/>
      <c r="K23" s="256"/>
      <c r="L23" s="256"/>
      <c r="M23" s="256"/>
      <c r="N23" s="256"/>
      <c r="O23" s="256"/>
      <c r="P23" s="256"/>
      <c r="Q23" s="256"/>
      <c r="R23" s="256"/>
      <c r="S23" s="256"/>
      <c r="T23" s="256"/>
      <c r="U23" s="256"/>
    </row>
    <row r="24" spans="1:21" s="257" customFormat="1" ht="18.75" customHeight="1">
      <c r="A24" s="118" t="s">
        <v>313</v>
      </c>
      <c r="B24" s="99">
        <v>1000</v>
      </c>
      <c r="C24" s="70">
        <f t="shared" si="1"/>
        <v>2</v>
      </c>
      <c r="D24" s="70" t="s">
        <v>112</v>
      </c>
      <c r="E24" s="70">
        <v>2</v>
      </c>
      <c r="F24" s="323" t="s">
        <v>308</v>
      </c>
      <c r="G24" s="261"/>
      <c r="H24" s="261"/>
      <c r="I24" s="256"/>
      <c r="J24" s="256"/>
      <c r="K24" s="256"/>
      <c r="L24" s="256"/>
      <c r="M24" s="256"/>
      <c r="N24" s="256"/>
      <c r="O24" s="256"/>
      <c r="P24" s="256"/>
      <c r="Q24" s="256"/>
      <c r="R24" s="256"/>
      <c r="S24" s="256"/>
      <c r="T24" s="256"/>
      <c r="U24" s="256"/>
    </row>
    <row r="25" spans="1:21" s="257" customFormat="1" ht="18.75" customHeight="1">
      <c r="A25" s="137" t="s">
        <v>314</v>
      </c>
      <c r="B25" s="767">
        <v>500</v>
      </c>
      <c r="C25" s="129">
        <f t="shared" si="1"/>
        <v>1</v>
      </c>
      <c r="D25" s="129" t="s">
        <v>112</v>
      </c>
      <c r="E25" s="503">
        <v>1</v>
      </c>
      <c r="F25" s="386" t="s">
        <v>309</v>
      </c>
      <c r="G25" s="261"/>
      <c r="H25" s="261"/>
      <c r="I25" s="256"/>
      <c r="J25" s="256"/>
      <c r="K25" s="256"/>
      <c r="L25" s="256"/>
      <c r="M25" s="256"/>
      <c r="N25" s="256"/>
      <c r="O25" s="256"/>
      <c r="P25" s="256"/>
      <c r="Q25" s="256"/>
      <c r="R25" s="256"/>
      <c r="S25" s="256"/>
      <c r="T25" s="256"/>
      <c r="U25" s="256"/>
    </row>
    <row r="26" spans="1:21" s="257" customFormat="1" ht="20.25" customHeight="1">
      <c r="A26" s="824" t="s">
        <v>264</v>
      </c>
      <c r="B26" s="824"/>
      <c r="C26" s="824"/>
      <c r="D26" s="942" t="s">
        <v>280</v>
      </c>
      <c r="E26" s="942"/>
      <c r="F26" s="942"/>
      <c r="G26" s="256"/>
      <c r="H26" s="256"/>
    </row>
    <row r="27" spans="1:21" s="257" customFormat="1" ht="19.5" customHeight="1">
      <c r="A27" s="655" t="s">
        <v>227</v>
      </c>
      <c r="B27" s="584"/>
      <c r="C27" s="584"/>
      <c r="D27" s="585"/>
      <c r="E27" s="585"/>
      <c r="F27" s="585" t="s">
        <v>269</v>
      </c>
      <c r="G27" s="256"/>
      <c r="H27" s="256"/>
    </row>
    <row r="28" spans="1:21" s="257" customFormat="1" ht="18.75" customHeight="1">
      <c r="A28" s="822" t="s">
        <v>391</v>
      </c>
      <c r="B28" s="822"/>
      <c r="C28" s="822"/>
      <c r="D28" s="262"/>
      <c r="E28" s="263"/>
      <c r="F28" s="314" t="s">
        <v>360</v>
      </c>
      <c r="G28" s="256"/>
      <c r="H28" s="256"/>
    </row>
    <row r="29" spans="1:21">
      <c r="G29" s="60"/>
      <c r="H29" s="60"/>
    </row>
    <row r="30" spans="1:21">
      <c r="G30" s="60"/>
      <c r="H30" s="60"/>
    </row>
    <row r="31" spans="1:21">
      <c r="G31" s="60"/>
      <c r="H31" s="60"/>
    </row>
    <row r="32" spans="1:21">
      <c r="G32" s="60"/>
      <c r="H32" s="60"/>
    </row>
    <row r="33" spans="7:8">
      <c r="G33" s="60"/>
      <c r="H33" s="60"/>
    </row>
  </sheetData>
  <mergeCells count="9">
    <mergeCell ref="A28:C28"/>
    <mergeCell ref="C5:C6"/>
    <mergeCell ref="B5:B6"/>
    <mergeCell ref="A1:F1"/>
    <mergeCell ref="A2:F2"/>
    <mergeCell ref="A4:A6"/>
    <mergeCell ref="F4:F6"/>
    <mergeCell ref="A26:C26"/>
    <mergeCell ref="D26:F26"/>
  </mergeCells>
  <phoneticPr fontId="19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4" firstPageNumber="53" orientation="landscape" useFirstPageNumber="1" r:id="rId1"/>
  <headerFooter alignWithMargins="0">
    <oddHeader>&amp;L&amp;8PCBS:Transportaion and Communication Statistics, 2022&amp;R&amp;"-,Regular"&amp;1&amp;K00+000م &amp;8&amp;K000000PCBS:  احصاءات النقل والاتصالات، 2022</oddHeader>
    <oddFooter>&amp;C58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>
  <sheetPr codeName="Sheet29"/>
  <dimension ref="A1:H27"/>
  <sheetViews>
    <sheetView view="pageBreakPreview" zoomScaleNormal="100" zoomScaleSheetLayoutView="100" workbookViewId="0">
      <selection activeCell="B21" sqref="B21"/>
    </sheetView>
  </sheetViews>
  <sheetFormatPr defaultColWidth="10" defaultRowHeight="35.1" customHeight="1"/>
  <cols>
    <col min="1" max="1" width="25" style="10" customWidth="1"/>
    <col min="2" max="2" width="29.28515625" style="5" customWidth="1"/>
    <col min="3" max="3" width="26.5703125" style="9" customWidth="1"/>
    <col min="4" max="4" width="24.7109375" style="9" customWidth="1"/>
    <col min="5" max="5" width="26.7109375" style="10" customWidth="1"/>
    <col min="6" max="16384" width="10" style="9"/>
  </cols>
  <sheetData>
    <row r="1" spans="1:8" ht="18.75" customHeight="1">
      <c r="A1" s="840" t="s">
        <v>418</v>
      </c>
      <c r="B1" s="941"/>
      <c r="C1" s="941"/>
      <c r="D1" s="941"/>
      <c r="E1" s="941"/>
    </row>
    <row r="2" spans="1:8" ht="18.75" customHeight="1">
      <c r="A2" s="788" t="s">
        <v>419</v>
      </c>
      <c r="B2" s="788"/>
      <c r="C2" s="788"/>
      <c r="D2" s="788"/>
      <c r="E2" s="788"/>
    </row>
    <row r="3" spans="1:8" s="109" customFormat="1" ht="6" customHeight="1">
      <c r="A3" s="84"/>
      <c r="B3" s="84"/>
      <c r="C3" s="84"/>
      <c r="D3" s="84"/>
      <c r="E3" s="84"/>
    </row>
    <row r="4" spans="1:8" s="4" customFormat="1" ht="18.75" customHeight="1">
      <c r="A4" s="859" t="s">
        <v>47</v>
      </c>
      <c r="B4" s="185" t="s">
        <v>276</v>
      </c>
      <c r="C4" s="186" t="s">
        <v>48</v>
      </c>
      <c r="D4" s="185" t="s">
        <v>174</v>
      </c>
      <c r="E4" s="861" t="s">
        <v>45</v>
      </c>
    </row>
    <row r="5" spans="1:8" s="4" customFormat="1" ht="18.75" customHeight="1">
      <c r="A5" s="860"/>
      <c r="B5" s="455" t="s">
        <v>297</v>
      </c>
      <c r="C5" s="187" t="s">
        <v>94</v>
      </c>
      <c r="D5" s="187" t="s">
        <v>175</v>
      </c>
      <c r="E5" s="862"/>
    </row>
    <row r="6" spans="1:8" ht="18.600000000000001" customHeight="1">
      <c r="A6" s="145">
        <v>2005</v>
      </c>
      <c r="B6" s="113">
        <v>337025</v>
      </c>
      <c r="C6" s="99">
        <v>111937</v>
      </c>
      <c r="D6" s="111">
        <v>225088</v>
      </c>
      <c r="E6" s="142">
        <v>2005</v>
      </c>
    </row>
    <row r="7" spans="1:8" s="8" customFormat="1" ht="18.600000000000001" customHeight="1">
      <c r="A7" s="145">
        <v>2006</v>
      </c>
      <c r="B7" s="113">
        <v>321999</v>
      </c>
      <c r="C7" s="99">
        <v>104426</v>
      </c>
      <c r="D7" s="111">
        <v>217573</v>
      </c>
      <c r="E7" s="142">
        <v>2006</v>
      </c>
      <c r="H7" s="22"/>
    </row>
    <row r="8" spans="1:8" s="8" customFormat="1" ht="18.600000000000001" customHeight="1">
      <c r="A8" s="145">
        <v>2007</v>
      </c>
      <c r="B8" s="113">
        <v>348788</v>
      </c>
      <c r="C8" s="99">
        <v>105469</v>
      </c>
      <c r="D8" s="111">
        <v>243319</v>
      </c>
      <c r="E8" s="142">
        <v>2007</v>
      </c>
      <c r="H8" s="22"/>
    </row>
    <row r="9" spans="1:8" s="8" customFormat="1" ht="18.600000000000001" customHeight="1">
      <c r="A9" s="145">
        <v>2008</v>
      </c>
      <c r="B9" s="113">
        <v>361364</v>
      </c>
      <c r="C9" s="99">
        <v>103543</v>
      </c>
      <c r="D9" s="111">
        <v>257821</v>
      </c>
      <c r="E9" s="142">
        <v>2008</v>
      </c>
      <c r="H9" s="22"/>
    </row>
    <row r="10" spans="1:8" s="8" customFormat="1" ht="18.600000000000001" customHeight="1">
      <c r="A10" s="145">
        <v>2009</v>
      </c>
      <c r="B10" s="76">
        <v>368216</v>
      </c>
      <c r="C10" s="99">
        <v>109525</v>
      </c>
      <c r="D10" s="111">
        <v>258691</v>
      </c>
      <c r="E10" s="142">
        <v>2009</v>
      </c>
      <c r="H10" s="22"/>
    </row>
    <row r="11" spans="1:8" s="8" customFormat="1" ht="18.600000000000001" customHeight="1">
      <c r="A11" s="145">
        <v>2010</v>
      </c>
      <c r="B11" s="76">
        <v>360402</v>
      </c>
      <c r="C11" s="99">
        <v>115868</v>
      </c>
      <c r="D11" s="111">
        <v>244534</v>
      </c>
      <c r="E11" s="367">
        <v>2010</v>
      </c>
      <c r="H11" s="22"/>
    </row>
    <row r="12" spans="1:8" s="8" customFormat="1" ht="18.600000000000001" customHeight="1">
      <c r="A12" s="145">
        <v>2011</v>
      </c>
      <c r="B12" s="76">
        <v>382700</v>
      </c>
      <c r="C12" s="99">
        <v>130300</v>
      </c>
      <c r="D12" s="111">
        <v>252400</v>
      </c>
      <c r="E12" s="367">
        <v>2011</v>
      </c>
      <c r="H12" s="22"/>
    </row>
    <row r="13" spans="1:8" s="8" customFormat="1" ht="18.600000000000001" customHeight="1">
      <c r="A13" s="145">
        <v>2012</v>
      </c>
      <c r="B13" s="193">
        <v>393880</v>
      </c>
      <c r="C13" s="99">
        <v>136059</v>
      </c>
      <c r="D13" s="111">
        <v>257821</v>
      </c>
      <c r="E13" s="367">
        <v>2012</v>
      </c>
      <c r="H13" s="22"/>
    </row>
    <row r="14" spans="1:8" s="8" customFormat="1" ht="18.600000000000001" customHeight="1">
      <c r="A14" s="145">
        <v>2013</v>
      </c>
      <c r="B14" s="193">
        <v>403025.09510248463</v>
      </c>
      <c r="C14" s="99">
        <v>132836.09510248463</v>
      </c>
      <c r="D14" s="111">
        <v>270189</v>
      </c>
      <c r="E14" s="367">
        <v>2013</v>
      </c>
      <c r="H14" s="22"/>
    </row>
    <row r="15" spans="1:8" s="8" customFormat="1" ht="18.600000000000001" customHeight="1">
      <c r="A15" s="145">
        <v>2014</v>
      </c>
      <c r="B15" s="193">
        <v>403118</v>
      </c>
      <c r="C15" s="99">
        <v>122620</v>
      </c>
      <c r="D15" s="111">
        <v>280498</v>
      </c>
      <c r="E15" s="367">
        <v>2014</v>
      </c>
      <c r="H15" s="22"/>
    </row>
    <row r="16" spans="1:8" s="8" customFormat="1" ht="18.600000000000001" customHeight="1">
      <c r="A16" s="145">
        <v>2015</v>
      </c>
      <c r="B16" s="193">
        <v>406442</v>
      </c>
      <c r="C16" s="99">
        <v>126961</v>
      </c>
      <c r="D16" s="111">
        <v>279481</v>
      </c>
      <c r="E16" s="367">
        <v>2015</v>
      </c>
      <c r="F16" s="49"/>
      <c r="G16" s="49"/>
    </row>
    <row r="17" spans="1:8" s="8" customFormat="1" ht="18.600000000000001" customHeight="1">
      <c r="A17" s="145">
        <v>2016</v>
      </c>
      <c r="B17" s="193">
        <v>432000</v>
      </c>
      <c r="C17" s="99">
        <v>137684</v>
      </c>
      <c r="D17" s="111">
        <v>294316</v>
      </c>
      <c r="E17" s="367">
        <v>2016</v>
      </c>
      <c r="F17" s="49"/>
      <c r="G17" s="49"/>
    </row>
    <row r="18" spans="1:8" ht="21" customHeight="1">
      <c r="A18" s="145">
        <v>2017</v>
      </c>
      <c r="B18" s="193">
        <v>472292</v>
      </c>
      <c r="C18" s="99">
        <v>140370</v>
      </c>
      <c r="D18" s="111">
        <v>331922</v>
      </c>
      <c r="E18" s="367">
        <v>2017</v>
      </c>
    </row>
    <row r="19" spans="1:8" ht="21" customHeight="1">
      <c r="A19" s="288">
        <v>2018</v>
      </c>
      <c r="B19" s="193">
        <v>469741</v>
      </c>
      <c r="C19" s="99">
        <v>125964</v>
      </c>
      <c r="D19" s="111">
        <v>343777</v>
      </c>
      <c r="E19" s="367">
        <v>2018</v>
      </c>
    </row>
    <row r="20" spans="1:8" ht="21" customHeight="1">
      <c r="A20" s="288">
        <v>2019</v>
      </c>
      <c r="B20" s="193">
        <v>467189</v>
      </c>
      <c r="C20" s="99">
        <v>126100</v>
      </c>
      <c r="D20" s="111">
        <v>341089</v>
      </c>
      <c r="E20" s="367">
        <v>2019</v>
      </c>
    </row>
    <row r="21" spans="1:8" ht="21" customHeight="1">
      <c r="A21" s="288">
        <v>2020</v>
      </c>
      <c r="B21" s="193">
        <v>466283</v>
      </c>
      <c r="C21" s="99">
        <v>117344</v>
      </c>
      <c r="D21" s="111">
        <v>348939</v>
      </c>
      <c r="E21" s="367">
        <v>2020</v>
      </c>
    </row>
    <row r="22" spans="1:8" ht="21" customHeight="1">
      <c r="A22" s="288">
        <v>2021</v>
      </c>
      <c r="B22" s="193">
        <v>485830</v>
      </c>
      <c r="C22" s="99">
        <v>120816</v>
      </c>
      <c r="D22" s="111">
        <v>365014</v>
      </c>
      <c r="E22" s="367">
        <v>2021</v>
      </c>
    </row>
    <row r="23" spans="1:8" ht="24.75" customHeight="1">
      <c r="A23" s="505">
        <v>2022</v>
      </c>
      <c r="B23" s="125">
        <v>457706</v>
      </c>
      <c r="C23" s="114">
        <v>122371</v>
      </c>
      <c r="D23" s="208">
        <v>335335</v>
      </c>
      <c r="E23" s="368">
        <v>2022</v>
      </c>
    </row>
    <row r="24" spans="1:8" ht="27" customHeight="1">
      <c r="A24" s="946" t="s">
        <v>264</v>
      </c>
      <c r="B24" s="946"/>
      <c r="C24" s="942" t="s">
        <v>281</v>
      </c>
      <c r="D24" s="942"/>
      <c r="E24" s="942"/>
    </row>
    <row r="25" spans="1:8" ht="24" customHeight="1">
      <c r="A25" s="219" t="s">
        <v>387</v>
      </c>
      <c r="B25" s="89"/>
      <c r="D25" s="944" t="s">
        <v>386</v>
      </c>
      <c r="E25" s="945"/>
      <c r="G25" s="943"/>
      <c r="H25" s="943"/>
    </row>
    <row r="26" spans="1:8" ht="35.1" customHeight="1">
      <c r="E26" s="9"/>
      <c r="G26" s="24"/>
    </row>
    <row r="27" spans="1:8" ht="35.1" customHeight="1">
      <c r="G27" s="943"/>
      <c r="H27" s="943"/>
    </row>
  </sheetData>
  <mergeCells count="9">
    <mergeCell ref="G27:H27"/>
    <mergeCell ref="A1:E1"/>
    <mergeCell ref="G25:H25"/>
    <mergeCell ref="A2:E2"/>
    <mergeCell ref="A4:A5"/>
    <mergeCell ref="E4:E5"/>
    <mergeCell ref="D25:E25"/>
    <mergeCell ref="C24:E24"/>
    <mergeCell ref="A24:B24"/>
  </mergeCells>
  <phoneticPr fontId="19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53" orientation="landscape" useFirstPageNumber="1" r:id="rId1"/>
  <headerFooter alignWithMargins="0">
    <oddHeader>&amp;L&amp;8PCBS:Transportaion and Communication Statistics, 2022&amp;R&amp;"Simplified Arabic,Regular"&amp;1&amp;K00+000م &amp;"-,Regular"&amp;8&amp;K000000PCBS:  احصاءات النقل والاتصالات، 2022</oddHeader>
    <oddFooter>&amp;C59</oddFooter>
  </headerFooter>
  <drawing r:id="rId2"/>
</worksheet>
</file>

<file path=xl/worksheets/sheet19.xml><?xml version="1.0" encoding="utf-8"?>
<worksheet xmlns="http://schemas.openxmlformats.org/spreadsheetml/2006/main" xmlns:r="http://schemas.openxmlformats.org/officeDocument/2006/relationships">
  <dimension ref="A1:S45"/>
  <sheetViews>
    <sheetView view="pageBreakPreview" zoomScaleNormal="100" zoomScaleSheetLayoutView="100" workbookViewId="0">
      <selection activeCell="D13" sqref="D13"/>
    </sheetView>
  </sheetViews>
  <sheetFormatPr defaultRowHeight="12.75"/>
  <cols>
    <col min="1" max="1" width="13.28515625" customWidth="1"/>
    <col min="2" max="2" width="10" customWidth="1"/>
    <col min="3" max="3" width="9.7109375" customWidth="1"/>
    <col min="4" max="4" width="11" customWidth="1"/>
    <col min="5" max="5" width="9.28515625" customWidth="1"/>
    <col min="6" max="6" width="10.7109375" customWidth="1"/>
    <col min="7" max="7" width="12.28515625" customWidth="1"/>
    <col min="8" max="8" width="9.7109375" customWidth="1"/>
    <col min="9" max="9" width="8.85546875" customWidth="1"/>
    <col min="10" max="10" width="10.7109375" customWidth="1"/>
    <col min="11" max="11" width="9.85546875" customWidth="1"/>
    <col min="12" max="12" width="10.140625" customWidth="1"/>
    <col min="13" max="13" width="12.140625" style="547" customWidth="1"/>
    <col min="14" max="14" width="13.7109375" customWidth="1"/>
  </cols>
  <sheetData>
    <row r="1" spans="1:19" ht="23.25">
      <c r="A1" s="857" t="s">
        <v>365</v>
      </c>
      <c r="B1" s="857"/>
      <c r="C1" s="857"/>
      <c r="D1" s="857"/>
      <c r="E1" s="857"/>
      <c r="F1" s="857"/>
      <c r="G1" s="857"/>
      <c r="H1" s="857"/>
      <c r="I1" s="857"/>
      <c r="J1" s="857"/>
      <c r="K1" s="857"/>
      <c r="L1" s="857"/>
      <c r="M1" s="857"/>
      <c r="N1" s="857"/>
    </row>
    <row r="2" spans="1:19" ht="15">
      <c r="A2" s="947" t="s">
        <v>366</v>
      </c>
      <c r="B2" s="947"/>
      <c r="C2" s="947"/>
      <c r="D2" s="947"/>
      <c r="E2" s="947"/>
      <c r="F2" s="947"/>
      <c r="G2" s="947"/>
      <c r="H2" s="947"/>
      <c r="I2" s="947"/>
      <c r="J2" s="947"/>
      <c r="K2" s="947"/>
      <c r="L2" s="947"/>
      <c r="M2" s="947"/>
      <c r="N2" s="947"/>
    </row>
    <row r="3" spans="1:19">
      <c r="A3" s="389"/>
      <c r="B3" s="389"/>
      <c r="C3" s="389"/>
      <c r="D3" s="389"/>
      <c r="E3" s="389"/>
      <c r="F3" s="389"/>
      <c r="G3" s="389"/>
      <c r="H3" s="389"/>
      <c r="I3" s="389"/>
      <c r="J3" s="389"/>
      <c r="K3" s="389"/>
      <c r="L3" s="389"/>
      <c r="M3" s="551"/>
      <c r="N3" s="389"/>
    </row>
    <row r="4" spans="1:19" ht="20.25">
      <c r="A4" s="912" t="s">
        <v>3</v>
      </c>
      <c r="B4" s="390" t="s">
        <v>199</v>
      </c>
      <c r="C4" s="391"/>
      <c r="D4" s="392" t="s">
        <v>289</v>
      </c>
      <c r="E4" s="948" t="s">
        <v>288</v>
      </c>
      <c r="F4" s="949"/>
      <c r="G4" s="391" t="s">
        <v>287</v>
      </c>
      <c r="H4" s="529" t="s">
        <v>286</v>
      </c>
      <c r="I4" s="393"/>
      <c r="J4" s="391" t="s">
        <v>283</v>
      </c>
      <c r="K4" s="529" t="s">
        <v>285</v>
      </c>
      <c r="L4" s="394"/>
      <c r="M4" s="550" t="s">
        <v>284</v>
      </c>
      <c r="N4" s="919" t="s">
        <v>4</v>
      </c>
    </row>
    <row r="5" spans="1:19" ht="20.25">
      <c r="A5" s="913"/>
      <c r="B5" s="273" t="s">
        <v>299</v>
      </c>
      <c r="C5" s="273" t="s">
        <v>48</v>
      </c>
      <c r="D5" s="273" t="s">
        <v>174</v>
      </c>
      <c r="E5" s="273" t="s">
        <v>299</v>
      </c>
      <c r="F5" s="395" t="s">
        <v>48</v>
      </c>
      <c r="G5" s="395" t="s">
        <v>174</v>
      </c>
      <c r="H5" s="273" t="s">
        <v>299</v>
      </c>
      <c r="I5" s="395" t="s">
        <v>48</v>
      </c>
      <c r="J5" s="395" t="s">
        <v>174</v>
      </c>
      <c r="K5" s="273" t="s">
        <v>299</v>
      </c>
      <c r="L5" s="395" t="s">
        <v>48</v>
      </c>
      <c r="M5" s="395" t="s">
        <v>174</v>
      </c>
      <c r="N5" s="950"/>
    </row>
    <row r="6" spans="1:19" ht="19.5" customHeight="1">
      <c r="A6" s="914"/>
      <c r="B6" s="429" t="s">
        <v>304</v>
      </c>
      <c r="C6" s="429" t="s">
        <v>94</v>
      </c>
      <c r="D6" s="580" t="s">
        <v>173</v>
      </c>
      <c r="E6" s="429" t="s">
        <v>304</v>
      </c>
      <c r="F6" s="430" t="s">
        <v>94</v>
      </c>
      <c r="G6" s="69" t="s">
        <v>173</v>
      </c>
      <c r="H6" s="429" t="s">
        <v>304</v>
      </c>
      <c r="I6" s="430" t="s">
        <v>94</v>
      </c>
      <c r="J6" s="69" t="s">
        <v>173</v>
      </c>
      <c r="K6" s="429" t="s">
        <v>304</v>
      </c>
      <c r="L6" s="430" t="s">
        <v>94</v>
      </c>
      <c r="M6" s="604" t="s">
        <v>173</v>
      </c>
      <c r="N6" s="950"/>
    </row>
    <row r="7" spans="1:19" ht="20.25">
      <c r="A7" s="146" t="s">
        <v>17</v>
      </c>
      <c r="B7" s="396">
        <v>487692</v>
      </c>
      <c r="C7" s="396">
        <v>123133</v>
      </c>
      <c r="D7" s="396">
        <v>364559</v>
      </c>
      <c r="E7" s="396">
        <v>8436</v>
      </c>
      <c r="F7" s="720">
        <v>2676</v>
      </c>
      <c r="G7" s="720">
        <v>5760</v>
      </c>
      <c r="H7" s="397">
        <v>64403</v>
      </c>
      <c r="I7" s="720">
        <v>11908</v>
      </c>
      <c r="J7" s="720">
        <v>52495</v>
      </c>
      <c r="K7" s="396">
        <v>414853</v>
      </c>
      <c r="L7" s="720">
        <v>108549</v>
      </c>
      <c r="M7" s="772">
        <v>306304</v>
      </c>
      <c r="N7" s="160" t="s">
        <v>18</v>
      </c>
      <c r="O7" s="557"/>
      <c r="P7" s="511"/>
      <c r="Q7" s="511"/>
      <c r="R7" s="512"/>
      <c r="S7" s="512"/>
    </row>
    <row r="8" spans="1:19" ht="20.25">
      <c r="A8" s="146" t="s">
        <v>19</v>
      </c>
      <c r="B8" s="396">
        <v>488085</v>
      </c>
      <c r="C8" s="396">
        <v>123610</v>
      </c>
      <c r="D8" s="396">
        <v>364475</v>
      </c>
      <c r="E8" s="396">
        <v>8402</v>
      </c>
      <c r="F8" s="720">
        <v>2658</v>
      </c>
      <c r="G8" s="720">
        <v>5744</v>
      </c>
      <c r="H8" s="397">
        <v>64128</v>
      </c>
      <c r="I8" s="720">
        <v>11961</v>
      </c>
      <c r="J8" s="720">
        <v>52167</v>
      </c>
      <c r="K8" s="396">
        <v>415555</v>
      </c>
      <c r="L8" s="720">
        <v>108991</v>
      </c>
      <c r="M8" s="773">
        <v>306564</v>
      </c>
      <c r="N8" s="161" t="s">
        <v>20</v>
      </c>
      <c r="O8" s="557"/>
      <c r="P8" s="511"/>
      <c r="Q8" s="511"/>
      <c r="R8" s="512"/>
      <c r="S8" s="512"/>
    </row>
    <row r="9" spans="1:19" ht="20.25">
      <c r="A9" s="146" t="s">
        <v>21</v>
      </c>
      <c r="B9" s="396">
        <v>491645</v>
      </c>
      <c r="C9" s="396">
        <v>125030</v>
      </c>
      <c r="D9" s="396">
        <v>366615</v>
      </c>
      <c r="E9" s="396">
        <v>8457</v>
      </c>
      <c r="F9" s="720">
        <v>2670</v>
      </c>
      <c r="G9" s="720">
        <v>5787</v>
      </c>
      <c r="H9" s="397">
        <v>64412</v>
      </c>
      <c r="I9" s="720">
        <v>12026</v>
      </c>
      <c r="J9" s="720">
        <v>52386</v>
      </c>
      <c r="K9" s="396">
        <v>418776</v>
      </c>
      <c r="L9" s="720">
        <v>110334</v>
      </c>
      <c r="M9" s="773">
        <v>308442</v>
      </c>
      <c r="N9" s="161" t="s">
        <v>22</v>
      </c>
      <c r="O9" s="557"/>
      <c r="P9" s="511"/>
      <c r="Q9" s="511"/>
      <c r="R9" s="512"/>
      <c r="S9" s="512"/>
    </row>
    <row r="10" spans="1:19" ht="20.25">
      <c r="A10" s="146" t="s">
        <v>23</v>
      </c>
      <c r="B10" s="396">
        <v>491011</v>
      </c>
      <c r="C10" s="396">
        <v>123664</v>
      </c>
      <c r="D10" s="396">
        <v>367347</v>
      </c>
      <c r="E10" s="396">
        <v>8465</v>
      </c>
      <c r="F10" s="720">
        <v>2645</v>
      </c>
      <c r="G10" s="720">
        <v>5820</v>
      </c>
      <c r="H10" s="397">
        <v>64487</v>
      </c>
      <c r="I10" s="720">
        <v>11937</v>
      </c>
      <c r="J10" s="720">
        <v>52550</v>
      </c>
      <c r="K10" s="396">
        <v>418059</v>
      </c>
      <c r="L10" s="720">
        <v>109082</v>
      </c>
      <c r="M10" s="773">
        <v>308977</v>
      </c>
      <c r="N10" s="161" t="s">
        <v>24</v>
      </c>
      <c r="O10" s="557"/>
      <c r="P10" s="511"/>
      <c r="Q10" s="511"/>
      <c r="R10" s="512"/>
      <c r="S10" s="512"/>
    </row>
    <row r="11" spans="1:19" ht="20.25">
      <c r="A11" s="146" t="s">
        <v>25</v>
      </c>
      <c r="B11" s="396">
        <v>490233</v>
      </c>
      <c r="C11" s="396">
        <v>123499</v>
      </c>
      <c r="D11" s="396">
        <v>366734</v>
      </c>
      <c r="E11" s="396">
        <v>8493</v>
      </c>
      <c r="F11" s="720">
        <v>2646</v>
      </c>
      <c r="G11" s="720">
        <v>5847</v>
      </c>
      <c r="H11" s="397">
        <v>64490</v>
      </c>
      <c r="I11" s="720">
        <v>12002</v>
      </c>
      <c r="J11" s="720">
        <v>52488</v>
      </c>
      <c r="K11" s="396">
        <v>417250</v>
      </c>
      <c r="L11" s="720">
        <v>108851</v>
      </c>
      <c r="M11" s="773">
        <v>308399</v>
      </c>
      <c r="N11" s="161" t="s">
        <v>26</v>
      </c>
      <c r="O11" s="557"/>
      <c r="P11" s="511"/>
      <c r="Q11" s="511"/>
      <c r="R11" s="512"/>
      <c r="S11" s="512"/>
    </row>
    <row r="12" spans="1:19" ht="20.25">
      <c r="A12" s="146" t="s">
        <v>27</v>
      </c>
      <c r="B12" s="396">
        <v>490978</v>
      </c>
      <c r="C12" s="396">
        <v>123978</v>
      </c>
      <c r="D12" s="396">
        <v>367000</v>
      </c>
      <c r="E12" s="396">
        <v>8514</v>
      </c>
      <c r="F12" s="720">
        <v>2654</v>
      </c>
      <c r="G12" s="720">
        <v>5860</v>
      </c>
      <c r="H12" s="397">
        <v>64877</v>
      </c>
      <c r="I12" s="720">
        <v>12100</v>
      </c>
      <c r="J12" s="720">
        <v>52777</v>
      </c>
      <c r="K12" s="396">
        <v>417587</v>
      </c>
      <c r="L12" s="720">
        <v>109224</v>
      </c>
      <c r="M12" s="773">
        <v>308363</v>
      </c>
      <c r="N12" s="161" t="s">
        <v>28</v>
      </c>
      <c r="O12" s="557"/>
      <c r="P12" s="511"/>
      <c r="Q12" s="511"/>
      <c r="R12" s="512"/>
      <c r="S12" s="512"/>
    </row>
    <row r="13" spans="1:19" ht="20.25">
      <c r="A13" s="146" t="s">
        <v>5</v>
      </c>
      <c r="B13" s="396">
        <v>487002</v>
      </c>
      <c r="C13" s="396">
        <v>123929</v>
      </c>
      <c r="D13" s="396">
        <v>363073</v>
      </c>
      <c r="E13" s="396">
        <v>8469</v>
      </c>
      <c r="F13" s="720">
        <v>2650</v>
      </c>
      <c r="G13" s="720">
        <v>5819</v>
      </c>
      <c r="H13" s="397">
        <v>64564</v>
      </c>
      <c r="I13" s="720">
        <v>12211</v>
      </c>
      <c r="J13" s="720">
        <v>52353</v>
      </c>
      <c r="K13" s="396">
        <v>413969</v>
      </c>
      <c r="L13" s="720">
        <v>109068</v>
      </c>
      <c r="M13" s="773">
        <v>304901</v>
      </c>
      <c r="N13" s="161" t="s">
        <v>6</v>
      </c>
      <c r="O13" s="557"/>
      <c r="P13" s="511"/>
      <c r="Q13" s="511"/>
      <c r="R13" s="512"/>
      <c r="S13" s="512"/>
    </row>
    <row r="14" spans="1:19" ht="20.25">
      <c r="A14" s="146" t="s">
        <v>7</v>
      </c>
      <c r="B14" s="396">
        <v>481033</v>
      </c>
      <c r="C14" s="396">
        <v>124750</v>
      </c>
      <c r="D14" s="396">
        <v>356283</v>
      </c>
      <c r="E14" s="396">
        <v>8452</v>
      </c>
      <c r="F14" s="720">
        <v>2660</v>
      </c>
      <c r="G14" s="720">
        <v>5792</v>
      </c>
      <c r="H14" s="397">
        <v>63959</v>
      </c>
      <c r="I14" s="720">
        <v>12341</v>
      </c>
      <c r="J14" s="720">
        <v>51618</v>
      </c>
      <c r="K14" s="396">
        <v>408622</v>
      </c>
      <c r="L14" s="720">
        <v>109749</v>
      </c>
      <c r="M14" s="773">
        <v>298873</v>
      </c>
      <c r="N14" s="161" t="s">
        <v>8</v>
      </c>
      <c r="O14" s="557"/>
      <c r="P14" s="511"/>
      <c r="Q14" s="511"/>
      <c r="R14" s="512"/>
      <c r="S14" s="512"/>
    </row>
    <row r="15" spans="1:19" ht="20.25">
      <c r="A15" s="146" t="s">
        <v>9</v>
      </c>
      <c r="B15" s="396">
        <v>473908.99999999994</v>
      </c>
      <c r="C15" s="396">
        <v>124589.99999999999</v>
      </c>
      <c r="D15" s="396">
        <v>349318.99999999994</v>
      </c>
      <c r="E15" s="396">
        <v>8423.1200674118936</v>
      </c>
      <c r="F15" s="720">
        <v>2657.0333237160989</v>
      </c>
      <c r="G15" s="720">
        <v>5766.0867436957942</v>
      </c>
      <c r="H15" s="397">
        <v>63166.635505971004</v>
      </c>
      <c r="I15" s="720">
        <v>12414.466483939217</v>
      </c>
      <c r="J15" s="720">
        <v>50752.169022031783</v>
      </c>
      <c r="K15" s="396">
        <v>402319.24442661705</v>
      </c>
      <c r="L15" s="720">
        <v>109518.50019234467</v>
      </c>
      <c r="M15" s="773">
        <v>292800.7442342724</v>
      </c>
      <c r="N15" s="161" t="s">
        <v>29</v>
      </c>
      <c r="O15" s="557"/>
      <c r="P15" s="511"/>
      <c r="Q15" s="511"/>
      <c r="R15" s="512"/>
      <c r="S15" s="512"/>
    </row>
    <row r="16" spans="1:19" ht="20.25">
      <c r="A16" s="146" t="s">
        <v>10</v>
      </c>
      <c r="B16" s="396">
        <v>468240.99999999994</v>
      </c>
      <c r="C16" s="396">
        <v>123981</v>
      </c>
      <c r="D16" s="396">
        <v>344259.99999999994</v>
      </c>
      <c r="E16" s="396">
        <v>8436.5412306637736</v>
      </c>
      <c r="F16" s="720">
        <v>2661.6960178205354</v>
      </c>
      <c r="G16" s="720">
        <v>5774.8452128432373</v>
      </c>
      <c r="H16" s="397">
        <v>62746.005198923071</v>
      </c>
      <c r="I16" s="720">
        <v>12453.935578118191</v>
      </c>
      <c r="J16" s="720">
        <v>50292.069620804876</v>
      </c>
      <c r="K16" s="396">
        <v>397058.45357041317</v>
      </c>
      <c r="L16" s="720">
        <v>108865.36840406127</v>
      </c>
      <c r="M16" s="773">
        <v>288193.08516635187</v>
      </c>
      <c r="N16" s="161" t="s">
        <v>41</v>
      </c>
      <c r="O16" s="557"/>
      <c r="P16" s="511"/>
      <c r="Q16" s="511"/>
      <c r="R16" s="512"/>
      <c r="S16" s="512"/>
    </row>
    <row r="17" spans="1:19" ht="20.25">
      <c r="A17" s="146" t="s">
        <v>11</v>
      </c>
      <c r="B17" s="396">
        <v>463093</v>
      </c>
      <c r="C17" s="396">
        <v>123415</v>
      </c>
      <c r="D17" s="396">
        <v>339678</v>
      </c>
      <c r="E17" s="396">
        <v>8426</v>
      </c>
      <c r="F17" s="720">
        <v>2654</v>
      </c>
      <c r="G17" s="720">
        <v>5772</v>
      </c>
      <c r="H17" s="397">
        <v>62473</v>
      </c>
      <c r="I17" s="720">
        <v>12576</v>
      </c>
      <c r="J17" s="720">
        <v>49897</v>
      </c>
      <c r="K17" s="396">
        <v>392194</v>
      </c>
      <c r="L17" s="720">
        <v>108185</v>
      </c>
      <c r="M17" s="773">
        <v>284009</v>
      </c>
      <c r="N17" s="161" t="s">
        <v>12</v>
      </c>
      <c r="O17" s="557"/>
      <c r="P17" s="511"/>
      <c r="Q17" s="511"/>
      <c r="R17" s="512"/>
      <c r="S17" s="512"/>
    </row>
    <row r="18" spans="1:19" ht="20.25">
      <c r="A18" s="404" t="s">
        <v>13</v>
      </c>
      <c r="B18" s="398">
        <v>457706</v>
      </c>
      <c r="C18" s="398">
        <v>122371</v>
      </c>
      <c r="D18" s="398">
        <v>335335</v>
      </c>
      <c r="E18" s="398">
        <v>8432</v>
      </c>
      <c r="F18" s="720">
        <v>2650</v>
      </c>
      <c r="G18" s="720">
        <v>5782</v>
      </c>
      <c r="H18" s="399">
        <v>62225</v>
      </c>
      <c r="I18" s="720">
        <v>12671</v>
      </c>
      <c r="J18" s="720">
        <v>49554</v>
      </c>
      <c r="K18" s="398">
        <v>387049</v>
      </c>
      <c r="L18" s="720">
        <v>107050</v>
      </c>
      <c r="M18" s="774">
        <v>279999</v>
      </c>
      <c r="N18" s="353" t="s">
        <v>14</v>
      </c>
      <c r="O18" s="557"/>
      <c r="P18" s="511"/>
      <c r="Q18" s="511"/>
      <c r="R18" s="512"/>
      <c r="S18" s="512"/>
    </row>
    <row r="19" spans="1:19" ht="20.25">
      <c r="A19" s="953" t="s">
        <v>334</v>
      </c>
      <c r="B19" s="953"/>
      <c r="C19" s="953"/>
      <c r="D19" s="953"/>
      <c r="E19" s="953"/>
      <c r="F19" s="953"/>
      <c r="G19" s="953"/>
      <c r="H19" s="934" t="s">
        <v>243</v>
      </c>
      <c r="I19" s="934"/>
      <c r="J19" s="934"/>
      <c r="K19" s="934"/>
      <c r="L19" s="934"/>
      <c r="M19" s="934"/>
      <c r="N19" s="934"/>
    </row>
    <row r="20" spans="1:19" ht="20.25">
      <c r="A20" s="951" t="s">
        <v>282</v>
      </c>
      <c r="B20" s="951"/>
      <c r="C20" s="951"/>
      <c r="D20" s="951"/>
      <c r="E20" s="388"/>
      <c r="F20" s="388"/>
      <c r="G20" s="400"/>
      <c r="H20" s="401"/>
      <c r="I20" s="402"/>
      <c r="J20" s="403"/>
      <c r="K20" s="799" t="s">
        <v>216</v>
      </c>
      <c r="L20" s="799"/>
      <c r="M20" s="799"/>
      <c r="N20" s="799"/>
    </row>
    <row r="21" spans="1:19" ht="20.25">
      <c r="A21" s="951" t="s">
        <v>387</v>
      </c>
      <c r="B21" s="951"/>
      <c r="C21" s="951"/>
      <c r="D21" s="951"/>
      <c r="E21" s="951"/>
      <c r="F21" s="951"/>
      <c r="G21" s="32"/>
      <c r="H21" s="32"/>
      <c r="I21" s="32"/>
      <c r="J21" s="32"/>
      <c r="K21" s="952" t="s">
        <v>386</v>
      </c>
      <c r="L21" s="952"/>
      <c r="M21" s="952"/>
      <c r="N21" s="952"/>
    </row>
    <row r="24" spans="1:19">
      <c r="L24" s="547"/>
    </row>
    <row r="25" spans="1:19">
      <c r="L25" s="547"/>
    </row>
    <row r="26" spans="1:19">
      <c r="L26" s="547"/>
    </row>
    <row r="27" spans="1:19">
      <c r="L27" s="547"/>
    </row>
    <row r="28" spans="1:19">
      <c r="L28" s="547"/>
    </row>
    <row r="29" spans="1:19" ht="14.25">
      <c r="L29" s="549"/>
    </row>
    <row r="30" spans="1:19">
      <c r="L30" s="547"/>
    </row>
    <row r="31" spans="1:19">
      <c r="L31" s="547"/>
    </row>
    <row r="32" spans="1:19">
      <c r="L32" s="547"/>
    </row>
    <row r="33" spans="12:12">
      <c r="L33" s="547"/>
    </row>
    <row r="34" spans="12:12">
      <c r="L34" s="547"/>
    </row>
    <row r="35" spans="12:12">
      <c r="L35" s="547"/>
    </row>
    <row r="36" spans="12:12">
      <c r="L36" s="547"/>
    </row>
    <row r="37" spans="12:12">
      <c r="L37" s="547"/>
    </row>
    <row r="38" spans="12:12">
      <c r="L38" s="547"/>
    </row>
    <row r="39" spans="12:12">
      <c r="L39" s="547"/>
    </row>
    <row r="40" spans="12:12">
      <c r="L40" s="547"/>
    </row>
    <row r="41" spans="12:12">
      <c r="L41" s="547"/>
    </row>
    <row r="42" spans="12:12">
      <c r="L42" s="547"/>
    </row>
    <row r="43" spans="12:12">
      <c r="L43" s="547"/>
    </row>
    <row r="44" spans="12:12">
      <c r="L44" s="547"/>
    </row>
    <row r="45" spans="12:12" ht="14.25">
      <c r="L45" s="548"/>
    </row>
  </sheetData>
  <mergeCells count="11">
    <mergeCell ref="A20:D20"/>
    <mergeCell ref="K20:N20"/>
    <mergeCell ref="A21:F21"/>
    <mergeCell ref="K21:N21"/>
    <mergeCell ref="A19:G19"/>
    <mergeCell ref="H19:N19"/>
    <mergeCell ref="A1:N1"/>
    <mergeCell ref="A2:N2"/>
    <mergeCell ref="A4:A6"/>
    <mergeCell ref="E4:F4"/>
    <mergeCell ref="N4:N6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3" firstPageNumber="53" orientation="landscape" useFirstPageNumber="1" r:id="rId1"/>
  <headerFooter alignWithMargins="0">
    <oddHeader>&amp;L&amp;8PCBS:Transportaion and Communication Statistics, 2022&amp;R&amp;"Simplified Arabic,Regular"&amp;1&amp;K00+000م &amp;"-,Regular"&amp;8&amp;K000000PCBS:  احصاءات النقل والاتصالات، 2022</oddHeader>
    <oddFooter>&amp;C60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>
  <sheetPr codeName="Sheet30"/>
  <dimension ref="A1:G23"/>
  <sheetViews>
    <sheetView view="pageBreakPreview" zoomScaleNormal="150" zoomScaleSheetLayoutView="100" workbookViewId="0">
      <selection activeCell="D17" sqref="D17"/>
    </sheetView>
  </sheetViews>
  <sheetFormatPr defaultColWidth="10" defaultRowHeight="35.1" customHeight="1"/>
  <cols>
    <col min="1" max="1" width="21.85546875" style="32" customWidth="1"/>
    <col min="2" max="2" width="28.28515625" style="32" customWidth="1"/>
    <col min="3" max="3" width="30.28515625" style="32" customWidth="1"/>
    <col min="4" max="4" width="31.5703125" style="32" customWidth="1"/>
    <col min="5" max="5" width="26.140625" style="32" customWidth="1"/>
    <col min="6" max="6" width="10" style="29" customWidth="1"/>
    <col min="7" max="16384" width="10" style="29"/>
  </cols>
  <sheetData>
    <row r="1" spans="1:5" s="63" customFormat="1" ht="20.25" customHeight="1">
      <c r="A1" s="857" t="s">
        <v>363</v>
      </c>
      <c r="B1" s="857"/>
      <c r="C1" s="857"/>
      <c r="D1" s="857"/>
      <c r="E1" s="857"/>
    </row>
    <row r="2" spans="1:5" ht="16.5" customHeight="1">
      <c r="A2" s="947" t="s">
        <v>364</v>
      </c>
      <c r="B2" s="947"/>
      <c r="C2" s="947"/>
      <c r="D2" s="947"/>
      <c r="E2" s="947"/>
    </row>
    <row r="3" spans="1:5" ht="7.5" customHeight="1">
      <c r="A3" s="84"/>
      <c r="B3" s="84"/>
      <c r="C3" s="84"/>
      <c r="D3" s="84"/>
      <c r="E3" s="84"/>
    </row>
    <row r="4" spans="1:5" s="64" customFormat="1" ht="18.75" customHeight="1">
      <c r="A4" s="859" t="s">
        <v>217</v>
      </c>
      <c r="B4" s="567" t="s">
        <v>299</v>
      </c>
      <c r="C4" s="405" t="s">
        <v>218</v>
      </c>
      <c r="D4" s="406" t="s">
        <v>219</v>
      </c>
      <c r="E4" s="861" t="s">
        <v>4</v>
      </c>
    </row>
    <row r="5" spans="1:5" ht="18.75" customHeight="1">
      <c r="A5" s="956"/>
      <c r="B5" s="959" t="s">
        <v>300</v>
      </c>
      <c r="C5" s="178" t="s">
        <v>220</v>
      </c>
      <c r="D5" s="566" t="s">
        <v>301</v>
      </c>
      <c r="E5" s="957"/>
    </row>
    <row r="6" spans="1:5" ht="18.75" customHeight="1">
      <c r="A6" s="878"/>
      <c r="B6" s="960"/>
      <c r="C6" s="455" t="s">
        <v>94</v>
      </c>
      <c r="D6" s="717" t="s">
        <v>176</v>
      </c>
      <c r="E6" s="958"/>
    </row>
    <row r="7" spans="1:5" ht="18.75" customHeight="1">
      <c r="A7" s="407" t="s">
        <v>17</v>
      </c>
      <c r="B7" s="193">
        <v>21922791.006000001</v>
      </c>
      <c r="C7" s="718">
        <v>3072926.5540000005</v>
      </c>
      <c r="D7" s="719">
        <v>18849864.452</v>
      </c>
      <c r="E7" s="497" t="s">
        <v>18</v>
      </c>
    </row>
    <row r="8" spans="1:5" ht="18.75" customHeight="1">
      <c r="A8" s="241" t="s">
        <v>19</v>
      </c>
      <c r="B8" s="193">
        <v>19845633.388999999</v>
      </c>
      <c r="C8" s="718">
        <v>2775588.3619999997</v>
      </c>
      <c r="D8" s="719">
        <v>17070045.026999999</v>
      </c>
      <c r="E8" s="161" t="s">
        <v>20</v>
      </c>
    </row>
    <row r="9" spans="1:5" ht="18.75" customHeight="1">
      <c r="A9" s="241" t="s">
        <v>21</v>
      </c>
      <c r="B9" s="193">
        <v>21352419.010000002</v>
      </c>
      <c r="C9" s="718">
        <v>2992909.2800000003</v>
      </c>
      <c r="D9" s="719">
        <v>18359509.73</v>
      </c>
      <c r="E9" s="161" t="s">
        <v>22</v>
      </c>
    </row>
    <row r="10" spans="1:5" ht="18.75" customHeight="1">
      <c r="A10" s="241" t="s">
        <v>23</v>
      </c>
      <c r="B10" s="193">
        <v>19069652.604000002</v>
      </c>
      <c r="C10" s="718">
        <v>2655539.3289999999</v>
      </c>
      <c r="D10" s="719">
        <v>16414113.275000002</v>
      </c>
      <c r="E10" s="161" t="s">
        <v>24</v>
      </c>
    </row>
    <row r="11" spans="1:5" ht="18.75" customHeight="1">
      <c r="A11" s="241" t="s">
        <v>25</v>
      </c>
      <c r="B11" s="193">
        <v>20671239.770999998</v>
      </c>
      <c r="C11" s="718">
        <v>2853196.284</v>
      </c>
      <c r="D11" s="719">
        <v>17818043.487</v>
      </c>
      <c r="E11" s="161" t="s">
        <v>26</v>
      </c>
    </row>
    <row r="12" spans="1:5" ht="18.75" customHeight="1">
      <c r="A12" s="241" t="s">
        <v>27</v>
      </c>
      <c r="B12" s="193">
        <v>20811267.886999998</v>
      </c>
      <c r="C12" s="718">
        <v>2953272.5049999994</v>
      </c>
      <c r="D12" s="719">
        <v>17857995.381999999</v>
      </c>
      <c r="E12" s="161" t="s">
        <v>28</v>
      </c>
    </row>
    <row r="13" spans="1:5" ht="18.75" customHeight="1">
      <c r="A13" s="241" t="s">
        <v>5</v>
      </c>
      <c r="B13" s="193">
        <v>19840777.711999997</v>
      </c>
      <c r="C13" s="718">
        <v>2764890.9170000004</v>
      </c>
      <c r="D13" s="719">
        <v>17075886.794999998</v>
      </c>
      <c r="E13" s="161" t="s">
        <v>6</v>
      </c>
    </row>
    <row r="14" spans="1:5" ht="18.75" customHeight="1">
      <c r="A14" s="241" t="s">
        <v>7</v>
      </c>
      <c r="B14" s="193">
        <v>20056689.256999999</v>
      </c>
      <c r="C14" s="718">
        <v>2779991.7070000004</v>
      </c>
      <c r="D14" s="719">
        <v>17276697.549999997</v>
      </c>
      <c r="E14" s="161" t="s">
        <v>8</v>
      </c>
    </row>
    <row r="15" spans="1:5" ht="18.75" customHeight="1">
      <c r="A15" s="241" t="s">
        <v>9</v>
      </c>
      <c r="B15" s="193">
        <v>17848561.650000002</v>
      </c>
      <c r="C15" s="718">
        <v>2503211.8980000005</v>
      </c>
      <c r="D15" s="719">
        <v>15345349.752</v>
      </c>
      <c r="E15" s="161" t="s">
        <v>29</v>
      </c>
    </row>
    <row r="16" spans="1:5" ht="18.75" customHeight="1">
      <c r="A16" s="241" t="s">
        <v>10</v>
      </c>
      <c r="B16" s="193">
        <v>17342909.024999999</v>
      </c>
      <c r="C16" s="718">
        <v>2498824.6489999997</v>
      </c>
      <c r="D16" s="719">
        <v>14844084.375999998</v>
      </c>
      <c r="E16" s="161" t="s">
        <v>41</v>
      </c>
    </row>
    <row r="17" spans="1:7" ht="18.75" customHeight="1">
      <c r="A17" s="241" t="s">
        <v>11</v>
      </c>
      <c r="B17" s="193">
        <v>15811267.757000001</v>
      </c>
      <c r="C17" s="718">
        <v>2237390.9920000001</v>
      </c>
      <c r="D17" s="719">
        <v>13573876.765000001</v>
      </c>
      <c r="E17" s="161" t="s">
        <v>12</v>
      </c>
    </row>
    <row r="18" spans="1:7" ht="18.75" customHeight="1">
      <c r="A18" s="241" t="s">
        <v>13</v>
      </c>
      <c r="B18" s="193">
        <v>14933845.488</v>
      </c>
      <c r="C18" s="718">
        <v>2086131.2939999998</v>
      </c>
      <c r="D18" s="719">
        <v>12847714.194</v>
      </c>
      <c r="E18" s="161" t="s">
        <v>14</v>
      </c>
    </row>
    <row r="19" spans="1:7" ht="18.75" customHeight="1">
      <c r="A19" s="206" t="s">
        <v>290</v>
      </c>
      <c r="B19" s="193">
        <v>229507054.55600002</v>
      </c>
      <c r="C19" s="647">
        <v>32173873.771000002</v>
      </c>
      <c r="D19" s="537">
        <v>197333180.78500003</v>
      </c>
      <c r="E19" s="452" t="s">
        <v>145</v>
      </c>
    </row>
    <row r="20" spans="1:7" ht="17.25" customHeight="1">
      <c r="A20" s="158" t="s">
        <v>221</v>
      </c>
      <c r="B20" s="454">
        <v>19125588</v>
      </c>
      <c r="C20" s="454">
        <v>2681156</v>
      </c>
      <c r="D20" s="538">
        <v>16444432</v>
      </c>
      <c r="E20" s="453" t="s">
        <v>222</v>
      </c>
    </row>
    <row r="21" spans="1:7" ht="33.75" customHeight="1">
      <c r="A21" s="594" t="s">
        <v>303</v>
      </c>
      <c r="B21" s="594"/>
      <c r="C21" s="646"/>
      <c r="D21" s="954" t="s">
        <v>302</v>
      </c>
      <c r="E21" s="955"/>
      <c r="F21" s="595"/>
      <c r="G21" s="595"/>
    </row>
    <row r="22" spans="1:7" ht="19.5" customHeight="1">
      <c r="A22" s="721" t="s">
        <v>401</v>
      </c>
      <c r="B22" s="352"/>
      <c r="C22" s="559"/>
      <c r="D22" s="352"/>
      <c r="E22" s="722" t="s">
        <v>400</v>
      </c>
    </row>
    <row r="23" spans="1:7" ht="35.1" customHeight="1">
      <c r="F23" s="558"/>
    </row>
  </sheetData>
  <mergeCells count="6">
    <mergeCell ref="D21:E21"/>
    <mergeCell ref="A1:E1"/>
    <mergeCell ref="A2:E2"/>
    <mergeCell ref="A4:A6"/>
    <mergeCell ref="E4:E6"/>
    <mergeCell ref="B5:B6"/>
  </mergeCells>
  <phoneticPr fontId="19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89" firstPageNumber="53" orientation="landscape" useFirstPageNumber="1" r:id="rId1"/>
  <headerFooter alignWithMargins="0">
    <oddHeader>&amp;L&amp;8PCBS:Transportaion and Communication Statistics, 2022&amp;R&amp;"Simplified Arabic,Regular"&amp;1&amp;K00+000م &amp;"-,Regular"&amp;8&amp;K000000PCBS:  احصاءات النقل والاتصالات، 2022</oddHeader>
    <oddFooter>&amp;C61</oddFooter>
  </headerFooter>
  <drawing r:id="rId2"/>
</worksheet>
</file>

<file path=xl/worksheets/sheet21.xml><?xml version="1.0" encoding="utf-8"?>
<worksheet xmlns="http://schemas.openxmlformats.org/spreadsheetml/2006/main" xmlns:r="http://schemas.openxmlformats.org/officeDocument/2006/relationships">
  <sheetPr codeName="Sheet43"/>
  <dimension ref="A1:J26"/>
  <sheetViews>
    <sheetView view="pageBreakPreview" zoomScaleNormal="100" zoomScaleSheetLayoutView="100" workbookViewId="0">
      <selection activeCell="B16" sqref="B16"/>
    </sheetView>
  </sheetViews>
  <sheetFormatPr defaultRowHeight="12.75"/>
  <cols>
    <col min="1" max="1" width="17.85546875" customWidth="1"/>
    <col min="2" max="2" width="34.5703125" customWidth="1"/>
    <col min="3" max="3" width="26.7109375" customWidth="1"/>
    <col min="4" max="4" width="27.7109375" customWidth="1"/>
    <col min="5" max="5" width="23" customWidth="1"/>
    <col min="6" max="6" width="0.140625" hidden="1" customWidth="1"/>
    <col min="7" max="7" width="11.85546875" hidden="1" customWidth="1"/>
    <col min="8" max="8" width="12.28515625" hidden="1" customWidth="1"/>
    <col min="10" max="10" width="5" hidden="1" customWidth="1"/>
  </cols>
  <sheetData>
    <row r="1" spans="1:8" ht="18.75" customHeight="1">
      <c r="A1" s="783" t="s">
        <v>416</v>
      </c>
      <c r="B1" s="961"/>
      <c r="C1" s="961"/>
      <c r="D1" s="961"/>
      <c r="E1" s="961"/>
      <c r="F1" s="961"/>
      <c r="G1" s="961"/>
      <c r="H1" s="961"/>
    </row>
    <row r="2" spans="1:8" ht="18.75" customHeight="1">
      <c r="A2" s="962" t="s">
        <v>417</v>
      </c>
      <c r="B2" s="835"/>
      <c r="C2" s="835"/>
      <c r="D2" s="835"/>
      <c r="E2" s="835"/>
      <c r="F2" s="835"/>
      <c r="G2" s="835"/>
      <c r="H2" s="835"/>
    </row>
    <row r="3" spans="1:8" s="110" customFormat="1" ht="6" customHeight="1">
      <c r="A3" s="963"/>
      <c r="B3" s="964"/>
      <c r="C3" s="964"/>
      <c r="D3" s="964"/>
      <c r="E3" s="963"/>
      <c r="F3" s="963"/>
      <c r="G3" s="963"/>
      <c r="H3" s="963"/>
    </row>
    <row r="4" spans="1:8" ht="16.5" customHeight="1">
      <c r="A4" s="859" t="s">
        <v>47</v>
      </c>
      <c r="B4" s="220" t="s">
        <v>182</v>
      </c>
      <c r="C4" s="186" t="s">
        <v>48</v>
      </c>
      <c r="D4" s="490" t="s">
        <v>52</v>
      </c>
      <c r="E4" s="861" t="s">
        <v>45</v>
      </c>
    </row>
    <row r="5" spans="1:8" ht="16.5" customHeight="1">
      <c r="A5" s="860"/>
      <c r="B5" s="189" t="s">
        <v>184</v>
      </c>
      <c r="C5" s="187" t="s">
        <v>94</v>
      </c>
      <c r="D5" s="190" t="s">
        <v>93</v>
      </c>
      <c r="E5" s="862"/>
    </row>
    <row r="6" spans="1:8" ht="18.75" customHeight="1">
      <c r="A6" s="145" t="s">
        <v>204</v>
      </c>
      <c r="B6" s="113">
        <f>SUM(C6:D6)</f>
        <v>567584</v>
      </c>
      <c r="C6" s="99">
        <v>272440</v>
      </c>
      <c r="D6" s="99">
        <v>295144</v>
      </c>
      <c r="E6" s="142" t="s">
        <v>201</v>
      </c>
    </row>
    <row r="7" spans="1:8" ht="18.75" customHeight="1">
      <c r="A7" s="145" t="s">
        <v>205</v>
      </c>
      <c r="B7" s="113">
        <v>821800</v>
      </c>
      <c r="C7" s="99" t="s">
        <v>112</v>
      </c>
      <c r="D7" s="99" t="s">
        <v>112</v>
      </c>
      <c r="E7" s="142" t="s">
        <v>202</v>
      </c>
    </row>
    <row r="8" spans="1:8" ht="18.75" customHeight="1">
      <c r="A8" s="145" t="s">
        <v>206</v>
      </c>
      <c r="B8" s="113">
        <v>1021481</v>
      </c>
      <c r="C8" s="99" t="s">
        <v>112</v>
      </c>
      <c r="D8" s="99" t="s">
        <v>112</v>
      </c>
      <c r="E8" s="142" t="s">
        <v>203</v>
      </c>
    </row>
    <row r="9" spans="1:8" ht="18.75" customHeight="1">
      <c r="A9" s="145" t="s">
        <v>169</v>
      </c>
      <c r="B9" s="113">
        <v>1314406</v>
      </c>
      <c r="C9" s="99" t="s">
        <v>112</v>
      </c>
      <c r="D9" s="99" t="s">
        <v>112</v>
      </c>
      <c r="E9" s="144" t="s">
        <v>167</v>
      </c>
    </row>
    <row r="10" spans="1:8" ht="18.75" customHeight="1">
      <c r="A10" s="145" t="s">
        <v>170</v>
      </c>
      <c r="B10" s="113">
        <v>1800000</v>
      </c>
      <c r="C10" s="99" t="s">
        <v>112</v>
      </c>
      <c r="D10" s="99" t="s">
        <v>112</v>
      </c>
      <c r="E10" s="144" t="s">
        <v>168</v>
      </c>
    </row>
    <row r="11" spans="1:8" ht="18.75" customHeight="1">
      <c r="A11" s="145">
        <v>2010</v>
      </c>
      <c r="B11" s="113">
        <v>2603582</v>
      </c>
      <c r="C11" s="99" t="s">
        <v>112</v>
      </c>
      <c r="D11" s="99" t="s">
        <v>112</v>
      </c>
      <c r="E11" s="144">
        <v>2010</v>
      </c>
    </row>
    <row r="12" spans="1:8" ht="18.75" customHeight="1">
      <c r="A12" s="145">
        <v>2011</v>
      </c>
      <c r="B12" s="193">
        <v>2884964</v>
      </c>
      <c r="C12" s="99" t="s">
        <v>112</v>
      </c>
      <c r="D12" s="99" t="s">
        <v>112</v>
      </c>
      <c r="E12" s="144">
        <v>2011</v>
      </c>
    </row>
    <row r="13" spans="1:8" ht="18.75" customHeight="1">
      <c r="A13" s="145">
        <v>2012</v>
      </c>
      <c r="B13" s="76">
        <v>3190233</v>
      </c>
      <c r="C13" s="99" t="s">
        <v>112</v>
      </c>
      <c r="D13" s="111" t="s">
        <v>112</v>
      </c>
      <c r="E13" s="431">
        <v>2012</v>
      </c>
    </row>
    <row r="14" spans="1:8" ht="18.75" customHeight="1">
      <c r="A14" s="145">
        <v>2013</v>
      </c>
      <c r="B14" s="76">
        <v>3267819</v>
      </c>
      <c r="C14" s="99" t="s">
        <v>112</v>
      </c>
      <c r="D14" s="111" t="s">
        <v>112</v>
      </c>
      <c r="E14" s="431">
        <v>2013</v>
      </c>
    </row>
    <row r="15" spans="1:8" ht="18.75" customHeight="1">
      <c r="A15" s="145">
        <v>2014</v>
      </c>
      <c r="B15" s="76">
        <v>3290774</v>
      </c>
      <c r="C15" s="99" t="s">
        <v>112</v>
      </c>
      <c r="D15" s="111" t="s">
        <v>112</v>
      </c>
      <c r="E15" s="431">
        <v>2014</v>
      </c>
      <c r="F15" s="522" t="s">
        <v>273</v>
      </c>
    </row>
    <row r="16" spans="1:8" ht="18.75" customHeight="1">
      <c r="A16" s="145">
        <v>2015</v>
      </c>
      <c r="B16" s="76">
        <v>3551214</v>
      </c>
      <c r="C16" s="99" t="s">
        <v>112</v>
      </c>
      <c r="D16" s="99" t="s">
        <v>112</v>
      </c>
      <c r="E16" s="144">
        <v>2015</v>
      </c>
    </row>
    <row r="17" spans="1:5" ht="18.75" customHeight="1">
      <c r="A17" s="145">
        <v>2016</v>
      </c>
      <c r="B17" s="76">
        <v>3708190</v>
      </c>
      <c r="C17" s="99" t="s">
        <v>112</v>
      </c>
      <c r="D17" s="99" t="s">
        <v>112</v>
      </c>
      <c r="E17" s="144">
        <v>2016</v>
      </c>
    </row>
    <row r="18" spans="1:5" s="504" customFormat="1" ht="18.75" customHeight="1">
      <c r="A18" s="288">
        <v>2017</v>
      </c>
      <c r="B18" s="193">
        <v>3997206</v>
      </c>
      <c r="C18" s="99" t="s">
        <v>112</v>
      </c>
      <c r="D18" s="99" t="s">
        <v>112</v>
      </c>
      <c r="E18" s="144">
        <v>2017</v>
      </c>
    </row>
    <row r="19" spans="1:5" s="522" customFormat="1" ht="18.75" customHeight="1">
      <c r="A19" s="288">
        <v>2018</v>
      </c>
      <c r="B19" s="193">
        <v>4294368</v>
      </c>
      <c r="C19" s="99" t="s">
        <v>112</v>
      </c>
      <c r="D19" s="99" t="s">
        <v>112</v>
      </c>
      <c r="E19" s="144">
        <v>2018</v>
      </c>
    </row>
    <row r="20" spans="1:5" s="522" customFormat="1" ht="18.75" customHeight="1">
      <c r="A20" s="288">
        <v>2019</v>
      </c>
      <c r="B20" s="193">
        <v>4333875</v>
      </c>
      <c r="C20" s="99" t="s">
        <v>112</v>
      </c>
      <c r="D20" s="111" t="s">
        <v>112</v>
      </c>
      <c r="E20" s="431">
        <v>2019</v>
      </c>
    </row>
    <row r="21" spans="1:5" s="522" customFormat="1" ht="18.75" customHeight="1">
      <c r="A21" s="288">
        <v>2020</v>
      </c>
      <c r="B21" s="193">
        <v>4312400</v>
      </c>
      <c r="C21" s="99" t="s">
        <v>112</v>
      </c>
      <c r="D21" s="111" t="s">
        <v>112</v>
      </c>
      <c r="E21" s="431">
        <v>2020</v>
      </c>
    </row>
    <row r="22" spans="1:5" s="449" customFormat="1" ht="18.75" customHeight="1">
      <c r="A22" s="288">
        <v>2021</v>
      </c>
      <c r="B22" s="193">
        <v>4362778</v>
      </c>
      <c r="C22" s="99" t="s">
        <v>112</v>
      </c>
      <c r="D22" s="111" t="s">
        <v>112</v>
      </c>
      <c r="E22" s="431">
        <v>2021</v>
      </c>
    </row>
    <row r="23" spans="1:5" s="522" customFormat="1" ht="18.75" customHeight="1">
      <c r="A23" s="505">
        <v>2022</v>
      </c>
      <c r="B23" s="125">
        <v>4410000</v>
      </c>
      <c r="C23" s="114" t="s">
        <v>112</v>
      </c>
      <c r="D23" s="208" t="s">
        <v>112</v>
      </c>
      <c r="E23" s="697">
        <v>2022</v>
      </c>
    </row>
    <row r="24" spans="1:5" ht="18.75" customHeight="1">
      <c r="A24" s="822" t="s">
        <v>270</v>
      </c>
      <c r="B24" s="822"/>
      <c r="C24" s="822"/>
      <c r="D24" s="799" t="s">
        <v>268</v>
      </c>
      <c r="E24" s="821"/>
    </row>
    <row r="25" spans="1:5" ht="20.25">
      <c r="A25" s="822" t="s">
        <v>227</v>
      </c>
      <c r="B25" s="822"/>
      <c r="C25" s="524"/>
      <c r="D25" s="799" t="s">
        <v>269</v>
      </c>
      <c r="E25" s="799"/>
    </row>
    <row r="26" spans="1:5" s="522" customFormat="1" ht="20.25">
      <c r="A26" s="822" t="s">
        <v>389</v>
      </c>
      <c r="B26" s="822"/>
      <c r="C26" s="822"/>
      <c r="D26" s="799" t="s">
        <v>388</v>
      </c>
      <c r="E26" s="821"/>
    </row>
  </sheetData>
  <mergeCells count="11">
    <mergeCell ref="A1:H1"/>
    <mergeCell ref="A2:H2"/>
    <mergeCell ref="A3:H3"/>
    <mergeCell ref="A4:A5"/>
    <mergeCell ref="A24:C24"/>
    <mergeCell ref="D26:E26"/>
    <mergeCell ref="E4:E5"/>
    <mergeCell ref="D24:E24"/>
    <mergeCell ref="D25:E25"/>
    <mergeCell ref="A25:B25"/>
    <mergeCell ref="A26:C26"/>
  </mergeCells>
  <phoneticPr fontId="19" type="noConversion"/>
  <printOptions horizontalCentered="1"/>
  <pageMargins left="0.39370078740157483" right="0.39370078740157483" top="0.78740157480314965" bottom="0.59055118110236227" header="0.39370078740157483" footer="0.39370078740157483"/>
  <pageSetup paperSize="9" firstPageNumber="53" orientation="landscape" useFirstPageNumber="1" r:id="rId1"/>
  <headerFooter alignWithMargins="0">
    <oddHeader>&amp;L&amp;8PCBS:Transportaion and Communication Statistics,2022&amp;R&amp;"Simplified Arabic,Regular"&amp;1&amp;K00+000م &amp;"-,Regular"&amp;8&amp;K000000PCBS:  احصاءات النقل والاتصالات، 2022</oddHeader>
    <oddFooter>&amp;C62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>
  <sheetPr codeName="Sheet9"/>
  <dimension ref="A1:J49"/>
  <sheetViews>
    <sheetView tabSelected="1" view="pageBreakPreview" zoomScaleNormal="100" zoomScaleSheetLayoutView="100" workbookViewId="0">
      <selection activeCell="O24" sqref="O24"/>
    </sheetView>
  </sheetViews>
  <sheetFormatPr defaultColWidth="9.140625" defaultRowHeight="12.75"/>
  <cols>
    <col min="1" max="1" width="25.28515625" style="127" customWidth="1"/>
    <col min="2" max="2" width="29.28515625" style="127" customWidth="1"/>
    <col min="3" max="3" width="26.5703125" style="127" customWidth="1"/>
    <col min="4" max="4" width="28" style="127" customWidth="1"/>
    <col min="5" max="5" width="23.28515625" style="127" customWidth="1"/>
    <col min="6" max="7" width="9.140625" style="127" hidden="1" customWidth="1"/>
    <col min="8" max="8" width="2.28515625" style="127" hidden="1" customWidth="1"/>
    <col min="9" max="16384" width="9.140625" style="127"/>
  </cols>
  <sheetData>
    <row r="1" spans="1:10" ht="20.25" customHeight="1">
      <c r="A1" s="970" t="s">
        <v>362</v>
      </c>
      <c r="B1" s="970"/>
      <c r="C1" s="970"/>
      <c r="D1" s="970"/>
      <c r="E1" s="970"/>
    </row>
    <row r="2" spans="1:10" ht="16.5" customHeight="1">
      <c r="A2" s="971" t="s">
        <v>403</v>
      </c>
      <c r="B2" s="971"/>
      <c r="C2" s="971"/>
      <c r="D2" s="971"/>
      <c r="E2" s="971"/>
    </row>
    <row r="3" spans="1:10" s="128" customFormat="1" ht="5.25" customHeight="1">
      <c r="A3" s="297"/>
      <c r="B3" s="297"/>
      <c r="C3" s="297"/>
      <c r="D3" s="297"/>
      <c r="E3" s="297"/>
    </row>
    <row r="4" spans="1:10" ht="18.75" customHeight="1">
      <c r="A4" s="818" t="s">
        <v>3</v>
      </c>
      <c r="B4" s="385" t="s">
        <v>405</v>
      </c>
      <c r="C4" s="384"/>
      <c r="D4" s="372" t="s">
        <v>404</v>
      </c>
      <c r="E4" s="967" t="s">
        <v>4</v>
      </c>
    </row>
    <row r="5" spans="1:10" ht="18.75" customHeight="1">
      <c r="A5" s="972"/>
      <c r="B5" s="568" t="s">
        <v>299</v>
      </c>
      <c r="C5" s="296" t="s">
        <v>43</v>
      </c>
      <c r="D5" s="545" t="s">
        <v>174</v>
      </c>
      <c r="E5" s="968"/>
    </row>
    <row r="6" spans="1:10" ht="18.75" customHeight="1">
      <c r="A6" s="819"/>
      <c r="B6" s="569" t="s">
        <v>300</v>
      </c>
      <c r="C6" s="451" t="s">
        <v>94</v>
      </c>
      <c r="D6" s="451" t="s">
        <v>176</v>
      </c>
      <c r="E6" s="969"/>
    </row>
    <row r="7" spans="1:10" ht="18.75" customHeight="1">
      <c r="A7" s="456" t="s">
        <v>17</v>
      </c>
      <c r="B7" s="461">
        <v>408751</v>
      </c>
      <c r="C7" s="601">
        <v>101786</v>
      </c>
      <c r="D7" s="611">
        <v>306965</v>
      </c>
      <c r="E7" s="458" t="s">
        <v>18</v>
      </c>
      <c r="I7" s="519"/>
      <c r="J7" s="519"/>
    </row>
    <row r="8" spans="1:10" ht="18.75" customHeight="1">
      <c r="A8" s="456" t="s">
        <v>19</v>
      </c>
      <c r="B8" s="298">
        <v>412171</v>
      </c>
      <c r="C8" s="602">
        <v>103211</v>
      </c>
      <c r="D8" s="310">
        <v>308960</v>
      </c>
      <c r="E8" s="459" t="s">
        <v>20</v>
      </c>
      <c r="I8" s="519"/>
      <c r="J8" s="519"/>
    </row>
    <row r="9" spans="1:10" ht="18.75" customHeight="1">
      <c r="A9" s="456" t="s">
        <v>21</v>
      </c>
      <c r="B9" s="298">
        <v>414552</v>
      </c>
      <c r="C9" s="602">
        <v>104507</v>
      </c>
      <c r="D9" s="310">
        <v>310045</v>
      </c>
      <c r="E9" s="459" t="s">
        <v>22</v>
      </c>
      <c r="I9" s="519"/>
      <c r="J9" s="519"/>
    </row>
    <row r="10" spans="1:10" ht="18.75" customHeight="1">
      <c r="A10" s="456" t="s">
        <v>23</v>
      </c>
      <c r="B10" s="298">
        <v>412615</v>
      </c>
      <c r="C10" s="602">
        <v>103581</v>
      </c>
      <c r="D10" s="310">
        <v>309034</v>
      </c>
      <c r="E10" s="459" t="s">
        <v>24</v>
      </c>
      <c r="I10" s="519"/>
      <c r="J10" s="519"/>
    </row>
    <row r="11" spans="1:10" ht="18.75" customHeight="1">
      <c r="A11" s="456" t="s">
        <v>25</v>
      </c>
      <c r="B11" s="298">
        <v>411365</v>
      </c>
      <c r="C11" s="602">
        <v>103208</v>
      </c>
      <c r="D11" s="310">
        <v>308157</v>
      </c>
      <c r="E11" s="459" t="s">
        <v>26</v>
      </c>
      <c r="I11" s="519"/>
      <c r="J11" s="519"/>
    </row>
    <row r="12" spans="1:10" ht="18.75" customHeight="1">
      <c r="A12" s="456" t="s">
        <v>27</v>
      </c>
      <c r="B12" s="298">
        <v>411406</v>
      </c>
      <c r="C12" s="602">
        <v>103794</v>
      </c>
      <c r="D12" s="310">
        <v>307612</v>
      </c>
      <c r="E12" s="459" t="s">
        <v>28</v>
      </c>
      <c r="I12" s="519"/>
      <c r="J12" s="519"/>
    </row>
    <row r="13" spans="1:10" ht="18.75" customHeight="1">
      <c r="A13" s="456" t="s">
        <v>5</v>
      </c>
      <c r="B13" s="298">
        <v>410940</v>
      </c>
      <c r="C13" s="602">
        <v>103646</v>
      </c>
      <c r="D13" s="310">
        <v>307294</v>
      </c>
      <c r="E13" s="459" t="s">
        <v>6</v>
      </c>
      <c r="I13" s="519"/>
      <c r="J13" s="519"/>
    </row>
    <row r="14" spans="1:10" ht="18.75" customHeight="1">
      <c r="A14" s="456" t="s">
        <v>7</v>
      </c>
      <c r="B14" s="298">
        <v>409229</v>
      </c>
      <c r="C14" s="602">
        <v>103576</v>
      </c>
      <c r="D14" s="310">
        <v>305653</v>
      </c>
      <c r="E14" s="459" t="s">
        <v>8</v>
      </c>
      <c r="I14" s="519"/>
      <c r="J14" s="519"/>
    </row>
    <row r="15" spans="1:10" ht="18.75" customHeight="1">
      <c r="A15" s="456" t="s">
        <v>9</v>
      </c>
      <c r="B15" s="298">
        <v>408046</v>
      </c>
      <c r="C15" s="602">
        <v>103260</v>
      </c>
      <c r="D15" s="310">
        <v>304786</v>
      </c>
      <c r="E15" s="459" t="s">
        <v>29</v>
      </c>
      <c r="I15" s="519"/>
      <c r="J15" s="519"/>
    </row>
    <row r="16" spans="1:10" ht="18.75" customHeight="1">
      <c r="A16" s="456" t="s">
        <v>10</v>
      </c>
      <c r="B16" s="298">
        <v>404540</v>
      </c>
      <c r="C16" s="602">
        <v>101282</v>
      </c>
      <c r="D16" s="310">
        <v>303258</v>
      </c>
      <c r="E16" s="459" t="s">
        <v>41</v>
      </c>
      <c r="I16" s="519"/>
      <c r="J16" s="519"/>
    </row>
    <row r="17" spans="1:10" ht="18.75" customHeight="1">
      <c r="A17" s="456" t="s">
        <v>11</v>
      </c>
      <c r="B17" s="298">
        <v>401983</v>
      </c>
      <c r="C17" s="602">
        <v>99514</v>
      </c>
      <c r="D17" s="310">
        <v>302469</v>
      </c>
      <c r="E17" s="459" t="s">
        <v>12</v>
      </c>
      <c r="I17" s="519"/>
      <c r="J17" s="519"/>
    </row>
    <row r="18" spans="1:10" ht="18.75" customHeight="1">
      <c r="A18" s="457" t="s">
        <v>13</v>
      </c>
      <c r="B18" s="462">
        <v>399399</v>
      </c>
      <c r="C18" s="603">
        <v>98064</v>
      </c>
      <c r="D18" s="612">
        <v>301335</v>
      </c>
      <c r="E18" s="460" t="s">
        <v>14</v>
      </c>
      <c r="F18" s="127" t="s">
        <v>273</v>
      </c>
      <c r="I18" s="519"/>
      <c r="J18" s="519"/>
    </row>
    <row r="19" spans="1:10" ht="26.25" customHeight="1">
      <c r="A19" s="973" t="s">
        <v>264</v>
      </c>
      <c r="B19" s="973"/>
      <c r="C19" s="942" t="s">
        <v>291</v>
      </c>
      <c r="D19" s="965"/>
      <c r="E19" s="966"/>
      <c r="F19" s="966"/>
      <c r="G19" s="966"/>
      <c r="H19" s="966"/>
    </row>
    <row r="20" spans="1:10" ht="18.75" customHeight="1">
      <c r="A20" s="723" t="s">
        <v>401</v>
      </c>
      <c r="B20" s="70"/>
      <c r="C20" s="352"/>
      <c r="D20" s="830" t="s">
        <v>402</v>
      </c>
      <c r="E20" s="830"/>
    </row>
    <row r="21" spans="1:10">
      <c r="A21" s="3"/>
      <c r="B21" s="3"/>
      <c r="C21" s="3"/>
    </row>
    <row r="26" spans="1:10">
      <c r="A26" s="34"/>
    </row>
    <row r="48" ht="20.25" customHeight="1"/>
    <row r="49" ht="12.75" customHeight="1"/>
  </sheetData>
  <mergeCells count="7">
    <mergeCell ref="D20:E20"/>
    <mergeCell ref="C19:H19"/>
    <mergeCell ref="E4:E6"/>
    <mergeCell ref="A1:E1"/>
    <mergeCell ref="A2:E2"/>
    <mergeCell ref="A4:A6"/>
    <mergeCell ref="A19:B19"/>
  </mergeCells>
  <printOptions horizontalCentered="1"/>
  <pageMargins left="0.39370078740157483" right="0.39370078740157483" top="0.78740157480314965" bottom="0.59055118110236227" header="0.39370078740157483" footer="0.39370078740157483"/>
  <pageSetup paperSize="9" orientation="landscape" r:id="rId1"/>
  <headerFooter alignWithMargins="0">
    <oddHeader>&amp;L&amp;8PCBS:Transportaion and Communication Statistics, 2022&amp;R&amp;"Simplified Arabic,Regular"&amp;1&amp;K00+000م &amp;"-,Regular"&amp;8&amp;K000000PCBS:  احصاءات النقل والاتصالات، 2022</oddHeader>
    <oddFooter>&amp;C63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22</vt:i4>
      </vt:variant>
      <vt:variant>
        <vt:lpstr>Named Ranges</vt:lpstr>
      </vt:variant>
      <vt:variant>
        <vt:i4>18</vt:i4>
      </vt:variant>
    </vt:vector>
  </HeadingPairs>
  <TitlesOfParts>
    <vt:vector size="40" baseType="lpstr">
      <vt:lpstr>tab1</vt:lpstr>
      <vt:lpstr>tab2</vt:lpstr>
      <vt:lpstr>tab3</vt:lpstr>
      <vt:lpstr>tab4</vt:lpstr>
      <vt:lpstr>tab5</vt:lpstr>
      <vt:lpstr>tab6</vt:lpstr>
      <vt:lpstr>tab7</vt:lpstr>
      <vt:lpstr>tab8</vt:lpstr>
      <vt:lpstr>tab9</vt:lpstr>
      <vt:lpstr>tab10</vt:lpstr>
      <vt:lpstr>tab11</vt:lpstr>
      <vt:lpstr>tab12</vt:lpstr>
      <vt:lpstr>tab 13</vt:lpstr>
      <vt:lpstr>tab14</vt:lpstr>
      <vt:lpstr>tab15</vt:lpstr>
      <vt:lpstr>tab16</vt:lpstr>
      <vt:lpstr>tab17</vt:lpstr>
      <vt:lpstr>tab18</vt:lpstr>
      <vt:lpstr>tab19.</vt:lpstr>
      <vt:lpstr>tab20.</vt:lpstr>
      <vt:lpstr>tab21</vt:lpstr>
      <vt:lpstr>tab22</vt:lpstr>
      <vt:lpstr>'tab1'!Print_Area</vt:lpstr>
      <vt:lpstr>'tab10'!Print_Area</vt:lpstr>
      <vt:lpstr>'tab11'!Print_Area</vt:lpstr>
      <vt:lpstr>'tab12'!Print_Area</vt:lpstr>
      <vt:lpstr>'tab14'!Print_Area</vt:lpstr>
      <vt:lpstr>'tab15'!Print_Area</vt:lpstr>
      <vt:lpstr>'tab17'!Print_Area</vt:lpstr>
      <vt:lpstr>'tab18'!Print_Area</vt:lpstr>
      <vt:lpstr>tab19.!Print_Area</vt:lpstr>
      <vt:lpstr>tab20.!Print_Area</vt:lpstr>
      <vt:lpstr>'tab21'!Print_Area</vt:lpstr>
      <vt:lpstr>'tab22'!Print_Area</vt:lpstr>
      <vt:lpstr>'tab3'!Print_Area</vt:lpstr>
      <vt:lpstr>'tab4'!Print_Area</vt:lpstr>
      <vt:lpstr>'tab5'!Print_Area</vt:lpstr>
      <vt:lpstr>'tab6'!Print_Area</vt:lpstr>
      <vt:lpstr>'tab7'!Print_Area</vt:lpstr>
      <vt:lpstr>'tab8'!Print_Area</vt:lpstr>
    </vt:vector>
  </TitlesOfParts>
  <Company>People of the World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</dc:creator>
  <cp:lastModifiedBy>mzaben</cp:lastModifiedBy>
  <cp:lastPrinted>2023-07-19T06:56:39Z</cp:lastPrinted>
  <dcterms:created xsi:type="dcterms:W3CDTF">1997-06-18T05:44:33Z</dcterms:created>
  <dcterms:modified xsi:type="dcterms:W3CDTF">2023-07-24T07:15:31Z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