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55" yWindow="1800" windowWidth="14940" windowHeight="4185" tabRatio="775"/>
  </bookViews>
  <sheets>
    <sheet name="tab1" sheetId="116" r:id="rId1"/>
    <sheet name="tab2" sheetId="162" r:id="rId2"/>
    <sheet name="tab3" sheetId="89" r:id="rId3"/>
    <sheet name="tab4" sheetId="90" r:id="rId4"/>
    <sheet name="tab5" sheetId="111" r:id="rId5"/>
    <sheet name="tab6" sheetId="145" r:id="rId6"/>
    <sheet name="tab7" sheetId="72" r:id="rId7"/>
    <sheet name="tab8" sheetId="71" r:id="rId8"/>
    <sheet name="tab9" sheetId="84" r:id="rId9"/>
    <sheet name="tab10" sheetId="131" r:id="rId10"/>
    <sheet name="tab11" sheetId="148" r:id="rId11"/>
    <sheet name="tab12" sheetId="127" r:id="rId12"/>
    <sheet name="tab 13" sheetId="128" r:id="rId13"/>
    <sheet name="tab14" sheetId="129" r:id="rId14"/>
    <sheet name="tab15" sheetId="43" r:id="rId15"/>
    <sheet name="tab16" sheetId="143" r:id="rId16"/>
    <sheet name="tab17" sheetId="133" r:id="rId17"/>
    <sheet name="tab18" sheetId="36" r:id="rId18"/>
    <sheet name="tab19." sheetId="164" r:id="rId19"/>
    <sheet name="tab20." sheetId="37" r:id="rId20"/>
    <sheet name="tab21" sheetId="134" r:id="rId21"/>
    <sheet name="tab22" sheetId="146" r:id="rId22"/>
  </sheets>
  <definedNames>
    <definedName name="_air1">#REF!</definedName>
    <definedName name="_xlnm._FilterDatabase" localSheetId="14" hidden="1">'tab15'!#REF!</definedName>
    <definedName name="ah" localSheetId="17">#REF!</definedName>
    <definedName name="ah" localSheetId="19">#REF!</definedName>
    <definedName name="ah">#REF!</definedName>
    <definedName name="air">#REF!</definedName>
    <definedName name="eh" localSheetId="17">#REF!</definedName>
    <definedName name="eh" localSheetId="19">#REF!</definedName>
    <definedName name="eh">#REF!</definedName>
    <definedName name="fdkfd" localSheetId="17">#REF!</definedName>
    <definedName name="fdkfd" localSheetId="19">#REF!</definedName>
    <definedName name="fdkfd">#REF!</definedName>
    <definedName name="forms" localSheetId="17">#REF!</definedName>
    <definedName name="forms" localSheetId="19">#REF!</definedName>
    <definedName name="forms">#REF!</definedName>
    <definedName name="hhhhh">#REF!</definedName>
    <definedName name="_xlnm.Print_Area" localSheetId="0">'tab1'!$A$1:$G$26</definedName>
    <definedName name="_xlnm.Print_Area" localSheetId="9">'tab10'!$A$1:$E$26</definedName>
    <definedName name="_xlnm.Print_Area" localSheetId="10">'tab11'!$A$1:$N$24</definedName>
    <definedName name="_xlnm.Print_Area" localSheetId="11">'tab12'!$A$1:$I$12</definedName>
    <definedName name="_xlnm.Print_Area" localSheetId="13">'tab14'!$A$1:$F$19</definedName>
    <definedName name="_xlnm.Print_Area" localSheetId="14">'tab15'!$A$1:$L$23,'tab15'!$A$25:$L$51</definedName>
    <definedName name="_xlnm.Print_Area" localSheetId="16">'tab17'!$A$1:$F$21</definedName>
    <definedName name="_xlnm.Print_Area" localSheetId="17">'tab18'!$A$1:$E$25</definedName>
    <definedName name="_xlnm.Print_Area" localSheetId="18">tab19.!$A$1:$N$21</definedName>
    <definedName name="_xlnm.Print_Area" localSheetId="19">tab20.!$A$1:$E$22</definedName>
    <definedName name="_xlnm.Print_Area" localSheetId="20">'tab21'!$A$1:$G$27</definedName>
    <definedName name="_xlnm.Print_Area" localSheetId="21">'tab22'!$A$1:$E$20</definedName>
    <definedName name="_xlnm.Print_Area" localSheetId="2">'tab3'!$A$1:$M$20</definedName>
    <definedName name="_xlnm.Print_Area" localSheetId="3">'tab4'!$A$1:$M$19</definedName>
    <definedName name="_xlnm.Print_Area" localSheetId="4">'tab5'!$A$1:$F$21</definedName>
    <definedName name="_xlnm.Print_Area" localSheetId="5">'tab6'!$A$1:$N$20</definedName>
    <definedName name="_xlnm.Print_Area" localSheetId="6">'tab7'!$A$1:$C$18</definedName>
    <definedName name="_xlnm.Print_Area" localSheetId="7">'tab8'!$A$1:$E$26</definedName>
    <definedName name="st" localSheetId="17">#REF!</definedName>
    <definedName name="st" localSheetId="19">#REF!</definedName>
    <definedName name="st">#REF!</definedName>
  </definedNames>
  <calcPr calcId="162913"/>
</workbook>
</file>

<file path=xl/calcChain.xml><?xml version="1.0" encoding="utf-8"?>
<calcChain xmlns="http://schemas.openxmlformats.org/spreadsheetml/2006/main">
  <c r="C14" i="128"/>
  <c r="B7" i="127"/>
  <c r="C8" i="128" l="1"/>
  <c r="C9"/>
  <c r="C10"/>
  <c r="C11"/>
  <c r="C12"/>
  <c r="C13"/>
  <c r="C15"/>
  <c r="C16"/>
  <c r="C17"/>
  <c r="C7"/>
  <c r="D33" i="43"/>
  <c r="D34"/>
  <c r="D35"/>
  <c r="D36"/>
  <c r="D37"/>
  <c r="D38"/>
  <c r="D39"/>
  <c r="D40"/>
  <c r="D41"/>
  <c r="D42"/>
  <c r="D43"/>
  <c r="D44"/>
  <c r="D45"/>
  <c r="D46"/>
  <c r="D32"/>
  <c r="C33"/>
  <c r="C34"/>
  <c r="C35"/>
  <c r="C36"/>
  <c r="C37"/>
  <c r="C38"/>
  <c r="C39"/>
  <c r="C40"/>
  <c r="C41"/>
  <c r="C42"/>
  <c r="C43"/>
  <c r="C44"/>
  <c r="C45"/>
  <c r="C46"/>
  <c r="C32"/>
  <c r="G23"/>
  <c r="H23"/>
  <c r="C47" l="1"/>
  <c r="D47"/>
  <c r="B8" i="84"/>
  <c r="B9"/>
  <c r="B10"/>
  <c r="B11"/>
  <c r="B12"/>
  <c r="B13"/>
  <c r="B14"/>
  <c r="B15"/>
  <c r="B17"/>
  <c r="B18"/>
  <c r="B19"/>
  <c r="B20"/>
  <c r="B21"/>
  <c r="B22"/>
  <c r="B23"/>
  <c r="B24"/>
  <c r="C6"/>
  <c r="D6"/>
  <c r="C7"/>
  <c r="B7" s="1"/>
  <c r="D7"/>
  <c r="E7"/>
  <c r="E6" s="1"/>
  <c r="C6" i="71"/>
  <c r="D6"/>
  <c r="B7"/>
  <c r="B6" s="1"/>
  <c r="C7"/>
  <c r="D7"/>
  <c r="E22" i="148"/>
  <c r="F22"/>
  <c r="G22"/>
  <c r="H22"/>
  <c r="I22"/>
  <c r="J22"/>
  <c r="K22"/>
  <c r="E14"/>
  <c r="E6" s="1"/>
  <c r="F14"/>
  <c r="F6" s="1"/>
  <c r="G14"/>
  <c r="G6" s="1"/>
  <c r="H14"/>
  <c r="H6" s="1"/>
  <c r="I14"/>
  <c r="I6" s="1"/>
  <c r="J14"/>
  <c r="J6" s="1"/>
  <c r="K14"/>
  <c r="K6" s="1"/>
  <c r="D16"/>
  <c r="D17"/>
  <c r="D18"/>
  <c r="D19"/>
  <c r="D20"/>
  <c r="D21"/>
  <c r="D15"/>
  <c r="D22" s="1"/>
  <c r="E6" i="90"/>
  <c r="E7" i="127"/>
  <c r="E18" i="143"/>
  <c r="B17" i="37"/>
  <c r="L6" i="145"/>
  <c r="C11" i="133"/>
  <c r="C19" i="37"/>
  <c r="C18" i="164"/>
  <c r="D18"/>
  <c r="G8" i="162"/>
  <c r="D7" i="133"/>
  <c r="E7"/>
  <c r="B10" i="111"/>
  <c r="B6" i="84" l="1"/>
  <c r="D6" i="128"/>
  <c r="D16" i="162"/>
  <c r="D17"/>
  <c r="B7" i="133"/>
  <c r="C8" l="1"/>
  <c r="C18" l="1"/>
  <c r="B11" i="146"/>
  <c r="D19" i="162" l="1"/>
  <c r="B17" i="90" l="1"/>
  <c r="D19" i="37" l="1"/>
  <c r="L6" i="128"/>
  <c r="M6"/>
  <c r="K7" i="164"/>
  <c r="B10" i="146" l="1"/>
  <c r="B13" i="90"/>
  <c r="D11" i="148"/>
  <c r="B7" i="90"/>
  <c r="H17" i="164"/>
  <c r="B7" i="89"/>
  <c r="D9" i="162"/>
  <c r="B9" s="1"/>
  <c r="C6" i="90" l="1"/>
  <c r="D8" i="148"/>
  <c r="C8" i="162"/>
  <c r="C6" i="129"/>
  <c r="D6"/>
  <c r="E6"/>
  <c r="I6" i="145" l="1"/>
  <c r="G6"/>
  <c r="J6"/>
  <c r="F6"/>
  <c r="K6"/>
  <c r="E6"/>
  <c r="D6"/>
  <c r="C6"/>
  <c r="M6"/>
  <c r="B8" i="129" l="1"/>
  <c r="B9"/>
  <c r="B10"/>
  <c r="B11"/>
  <c r="B12"/>
  <c r="B13"/>
  <c r="B14"/>
  <c r="B15"/>
  <c r="B16"/>
  <c r="B17"/>
  <c r="B7"/>
  <c r="B6"/>
  <c r="B8" i="146"/>
  <c r="D10" i="148"/>
  <c r="D7"/>
  <c r="C10" i="133"/>
  <c r="D17" i="164"/>
  <c r="B15" i="89"/>
  <c r="B11"/>
  <c r="B13" i="145" l="1"/>
  <c r="C8" i="164"/>
  <c r="C9"/>
  <c r="C10"/>
  <c r="C11"/>
  <c r="C12"/>
  <c r="C13"/>
  <c r="C14"/>
  <c r="C15"/>
  <c r="C16"/>
  <c r="C17"/>
  <c r="C7"/>
  <c r="D8"/>
  <c r="D9"/>
  <c r="D10"/>
  <c r="D11"/>
  <c r="D12"/>
  <c r="D13"/>
  <c r="D14"/>
  <c r="D15"/>
  <c r="D16"/>
  <c r="D7"/>
  <c r="B8" i="37" l="1"/>
  <c r="B7"/>
  <c r="B9"/>
  <c r="B10"/>
  <c r="B11"/>
  <c r="B12"/>
  <c r="B13"/>
  <c r="B14"/>
  <c r="B15"/>
  <c r="B16"/>
  <c r="B18"/>
  <c r="B19" l="1"/>
  <c r="B13" i="164"/>
  <c r="E8"/>
  <c r="E9"/>
  <c r="E10"/>
  <c r="E11"/>
  <c r="E12"/>
  <c r="E13"/>
  <c r="E14"/>
  <c r="E15"/>
  <c r="E16"/>
  <c r="E17"/>
  <c r="E18"/>
  <c r="E7"/>
  <c r="H8"/>
  <c r="H9"/>
  <c r="H10"/>
  <c r="H11"/>
  <c r="H12"/>
  <c r="H13"/>
  <c r="H14"/>
  <c r="H15"/>
  <c r="H16"/>
  <c r="H18"/>
  <c r="H7"/>
  <c r="K8"/>
  <c r="K9"/>
  <c r="K10"/>
  <c r="K11"/>
  <c r="K12"/>
  <c r="K13"/>
  <c r="K14"/>
  <c r="K15"/>
  <c r="K16"/>
  <c r="K17"/>
  <c r="K18"/>
  <c r="B8" l="1"/>
  <c r="B18"/>
  <c r="B17"/>
  <c r="B16"/>
  <c r="B15"/>
  <c r="B14"/>
  <c r="B12"/>
  <c r="B11"/>
  <c r="B10"/>
  <c r="B9"/>
  <c r="B7"/>
  <c r="B6" i="128"/>
  <c r="L6" i="89"/>
  <c r="B8" i="145"/>
  <c r="B9"/>
  <c r="B10"/>
  <c r="B11"/>
  <c r="B12"/>
  <c r="B14"/>
  <c r="B15"/>
  <c r="B16"/>
  <c r="B17"/>
  <c r="B18"/>
  <c r="B7"/>
  <c r="B8" i="89" l="1"/>
  <c r="B9"/>
  <c r="B10"/>
  <c r="B12"/>
  <c r="B13"/>
  <c r="B14"/>
  <c r="B16"/>
  <c r="B17"/>
  <c r="B18"/>
  <c r="C6"/>
  <c r="D6"/>
  <c r="E6"/>
  <c r="F6"/>
  <c r="G6"/>
  <c r="H6"/>
  <c r="I6"/>
  <c r="J6"/>
  <c r="K6"/>
  <c r="B9" i="146"/>
  <c r="B12"/>
  <c r="B13"/>
  <c r="B14"/>
  <c r="B15"/>
  <c r="B16"/>
  <c r="B17"/>
  <c r="B18"/>
  <c r="B7"/>
  <c r="B19" i="162"/>
  <c r="D18"/>
  <c r="B18" s="1"/>
  <c r="B17"/>
  <c r="B16"/>
  <c r="D15"/>
  <c r="B15" s="1"/>
  <c r="D14"/>
  <c r="B14" s="1"/>
  <c r="D13"/>
  <c r="B13" s="1"/>
  <c r="D12"/>
  <c r="B12" s="1"/>
  <c r="D11"/>
  <c r="B11" s="1"/>
  <c r="D10"/>
  <c r="B10" s="1"/>
  <c r="E8"/>
  <c r="F8"/>
  <c r="B7" i="143"/>
  <c r="B8"/>
  <c r="B9"/>
  <c r="B10"/>
  <c r="B11"/>
  <c r="B12"/>
  <c r="B13"/>
  <c r="B14"/>
  <c r="B15"/>
  <c r="B16"/>
  <c r="B17"/>
  <c r="B6"/>
  <c r="C9" i="133"/>
  <c r="C12"/>
  <c r="C13"/>
  <c r="C14"/>
  <c r="C16"/>
  <c r="C17"/>
  <c r="G6" i="128"/>
  <c r="H6"/>
  <c r="I6"/>
  <c r="J6"/>
  <c r="K6"/>
  <c r="N6"/>
  <c r="O6"/>
  <c r="F6"/>
  <c r="E6"/>
  <c r="E6" i="111"/>
  <c r="D6"/>
  <c r="B8" i="90"/>
  <c r="B9"/>
  <c r="B10"/>
  <c r="B11"/>
  <c r="B12"/>
  <c r="B14"/>
  <c r="B15"/>
  <c r="B16"/>
  <c r="D6"/>
  <c r="F6"/>
  <c r="G6"/>
  <c r="H6"/>
  <c r="I6"/>
  <c r="J6"/>
  <c r="K6"/>
  <c r="L6"/>
  <c r="C6" i="111"/>
  <c r="B18"/>
  <c r="B17"/>
  <c r="B8"/>
  <c r="B9"/>
  <c r="B11"/>
  <c r="B12"/>
  <c r="B13"/>
  <c r="B14"/>
  <c r="B15"/>
  <c r="B16"/>
  <c r="B7"/>
  <c r="H6" i="145"/>
  <c r="B6" s="1"/>
  <c r="C7" i="133" l="1"/>
  <c r="B6" i="89"/>
  <c r="C6" i="128"/>
  <c r="D8" i="162"/>
  <c r="B8" s="1"/>
  <c r="B6" i="90"/>
  <c r="B6" i="111"/>
  <c r="B18" i="143" l="1"/>
  <c r="D9" i="148"/>
  <c r="D13"/>
  <c r="D12" l="1"/>
  <c r="D14" s="1"/>
  <c r="D6" s="1"/>
  <c r="B7" i="134"/>
  <c r="B6"/>
</calcChain>
</file>

<file path=xl/sharedStrings.xml><?xml version="1.0" encoding="utf-8"?>
<sst xmlns="http://schemas.openxmlformats.org/spreadsheetml/2006/main" count="1137" uniqueCount="434">
  <si>
    <t xml:space="preserve"> Mail Service Centers</t>
  </si>
  <si>
    <t>Mail Service Division</t>
  </si>
  <si>
    <t>Mail Service Office</t>
  </si>
  <si>
    <t>Month</t>
  </si>
  <si>
    <t>الشهر</t>
  </si>
  <si>
    <t>July</t>
  </si>
  <si>
    <t>تموز</t>
  </si>
  <si>
    <t>August</t>
  </si>
  <si>
    <t>آب</t>
  </si>
  <si>
    <t>September</t>
  </si>
  <si>
    <t>October</t>
  </si>
  <si>
    <t>November</t>
  </si>
  <si>
    <t>تشرين ثاني</t>
  </si>
  <si>
    <t>December</t>
  </si>
  <si>
    <t>كانون أول</t>
  </si>
  <si>
    <t>Total</t>
  </si>
  <si>
    <t>المجموع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</si>
  <si>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</si>
  <si>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</si>
  <si>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</si>
  <si>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</si>
  <si>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</si>
  <si>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</si>
  <si>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</si>
  <si>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</si>
  <si>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</si>
  <si>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</si>
  <si>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</si>
  <si>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</si>
  <si>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أيلول</t>
  </si>
  <si>
    <t>Governorate</t>
  </si>
  <si>
    <t>المحافظة</t>
  </si>
  <si>
    <t>Tulkarm</t>
  </si>
  <si>
    <t>طولكرم</t>
  </si>
  <si>
    <t>قلقيلية</t>
  </si>
  <si>
    <t>Bethlehem</t>
  </si>
  <si>
    <t>بيت لحم</t>
  </si>
  <si>
    <t>Hebron</t>
  </si>
  <si>
    <t>الخليل</t>
  </si>
  <si>
    <t>جرارات</t>
  </si>
  <si>
    <t>Taxis</t>
  </si>
  <si>
    <t xml:space="preserve">March </t>
  </si>
  <si>
    <t>تشرين أول</t>
  </si>
  <si>
    <t>عدد المدربين</t>
  </si>
  <si>
    <t>قطاع غزة</t>
  </si>
  <si>
    <t>Telegrams</t>
  </si>
  <si>
    <t xml:space="preserve">السنة </t>
  </si>
  <si>
    <t>Parcels</t>
  </si>
  <si>
    <t xml:space="preserve">Year </t>
  </si>
  <si>
    <t>قطاع  غزة</t>
  </si>
  <si>
    <t>رسائل عادية</t>
  </si>
  <si>
    <t>مطبوعات</t>
  </si>
  <si>
    <t>طرود</t>
  </si>
  <si>
    <t>الضفة الغربية</t>
  </si>
  <si>
    <t>Printed Matters</t>
  </si>
  <si>
    <t>Regular Letters</t>
  </si>
  <si>
    <t xml:space="preserve">رسائل مسجلة </t>
  </si>
  <si>
    <t>Registered Letters</t>
  </si>
  <si>
    <t>Small Packets</t>
  </si>
  <si>
    <t>معدل ساعات العمل الاسبوعية</t>
  </si>
  <si>
    <t xml:space="preserve">جنين </t>
  </si>
  <si>
    <t>Jenin</t>
  </si>
  <si>
    <t>Nablus</t>
  </si>
  <si>
    <t>نابلس</t>
  </si>
  <si>
    <t>سلفيت</t>
  </si>
  <si>
    <t>رام الله والبيرة</t>
  </si>
  <si>
    <t>بنزين</t>
  </si>
  <si>
    <t>Diesel</t>
  </si>
  <si>
    <t>Gasoline</t>
  </si>
  <si>
    <t xml:space="preserve">نابلس </t>
  </si>
  <si>
    <t>باصات</t>
  </si>
  <si>
    <t>Buses</t>
  </si>
  <si>
    <t>جرارات زراعية</t>
  </si>
  <si>
    <t>سيارات خاصة</t>
  </si>
  <si>
    <t>سيارات أجرة (تاكسي)</t>
  </si>
  <si>
    <t>دراجات نارية ودراجات نارية صغيرة</t>
  </si>
  <si>
    <t>مقطورات ونصف مقطورات</t>
  </si>
  <si>
    <t>شاحنات وسيارات تجارية</t>
  </si>
  <si>
    <t>مركبات اخرى</t>
  </si>
  <si>
    <t>Vehicle Type</t>
  </si>
  <si>
    <t>Private Cars</t>
  </si>
  <si>
    <t>Motorcycles and Moped</t>
  </si>
  <si>
    <t>Trailers and Semi-Trailers</t>
  </si>
  <si>
    <t>Agricultural Tractors</t>
  </si>
  <si>
    <t>Road Tractors</t>
  </si>
  <si>
    <t>Other Vehicles</t>
  </si>
  <si>
    <t>نوع المركبة</t>
  </si>
  <si>
    <t>Trucks and Commercial Cars</t>
  </si>
  <si>
    <t>السنة والمنطقة</t>
  </si>
  <si>
    <t>Number of Trainers</t>
  </si>
  <si>
    <t>Number of  Driving Schools</t>
  </si>
  <si>
    <t>Qalqiliya</t>
  </si>
  <si>
    <t>Ramallah &amp; Al-Bireh</t>
  </si>
  <si>
    <t xml:space="preserve">Year and Region </t>
  </si>
  <si>
    <t>West Bank</t>
  </si>
  <si>
    <t>Gaza Strip</t>
  </si>
  <si>
    <t>جميع الانواع</t>
  </si>
  <si>
    <t>All Types</t>
  </si>
  <si>
    <t>Number of  Vehicles</t>
  </si>
  <si>
    <t>عدد المركبات</t>
  </si>
  <si>
    <t>Salfit</t>
  </si>
  <si>
    <t>المجموع الكلي</t>
  </si>
  <si>
    <t>Total of Road Accidents</t>
  </si>
  <si>
    <t>Total Number of Injured Persons:</t>
  </si>
  <si>
    <t>Seriously Injured</t>
  </si>
  <si>
    <t>إصابات خطيرة</t>
  </si>
  <si>
    <t xml:space="preserve">Fatally Injured    </t>
  </si>
  <si>
    <t>اصابات قاتلة</t>
  </si>
  <si>
    <t>اصابات خطيرة</t>
  </si>
  <si>
    <t>اصابات بسيطة</t>
  </si>
  <si>
    <t>Fatally Injured</t>
  </si>
  <si>
    <t>Serriously Injured</t>
  </si>
  <si>
    <t>Slightly Injured</t>
  </si>
  <si>
    <t>..</t>
  </si>
  <si>
    <t>برقيات</t>
  </si>
  <si>
    <t xml:space="preserve"> مجموع حوادث الطرق </t>
  </si>
  <si>
    <t>:اجمالي المصابين</t>
  </si>
  <si>
    <t>مراكز الخدمة البريدية</t>
  </si>
  <si>
    <t>صناديق البريد</t>
  </si>
  <si>
    <t>Post Boxes</t>
  </si>
  <si>
    <t>جنين</t>
  </si>
  <si>
    <t xml:space="preserve">Jenin </t>
  </si>
  <si>
    <t xml:space="preserve">Nablus </t>
  </si>
  <si>
    <t>Public Buses</t>
  </si>
  <si>
    <t>Private Buses</t>
  </si>
  <si>
    <t>صادر</t>
  </si>
  <si>
    <t>وارد</t>
  </si>
  <si>
    <t>العاملون بأجر</t>
  </si>
  <si>
    <t>Receipt</t>
  </si>
  <si>
    <t>Dispatched</t>
  </si>
  <si>
    <t>أريحا والأغوار</t>
  </si>
  <si>
    <t>Jericho &amp; Al Aghwar</t>
  </si>
  <si>
    <t>Average Weekly Working Hours</t>
  </si>
  <si>
    <t>Average Monthly Working Days per Employee</t>
  </si>
  <si>
    <t xml:space="preserve">نسبة العاملين في النقل والتخزين والاتصالات  إلى مجموع العاملين </t>
  </si>
  <si>
    <t>باصات خصوصية</t>
  </si>
  <si>
    <t>باصات عمومية</t>
  </si>
  <si>
    <t xml:space="preserve">Jerusalem* </t>
  </si>
  <si>
    <t xml:space="preserve">القدس* </t>
  </si>
  <si>
    <t>Jerusalem*</t>
  </si>
  <si>
    <r>
      <t>القدس</t>
    </r>
    <r>
      <rPr>
        <sz val="9"/>
        <rFont val="Arial"/>
        <family val="2"/>
      </rPr>
      <t>*</t>
    </r>
    <r>
      <rPr>
        <sz val="9"/>
        <rFont val="Simplified Arabic"/>
        <family val="1"/>
      </rPr>
      <t xml:space="preserve"> </t>
    </r>
  </si>
  <si>
    <r>
      <t>القدس</t>
    </r>
    <r>
      <rPr>
        <sz val="9"/>
        <rFont val="Arial"/>
        <family val="2"/>
      </rPr>
      <t>*</t>
    </r>
  </si>
  <si>
    <t>صيانة واصلاح المركبات ذات المحركات</t>
  </si>
  <si>
    <t>بيع المركبات  ذات المحركات</t>
  </si>
  <si>
    <t>المؤشر</t>
  </si>
  <si>
    <t xml:space="preserve"> جنين </t>
  </si>
  <si>
    <t>مجموع السنة</t>
  </si>
  <si>
    <t>Salfit.</t>
  </si>
  <si>
    <t>Licences Class</t>
  </si>
  <si>
    <t>Age</t>
  </si>
  <si>
    <t>العمر</t>
  </si>
  <si>
    <t>درجة الرخصة</t>
  </si>
  <si>
    <t>65+</t>
  </si>
  <si>
    <t>64-55</t>
  </si>
  <si>
    <t>54-45</t>
  </si>
  <si>
    <t>44-35</t>
  </si>
  <si>
    <t>34-25</t>
  </si>
  <si>
    <t>24-19</t>
  </si>
  <si>
    <t>جرار زراعي</t>
  </si>
  <si>
    <t>A+</t>
  </si>
  <si>
    <t>دراجة نارية</t>
  </si>
  <si>
    <t>B</t>
  </si>
  <si>
    <t>خصوصي وتجاري لغاية 4 طن</t>
  </si>
  <si>
    <t>C1</t>
  </si>
  <si>
    <t>E</t>
  </si>
  <si>
    <t>قاطرة / ساندة</t>
  </si>
  <si>
    <t>D1</t>
  </si>
  <si>
    <t>تاكسي</t>
  </si>
  <si>
    <r>
      <t>عدد خطوط الاتصال السريع (</t>
    </r>
    <r>
      <rPr>
        <b/>
        <sz val="9"/>
        <rFont val="Arial"/>
        <family val="2"/>
      </rPr>
      <t>ADSL</t>
    </r>
    <r>
      <rPr>
        <b/>
        <sz val="9"/>
        <rFont val="Simplified Arabic"/>
        <family val="1"/>
      </rPr>
      <t>)</t>
    </r>
  </si>
  <si>
    <t>Number of (ADSL) Lines</t>
  </si>
  <si>
    <t>*2008</t>
  </si>
  <si>
    <t>*2009</t>
  </si>
  <si>
    <t>2008*</t>
  </si>
  <si>
    <t>2009*</t>
  </si>
  <si>
    <t>سيارات أجرة "تاكسي"</t>
  </si>
  <si>
    <t xml:space="preserve"> الضفة الغربية*</t>
  </si>
  <si>
    <t xml:space="preserve"> West Bank*</t>
  </si>
  <si>
    <t>الضفة الغربية*</t>
  </si>
  <si>
    <t>*West Bank</t>
  </si>
  <si>
    <t>West Bank*</t>
  </si>
  <si>
    <t>باص</t>
  </si>
  <si>
    <t>D</t>
  </si>
  <si>
    <t>Bus</t>
  </si>
  <si>
    <t xml:space="preserve">نشاط النقل والتخزين والاتصالات   </t>
  </si>
  <si>
    <t xml:space="preserve">نشاط النقل والتخزين والاتصالات </t>
  </si>
  <si>
    <t>فلسطين</t>
  </si>
  <si>
    <t>Palestine</t>
  </si>
  <si>
    <t xml:space="preserve">Palestine </t>
  </si>
  <si>
    <t>Paved Roads</t>
  </si>
  <si>
    <t>محلي</t>
  </si>
  <si>
    <t>اقليمي</t>
  </si>
  <si>
    <t>رئيسي</t>
  </si>
  <si>
    <t xml:space="preserve"> Local</t>
  </si>
  <si>
    <t>Regional</t>
  </si>
  <si>
    <t>Main</t>
  </si>
  <si>
    <t>اريحا والأغوار</t>
  </si>
  <si>
    <t>Jerusalem</t>
  </si>
  <si>
    <t>طرق غير معبدة</t>
  </si>
  <si>
    <t xml:space="preserve"> </t>
  </si>
  <si>
    <t xml:space="preserve"> طرق معبدة</t>
  </si>
  <si>
    <t xml:space="preserve">Governorate </t>
  </si>
  <si>
    <t>West Bank *</t>
  </si>
  <si>
    <t>* الضفة الغربية</t>
  </si>
  <si>
    <t xml:space="preserve"> Total</t>
  </si>
  <si>
    <t>إصابات قاتلة</t>
  </si>
  <si>
    <t>*2004</t>
  </si>
  <si>
    <t>*2005</t>
  </si>
  <si>
    <t>*2006</t>
  </si>
  <si>
    <t>*2007</t>
  </si>
  <si>
    <t>2004*</t>
  </si>
  <si>
    <t>2005*</t>
  </si>
  <si>
    <t>2006*</t>
  </si>
  <si>
    <t>2007*</t>
  </si>
  <si>
    <t>رسائل عادية**</t>
  </si>
  <si>
    <t>Regular Letters**</t>
  </si>
  <si>
    <t xml:space="preserve">(**) البيانات تشمل البريد الحكومي </t>
  </si>
  <si>
    <t xml:space="preserve">بريد سريع </t>
  </si>
  <si>
    <t xml:space="preserve">Express Mail </t>
  </si>
  <si>
    <t xml:space="preserve">Total </t>
  </si>
  <si>
    <t xml:space="preserve">Spare parts Stores </t>
  </si>
  <si>
    <t>Motor vehicles repair workshops</t>
  </si>
  <si>
    <t>Motor vehicles trading shops</t>
  </si>
  <si>
    <t>(**) البيانات تشمل الهاتف العمومي</t>
  </si>
  <si>
    <t xml:space="preserve"> Month</t>
  </si>
  <si>
    <r>
      <rPr>
        <b/>
        <sz val="9"/>
        <rFont val="Arial"/>
        <family val="2"/>
      </rPr>
      <t xml:space="preserve">Local Calls   </t>
    </r>
    <r>
      <rPr>
        <sz val="9"/>
        <rFont val="Arial"/>
        <family val="2"/>
      </rPr>
      <t xml:space="preserve">                                             </t>
    </r>
  </si>
  <si>
    <t xml:space="preserve"> مكالمات محلية   </t>
  </si>
  <si>
    <t xml:space="preserve">قطاع غزة </t>
  </si>
  <si>
    <t xml:space="preserve"> Monthly Average</t>
  </si>
  <si>
    <t>المعدل الشهري</t>
  </si>
  <si>
    <t>Percentage of Employed Persons in Transportation, Storage and Communications of Total Employmees</t>
  </si>
  <si>
    <t xml:space="preserve">Transportation, Storage and Communications Activity </t>
  </si>
  <si>
    <t xml:space="preserve">المحافظة </t>
  </si>
  <si>
    <t xml:space="preserve">  سنة انتاج المركبة</t>
  </si>
  <si>
    <t>(..) Data is not available</t>
  </si>
  <si>
    <t>(..) البيانات غير متوفرة</t>
  </si>
  <si>
    <t xml:space="preserve">الضفة الغربية*   </t>
  </si>
  <si>
    <t>Units in Kilometers</t>
  </si>
  <si>
    <t>الوحدات بالكيلومترات</t>
  </si>
  <si>
    <t>Indicator</t>
  </si>
  <si>
    <t>(**) The data include government mail</t>
  </si>
  <si>
    <t xml:space="preserve"> المحافظة</t>
  </si>
  <si>
    <t xml:space="preserve"> المحافظة </t>
  </si>
  <si>
    <t xml:space="preserve"> Governorate</t>
  </si>
  <si>
    <t xml:space="preserve">   West Bank*                                              
</t>
  </si>
  <si>
    <t>Population, Housing and Establishment census, 2017.</t>
  </si>
  <si>
    <t>(*)  البيانات لا تشمل ذلك الجزء من محافظة القدس الذي ضمه الاحتلال الإسرائيلي إليه عنوة بعيد احتلاله للضفة الغربية عام 1967</t>
  </si>
  <si>
    <t>(*)  البيانات لا تشمل ذلك الجزء من محافظة القدس الذي ضمه الاحتلال الاسرائيلي إليه عنوة بعيد احتلاله للضفة الغربية عام 1967</t>
  </si>
  <si>
    <t xml:space="preserve"> (*) البيانات لا تشمل ذلك الجزء من محافظة القدس الذي ضمه الاحتلال الإسرائيلي إليه عنوة بعيد احتلاله للضفة الغربية عام 1967</t>
  </si>
  <si>
    <t>(*) البيانات لا تشمل ذلك الجزء من محافظة القدس الذي ضمه الاحتلال الإسرائيلي إليه عنوة بعيد احتلاله للضفة الغربية عام 1967</t>
  </si>
  <si>
    <t xml:space="preserve">(*) البيانات لا تشمل ذلك الجزء من محافظة القدس الذي ضمه الاحتلال الإسرائيلي إليه عنوة بعيد احتلاله للضفة الغربية عام 1967  </t>
  </si>
  <si>
    <t>(*) البيانات لا تشمل ذلك الجزء من محافظة القدس والذي ضمه الاحتلال الإسرائيلي إليه عنوة بعيد احتلاله للضفة الغربية عام 1967</t>
  </si>
  <si>
    <t xml:space="preserve">معدل ايام العمل الشهرية لكل عامل </t>
  </si>
  <si>
    <t>ديزل (سولار)</t>
  </si>
  <si>
    <t>بيع اجزاء وتوابع المركبات ذات المحركات</t>
  </si>
  <si>
    <t>*The data exculde employed persons in Israel and Israeli setllements</t>
  </si>
  <si>
    <t xml:space="preserve">Unclassified </t>
  </si>
  <si>
    <t xml:space="preserve">    Transportation,    Storage and Communications Activity </t>
  </si>
  <si>
    <t>رزم بريدية صغيرة</t>
  </si>
  <si>
    <t>Small mail Packets</t>
  </si>
  <si>
    <t>شحن خفيف -تجاري لغايه 15 طن</t>
  </si>
  <si>
    <t>Agricultural Tractor</t>
  </si>
  <si>
    <t>Motorcycle</t>
  </si>
  <si>
    <t>Taxi</t>
  </si>
  <si>
    <t>اعتمد على التصنيف الصناعي الدولي الموحد للأنشطة الاقتصادية (التنقيح الرابع) الصادر عن الأمم المتحدة</t>
  </si>
  <si>
    <t>Dpande on International Standard Industrial Classification of All Economic Activities, (ISIC), Rev.4</t>
  </si>
  <si>
    <t xml:space="preserve">طوباس والاغوار الشمالية </t>
  </si>
  <si>
    <t>Tubas &amp; Northern Valley</t>
  </si>
  <si>
    <t xml:space="preserve">إصابات بسيطة </t>
  </si>
  <si>
    <t xml:space="preserve">Slightly Injured </t>
  </si>
  <si>
    <t xml:space="preserve"> Year of Vehicle  Production</t>
  </si>
  <si>
    <t>Private and Commercial Cars up to 4 ton</t>
  </si>
  <si>
    <t>Commercial Cars up to 15 ton</t>
  </si>
  <si>
    <t>(*) The data excludes those parts of Jerusalem which were annexed by Israeli occupation in 1967.</t>
  </si>
  <si>
    <t xml:space="preserve">  البيانات لا تتوفر حسب الشهر (**) </t>
  </si>
  <si>
    <t xml:space="preserve"> (**) Data is not available by month</t>
  </si>
  <si>
    <t>Unpaved Roads</t>
  </si>
  <si>
    <t>(*) البيانات لا تشمل بيانات شركة أوريدو موبايل.</t>
  </si>
  <si>
    <t xml:space="preserve"> (..) البيانات غير متوفرة</t>
  </si>
  <si>
    <t>(*) The data doesn't Include data Ooredoo mobile.</t>
  </si>
  <si>
    <t>Wage employee</t>
  </si>
  <si>
    <t xml:space="preserve"> * البيانات لا تشمل العاملين في اسرائيل والمستعمرات </t>
  </si>
  <si>
    <t>غير مصنف</t>
  </si>
  <si>
    <t>عدد مدارس قيادة السيارات</t>
  </si>
  <si>
    <t>(*)  البيانات لا تشمل ذلك الجزء من محافظة القدس الذي ضمه الاحتلال الإسرائيلي إليه عنوة بعيد احتلاله للضفة الغربية عام 1967.</t>
  </si>
  <si>
    <t>فلسطين*</t>
  </si>
  <si>
    <t>number of Accidents caused material damage only</t>
  </si>
  <si>
    <t>مكتب خدمة بريد</t>
  </si>
  <si>
    <t>شعبة خدمة بريد</t>
  </si>
  <si>
    <t xml:space="preserve">(*) البيانات لا تشمل ذلك الجزء من محافظة القدس والذي ضمه الاحتلال الإسرائيلي إليه عنوة بعيد احتلاله للضفة الغربية عام 1967. </t>
  </si>
  <si>
    <t>(*) البيانات لا تشمل ذلك الجزء من محافظة القدس والذي ضمه الاحتلال الاسرائيلي إليه عنوة بعيد احتلاله للضفة الغربية عام 1967 .</t>
  </si>
  <si>
    <t xml:space="preserve">(**) The data include Public phone </t>
  </si>
  <si>
    <t xml:space="preserve"> تجاري**</t>
  </si>
  <si>
    <t xml:space="preserve"> منزلي</t>
  </si>
  <si>
    <t xml:space="preserve"> Household</t>
  </si>
  <si>
    <t xml:space="preserve"> Commercial**</t>
  </si>
  <si>
    <t xml:space="preserve"> حكومي</t>
  </si>
  <si>
    <t xml:space="preserve"> Governmental</t>
  </si>
  <si>
    <t xml:space="preserve"> المجموع </t>
  </si>
  <si>
    <t>Total of the Year</t>
  </si>
  <si>
    <t xml:space="preserve">(*) البيانات لا تشمل ذلك الجزء من محافظة القدس والذي ضمه الاحتلال الإسرائيلي إليه عنوة بعيد احتلاله للضفة الغربية عام1967.        </t>
  </si>
  <si>
    <t>القدس</t>
  </si>
  <si>
    <t xml:space="preserve"> عدد الحوادث التي تسببت بأضرار مادية فقط</t>
  </si>
  <si>
    <t>غير مصنف**</t>
  </si>
  <si>
    <t>Unclassified**</t>
  </si>
  <si>
    <t>(**) البيانات تشمل المركبات التي تعمل بالكهرباء والهايبرد والمقطورات</t>
  </si>
  <si>
    <t>(**) The data include electric vehicles, hybrid and trailers</t>
  </si>
  <si>
    <t>مبنية على النتائج النهائية للتعداد العام للسكان والمساكن، 2017.</t>
  </si>
  <si>
    <t>Palestine*</t>
  </si>
  <si>
    <t xml:space="preserve">Jerusalem </t>
  </si>
  <si>
    <t>المجموع*</t>
  </si>
  <si>
    <t>Total*</t>
  </si>
  <si>
    <t xml:space="preserve"> الضفة الغربية *</t>
  </si>
  <si>
    <t>(*) البيانات لا تشمل ذلك الجزء من محافظة القدس والذي ضمه الاحتلال الاسرائيلي إليه عنوة بعيد احتلاله للضفة الغربية عام 1967</t>
  </si>
  <si>
    <t>(*) The data excludes those parts of Jerusalem which were annexed by Israeli occupation in 1967</t>
  </si>
  <si>
    <t>*Total</t>
  </si>
  <si>
    <t>شمال غزة</t>
  </si>
  <si>
    <t xml:space="preserve">غزة  </t>
  </si>
  <si>
    <t>دير البلح</t>
  </si>
  <si>
    <t>خانيونس</t>
  </si>
  <si>
    <t>رفح</t>
  </si>
  <si>
    <t>Gaza North</t>
  </si>
  <si>
    <t>Gaza</t>
  </si>
  <si>
    <t>Deir El-Balah</t>
  </si>
  <si>
    <t>Khan Yunis</t>
  </si>
  <si>
    <t>Rafah</t>
  </si>
  <si>
    <t xml:space="preserve"> المنطقة / القطاع </t>
  </si>
  <si>
    <t xml:space="preserve">الضفة الغربية* القطاع الحكومي  </t>
  </si>
  <si>
    <t xml:space="preserve">الضفة الغربية* القطاع الخاص </t>
  </si>
  <si>
    <t xml:space="preserve">قطاع غزة القطاع الحكومي </t>
  </si>
  <si>
    <t>West Bank* Private sector</t>
  </si>
  <si>
    <t>Gaza Strip  Government sector</t>
  </si>
  <si>
    <t>Region /Sector</t>
  </si>
  <si>
    <t>West Bank* Government sector</t>
  </si>
  <si>
    <t xml:space="preserve">فلسطين </t>
  </si>
  <si>
    <t xml:space="preserve">الضفة الغربية* القطاع الحكومي </t>
  </si>
  <si>
    <t>القطاع الحكومي **</t>
  </si>
  <si>
    <t>Government sector **</t>
  </si>
  <si>
    <t>قطاع غزة القطاع الخاص</t>
  </si>
  <si>
    <t>Gaza Strip Private sector</t>
  </si>
  <si>
    <t>الشركات الخاصة</t>
  </si>
  <si>
    <t>Private Companies</t>
  </si>
  <si>
    <t xml:space="preserve">الشركات الخاصة </t>
  </si>
  <si>
    <t xml:space="preserve">Private Companies </t>
  </si>
  <si>
    <t>الأنشطة المتبقية عدا النقل والتخزين</t>
  </si>
  <si>
    <t>(*) The data exclude those parts of Jerusalem which were annexed by Israeli occupation in 1967.</t>
  </si>
  <si>
    <t xml:space="preserve">All Activities except transport and storage </t>
  </si>
  <si>
    <t>جدول 2: أطوال شبكة الطرق في الضفة الغربية حسب المحافظة ونوع الطريق، 2021</t>
  </si>
  <si>
    <t>المصدر:  وزارة الأشغال العامة والإسكان، 2021</t>
  </si>
  <si>
    <t>Source: Ministry of Public Works and Housing, 2021</t>
  </si>
  <si>
    <t xml:space="preserve">  جدول 3: عدد المركبات المرخصة في الضفة الغربية* حسب المحافظة ونوع المركبة، 2021</t>
  </si>
  <si>
    <t>Table 3 : Number of Licensed Road Vehicles in the West Bank* by Governorate and Type of Vehicle, 2021</t>
  </si>
  <si>
    <t>المصدر:  وزارة النقل والمواصلات‏، 2021</t>
  </si>
  <si>
    <t>جدول 4: عدد المركبات المسجلة للمرة الأولى في الضفة الغربية* حسب المحافظة ونوع المركبة، 2021</t>
  </si>
  <si>
    <t>Table 4: Number of New Registered Road Vehicles in the West Bank* by Governorate and Type of Vehicle,2021</t>
  </si>
  <si>
    <t>Source:  Ministry of Transport, 2021</t>
  </si>
  <si>
    <t>جدول 5: عدد المركبات المرخصة في الضفة الغربية* حسب المحافظة ونوع الوقود، 2021</t>
  </si>
  <si>
    <t>Table 5: Number of Licensed Road Vehicles in the West Bank* by Governorate and Type of Fuel, 2021</t>
  </si>
  <si>
    <r>
      <t xml:space="preserve">المصدر:  وزارة النقل والمواصلات‏، </t>
    </r>
    <r>
      <rPr>
        <sz val="9"/>
        <rFont val="Times New Roman"/>
        <family val="1"/>
        <charset val="178"/>
      </rPr>
      <t>2021</t>
    </r>
    <r>
      <rPr>
        <sz val="9"/>
        <rFont val="Simplified Arabic"/>
        <family val="1"/>
      </rPr>
      <t xml:space="preserve">  </t>
    </r>
  </si>
  <si>
    <t>جدول 6: عدد المركبات المرخصة في الضفة الغربية* حسب المحافظة وسنة إنتاج المركبة، 2021</t>
  </si>
  <si>
    <t xml:space="preserve">المصدر:  وزارة النقل والمواصلات‏، 2021  </t>
  </si>
  <si>
    <t>Table 6: Number of Licensed Road Vehicles in the West Bank* by Governorate and Year of Vehicle Production, 2021</t>
  </si>
  <si>
    <t>جدول 7: معدل عدد المركبات المرخصة لكل 1000 نسمة في الضفة الغربية* حسب نوع المركبة، 2021</t>
  </si>
  <si>
    <t>Table 7: Rate of Licensed Motorized Vehicles Per 1000 Capita in the West Bank* by Type of Vehicle, 2021</t>
  </si>
  <si>
    <t>المصدر:  الجهاز المركزي للإحصاء الفلسطيني، 2021. تقديرات منقحة لعدد السكان</t>
  </si>
  <si>
    <t>Source: Palestinian Central Bureau of Statistics,2021.  Revised estimates, based on the final results of</t>
  </si>
  <si>
    <t xml:space="preserve"> Source:  Ministry of Transport, 2021</t>
  </si>
  <si>
    <t>المصدر: المديرية العامة للشرطة الفلسطينية، 2021</t>
  </si>
  <si>
    <t xml:space="preserve">Source: General Directorate of the Palestinian Police, 2021 </t>
  </si>
  <si>
    <t>Table 13: Number of Registered Road Traffic Accidents in the West Bank* by Governorate and Month, 2021</t>
  </si>
  <si>
    <t>جدول 13: عدد حوادث الطرق المسجلة في الضفة الغربية* حسب المحافظة والشهر، 2021</t>
  </si>
  <si>
    <t xml:space="preserve"> Source: General Directorate of the Palestinian Police, 2021</t>
  </si>
  <si>
    <t>جدول 14: عدد المصابين في حوادث الطرق المسجلة في الضفة الغربية* حسب المحافظة ونوع الإصابة، 2021</t>
  </si>
  <si>
    <t xml:space="preserve">  Table 14: Number of Casualties in Registered Road Traffic Accidents in the West Bank* by Governorate and Type of Injury, 2021</t>
  </si>
  <si>
    <t xml:space="preserve"> المصدر: المديرية العامة للشرطة الفلسطينية، 2021  </t>
  </si>
  <si>
    <t>Source: General Directorate of the Palestinian Police, 2021</t>
  </si>
  <si>
    <t xml:space="preserve">المصدر:  وزارة الاتصالات وتكنولوجيا المعلومات، 2021 </t>
  </si>
  <si>
    <t xml:space="preserve">. Source: Ministry of Telecom and Information Technology, 2021 </t>
  </si>
  <si>
    <t>جدول 16: البريد الداخلي في الضفة الغربية* حسب الشهر ونوع البريد، 2021</t>
  </si>
  <si>
    <t>Table 16: Domestic Mail in the West Bank* by Month and Type of Mail, 2021</t>
  </si>
  <si>
    <t>المصدر:  وزارة الاتصالات وتكنولوجيا المعلومات، 2021</t>
  </si>
  <si>
    <t xml:space="preserve"> Source: Ministry of Telecom. &amp; Information Technology, 2021</t>
  </si>
  <si>
    <t>Source: Ministry of Telecom. &amp; Information Technology, 2021</t>
  </si>
  <si>
    <t>المصدر:  شركة الاتصالات الفلسطينية، 2021</t>
  </si>
  <si>
    <t>Source:  Palestine Telecommunications Company, 2021</t>
  </si>
  <si>
    <t>Table 1: Employed Persons in the Transportation, Storage and Communications Activities in Palestine* by Selected Indicators, 2018-2021</t>
  </si>
  <si>
    <t>المصدر: الجهاز المركزي للإحصاء الفلسطيني، 2022. قاعدة بيانات مسح القوى العاملة (2018-2021)، بيانات منقحة</t>
  </si>
  <si>
    <t>جدول 18: عدد خطوط الهاتف الرئيسية في فلسطين* حسب السنة والمنطقة، 2004-2021</t>
  </si>
  <si>
    <r>
      <t xml:space="preserve">جدول 21: عدد الاشتراكات في الهاتف الخلوي الفلسطيني في فلسطين حسب السنة والمنطقة، 2004-2021 </t>
    </r>
    <r>
      <rPr>
        <b/>
        <sz val="14"/>
        <rFont val="Simplified Arabic"/>
        <family val="1"/>
      </rPr>
      <t xml:space="preserve">  </t>
    </r>
    <r>
      <rPr>
        <b/>
        <sz val="11"/>
        <rFont val="Simplified Arabic"/>
        <family val="1"/>
      </rPr>
      <t xml:space="preserve"> </t>
    </r>
  </si>
  <si>
    <t xml:space="preserve">    Table 21: Number of Palestinian Cellular Phone Subscriptions in Palestine by Year and Region, 2004-2021</t>
  </si>
  <si>
    <t>المصدر: شركة الاتصالات الخلوية الفلسطينية، ( م خ م)، 2021 وشركة أوريدو موبايل.</t>
  </si>
  <si>
    <r>
      <t>جدول 12:</t>
    </r>
    <r>
      <rPr>
        <sz val="11"/>
        <rFont val="Simplified Arabic"/>
        <family val="1"/>
      </rPr>
      <t xml:space="preserve"> </t>
    </r>
    <r>
      <rPr>
        <b/>
        <sz val="11"/>
        <rFont val="Simplified Arabic"/>
        <family val="1"/>
      </rPr>
      <t>عدد حوادث الطرق المسجلة وعدد المصابين في الضفة الغربية* حسب نوع الإصابة، 2015–2021</t>
    </r>
  </si>
  <si>
    <t>Table 12: Number of Registered Road Traffic Accidents and Casualties in the West Bank* by Type of Injury, 2015 –2021</t>
  </si>
  <si>
    <r>
      <t>جدول 10: عدد رخص السياقة الصادرة في فلسطين*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حسب السنة والمنطقة، 2004-2021</t>
    </r>
  </si>
  <si>
    <t>Table 10: Number of Driving Licences Issued in Palestine* by Year and Region, 2004-2021</t>
  </si>
  <si>
    <r>
      <t>جدول 19: عدد خطوط الهاتف الرئيسية في فلسطين*</t>
    </r>
    <r>
      <rPr>
        <sz val="11"/>
        <color theme="1"/>
        <rFont val="Arial Unicode MS"/>
        <family val="2"/>
      </rPr>
      <t xml:space="preserve"> </t>
    </r>
    <r>
      <rPr>
        <b/>
        <sz val="11"/>
        <color theme="1"/>
        <rFont val="Simplified Arabic"/>
        <family val="1"/>
      </rPr>
      <t>حسب الشهر ونوع الاشتراك والمنطقة، 2021</t>
    </r>
  </si>
  <si>
    <t>Table 19: Number of Main Telephone Lines in Palestine* by Month,Type of Subscription and Region, 2021</t>
  </si>
  <si>
    <t>Source:  Palestine Telecommunications Company,2021</t>
  </si>
  <si>
    <t xml:space="preserve">جدول 20: عدد المكالمات الهاتفية المحلية في فلسطين* حسب الشهر والمنطقة، 2021   </t>
  </si>
  <si>
    <t>Table 20: Number of Telephone Local Calls in Palestine* by Month and Region, 2021</t>
  </si>
  <si>
    <t xml:space="preserve">المصدر: شركة الاتصالات الفلسطينية، 2021  </t>
  </si>
  <si>
    <t xml:space="preserve">          جدول 22: عدد المشتركين وعدد خطوط الاتصال السريع في خدمة الإنترنت في فلسطين* حسب الشهر والمنطقة، 2021</t>
  </si>
  <si>
    <t>Table 22: Number of  Subscribers and Number of (ADSL) Lines in Internet Service in Palestine* by Month and Region, 2021</t>
  </si>
  <si>
    <t>المصدر: شركة الاتصالات الفلسطينية، 2021</t>
  </si>
  <si>
    <t>Table18: Number of Main Telephone Lines in Palestine* by Year and Region, 2004-2021</t>
  </si>
  <si>
    <t xml:space="preserve">بيت لحم </t>
  </si>
  <si>
    <t>قبل 2012  Before 2012</t>
  </si>
  <si>
    <t xml:space="preserve">المنطقة </t>
  </si>
  <si>
    <t xml:space="preserve">المجموع </t>
  </si>
  <si>
    <t>Region</t>
  </si>
  <si>
    <t xml:space="preserve">الضفة الغربية*  </t>
  </si>
  <si>
    <t xml:space="preserve">فلسطين*  </t>
  </si>
  <si>
    <r>
      <t>جدول 11: عدد رخص السياقة الصادرة في فلسطين* حسب المنطقة ودرجة الرخصة والعمر، 2021</t>
    </r>
    <r>
      <rPr>
        <b/>
        <sz val="11"/>
        <rFont val="Arial"/>
        <family val="2"/>
      </rPr>
      <t xml:space="preserve">        </t>
    </r>
  </si>
  <si>
    <t>Table11: Number of Driving Licences Issued in Palestine* by Region,Class and Age, 2021</t>
  </si>
  <si>
    <t xml:space="preserve"> Governorate </t>
  </si>
  <si>
    <t>جدول 17: عدد مراكز الخدمة البريدية وصناديق البريد في الضفة الغربية* حسب المحافظة، 2021</t>
  </si>
  <si>
    <t xml:space="preserve"> المنطقة / المحافظة  </t>
  </si>
  <si>
    <t>Region / Governorate</t>
  </si>
  <si>
    <t>جدول 15: البريد الدولي الصادر والوارد من وإلى فلسطين* حسب المنطقة والقطاع والشهر ونوع البريد، 2021</t>
  </si>
  <si>
    <t>Table15: International Dispatched and Receipt Mail From and to Palestine* by Region, Sector, Month and Type of Mail, 2021</t>
  </si>
  <si>
    <t>Table 15 (cont.): International Dispatched and Receipt Mail From and to Palestine* by Region, Sector, Month and Type of Mail, 2021</t>
  </si>
  <si>
    <t>جدول 15 (تابع): البريد الدولي الصادر والوارد من وإلى فلسطين*حسب المنطقة والقطاع والشهر ونوع البريد، 2021</t>
  </si>
  <si>
    <t>المنطقة / المحافظة</t>
  </si>
  <si>
    <t xml:space="preserve">Region / Governorate   </t>
  </si>
  <si>
    <t xml:space="preserve">     Table 8: Number of Driving Schools, Number of Trainers and Number of  Vehicles in Palestine* by Region and Governorate, 2021 </t>
  </si>
  <si>
    <t>Table 2: Road Network Length in the West Bank by Governorate and Road Type, 2021</t>
  </si>
  <si>
    <t>جدول 8: عدد مدارس تعليم قيادة السيارات وعدد المدربين وعدد المركبات العاملة في فلسطين* حسب المنطقة والمحافظة، 2021</t>
  </si>
  <si>
    <t>Table 9: Number of Licensed Motor Vehicles Trading Shops, Garages and Spare Parts Stores in Palestine by Region and Governorate, 2021</t>
  </si>
  <si>
    <t>Table 17: Number of Mail Service Centers and Post Boxes in the West Bank* by Governorate, 2021</t>
  </si>
  <si>
    <t>بيانات البريد الدولي الصادر والوارد تشمل بريد التجارة الالكترونية باستثناء البرقيات .</t>
  </si>
  <si>
    <t>Data of international dispatched and receipt mail includes electronic commerce mail, excluding telegrams.</t>
  </si>
  <si>
    <t>جدول 9: عدد محلات بيع المركبات والكراجات وبيع اجزاء وتوابع المركبات المرخصة في فلسطين حسب المنطقة والمحافظة، 2021</t>
  </si>
  <si>
    <t xml:space="preserve">Source:  Palestine Cellular Communication, (LTD), 2021 and Ooredoo mobile. </t>
  </si>
  <si>
    <t>جدول 1: العاملون في أنشطة النقل والتخزين والاتصالات في فلسطين* حسب بعض المؤشرات المختارة، 2018-2021</t>
  </si>
  <si>
    <t>Source:  Palestinian Central Bureau of Statistics, 2022. Database Labour Force Survey, (2018-2021), Revisd Data</t>
  </si>
</sst>
</file>

<file path=xl/styles.xml><?xml version="1.0" encoding="utf-8"?>
<styleSheet xmlns="http://schemas.openxmlformats.org/spreadsheetml/2006/main">
  <numFmts count="14">
    <numFmt numFmtId="164" formatCode="_-* #,##0.00_-;_-* #,##0.00\-;_-* &quot;-&quot;??_-;_-@_-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"/>
    <numFmt numFmtId="170" formatCode="\ \ ###,##0"/>
    <numFmt numFmtId="171" formatCode="\ \ \ ###,##0"/>
    <numFmt numFmtId="172" formatCode="\ \ \ \ \ General"/>
    <numFmt numFmtId="173" formatCode="0.000"/>
    <numFmt numFmtId="174" formatCode="#,##0.0"/>
    <numFmt numFmtId="175" formatCode="_-* #,##0_-;_-* #,##0\-;_-* &quot;-&quot;??_-;_-@_-"/>
    <numFmt numFmtId="176" formatCode="#\ ##0.00"/>
    <numFmt numFmtId="177" formatCode="_(* #,##0_);_(* \(#,##0\);_(* &quot;-&quot;??_);_(@_)"/>
  </numFmts>
  <fonts count="76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8"/>
      <name val="Simplified Arabic"/>
      <family val="1"/>
    </font>
    <font>
      <b/>
      <sz val="12"/>
      <name val="Simplified Arabic"/>
      <family val="1"/>
    </font>
    <font>
      <sz val="10"/>
      <name val="Simplified Arabic"/>
      <family val="1"/>
    </font>
    <font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9"/>
      <name val="Times New Roman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Times New Roman"/>
      <family val="1"/>
      <charset val="178"/>
    </font>
    <font>
      <sz val="10"/>
      <name val="Times New Roman (Arabic)"/>
      <charset val="178"/>
    </font>
    <font>
      <sz val="8"/>
      <name val="Arial"/>
      <family val="2"/>
    </font>
    <font>
      <sz val="8"/>
      <name val="Simplified Arabic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5"/>
      <name val="Arial"/>
      <family val="2"/>
    </font>
    <font>
      <b/>
      <sz val="9"/>
      <name val="Simplified Arabic"/>
      <family val="1"/>
    </font>
    <font>
      <b/>
      <sz val="5"/>
      <name val="Arial"/>
      <family val="2"/>
    </font>
    <font>
      <sz val="11"/>
      <name val="Simplified Arabic"/>
      <family val="1"/>
    </font>
    <font>
      <sz val="5"/>
      <name val="Times New Roman"/>
      <family val="1"/>
    </font>
    <font>
      <sz val="5"/>
      <name val="Times New Roman"/>
      <family val="1"/>
      <charset val="178"/>
    </font>
    <font>
      <sz val="10"/>
      <name val="Simplified Arabic"/>
      <family val="1"/>
    </font>
    <font>
      <b/>
      <sz val="5"/>
      <name val="Times New Roman"/>
      <family val="1"/>
    </font>
    <font>
      <b/>
      <sz val="14"/>
      <name val="Simplified Arabic"/>
      <family val="1"/>
    </font>
    <font>
      <b/>
      <sz val="9"/>
      <name val="Simplified Arabic"/>
      <family val="1"/>
    </font>
    <font>
      <sz val="5"/>
      <name val="Arial Unicode MS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5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5"/>
      <name val="Arial"/>
      <family val="2"/>
      <scheme val="minor"/>
    </font>
    <font>
      <b/>
      <sz val="9"/>
      <color rgb="FF000000"/>
      <name val="Arial"/>
      <family val="2"/>
    </font>
    <font>
      <sz val="9"/>
      <color rgb="FF333333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b/>
      <sz val="9"/>
      <color rgb="FFFF0000"/>
      <name val="Arial"/>
      <family val="2"/>
    </font>
    <font>
      <sz val="10"/>
      <name val="Arial"/>
      <family val="2"/>
    </font>
    <font>
      <b/>
      <sz val="11"/>
      <color rgb="FFFA7D00"/>
      <name val="Arial"/>
      <family val="2"/>
      <charset val="178"/>
      <scheme val="minor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rgb="FF9C0006"/>
      <name val="Arial"/>
      <family val="2"/>
      <scheme val="minor"/>
    </font>
    <font>
      <sz val="10"/>
      <color rgb="FFFF0000"/>
      <name val="Simplified Arabic"/>
      <family val="1"/>
    </font>
    <font>
      <sz val="10"/>
      <color rgb="FFFF0000"/>
      <name val="Arial"/>
      <family val="2"/>
    </font>
    <font>
      <sz val="9"/>
      <color rgb="FFFF0000"/>
      <name val="Times New Roman"/>
      <family val="1"/>
      <charset val="178"/>
    </font>
    <font>
      <sz val="9"/>
      <color theme="1"/>
      <name val="Simplified Arabic"/>
      <family val="1"/>
    </font>
    <font>
      <b/>
      <sz val="8"/>
      <color theme="1"/>
      <name val="Times New Roman"/>
      <family val="1"/>
      <charset val="178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 Unicode MS"/>
      <family val="2"/>
    </font>
    <font>
      <b/>
      <sz val="9"/>
      <color theme="1"/>
      <name val="Simplified Arabic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2">
    <xf numFmtId="0" fontId="0" fillId="0" borderId="0" applyFont="0"/>
    <xf numFmtId="0" fontId="4" fillId="0" borderId="0" applyNumberFormat="0">
      <alignment horizontal="left"/>
    </xf>
    <xf numFmtId="0" fontId="3" fillId="0" borderId="0"/>
    <xf numFmtId="0" fontId="18" fillId="0" borderId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61" fillId="5" borderId="17" applyNumberFormat="0" applyAlignment="0" applyProtection="0"/>
    <xf numFmtId="0" fontId="63" fillId="0" borderId="0" applyFont="0"/>
    <xf numFmtId="0" fontId="65" fillId="6" borderId="0" applyNumberFormat="0" applyBorder="0" applyAlignment="0" applyProtection="0"/>
  </cellStyleXfs>
  <cellXfs count="947"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170" fontId="4" fillId="0" borderId="0" xfId="0" applyNumberFormat="1" applyFont="1" applyBorder="1" applyAlignment="1">
      <alignment horizontal="center" vertical="center" readingOrder="1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1" fillId="0" borderId="0" xfId="0" quotePrefix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justify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9" fillId="0" borderId="0" xfId="0" applyFont="1" applyBorder="1" applyAlignment="1">
      <alignment horizontal="left" vertical="center"/>
    </xf>
    <xf numFmtId="171" fontId="23" fillId="0" borderId="0" xfId="0" applyNumberFormat="1" applyFont="1" applyBorder="1" applyAlignment="1">
      <alignment horizontal="right" vertical="center" readingOrder="1"/>
    </xf>
    <xf numFmtId="0" fontId="0" fillId="0" borderId="0" xfId="0" applyBorder="1" applyAlignment="1"/>
    <xf numFmtId="0" fontId="2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/>
    <xf numFmtId="0" fontId="6" fillId="0" borderId="0" xfId="0" quotePrefix="1" applyFont="1" applyBorder="1" applyAlignment="1">
      <alignment horizontal="right" vertical="center"/>
    </xf>
    <xf numFmtId="172" fontId="23" fillId="0" borderId="0" xfId="0" applyNumberFormat="1" applyFont="1" applyBorder="1" applyAlignment="1">
      <alignment horizontal="right" vertical="center" readingOrder="1"/>
    </xf>
    <xf numFmtId="171" fontId="24" fillId="0" borderId="0" xfId="0" applyNumberFormat="1" applyFont="1" applyBorder="1" applyAlignment="1">
      <alignment horizontal="right" vertical="center" readingOrder="1"/>
    </xf>
    <xf numFmtId="0" fontId="23" fillId="0" borderId="0" xfId="0" applyFont="1" applyFill="1" applyBorder="1" applyAlignment="1"/>
    <xf numFmtId="0" fontId="6" fillId="0" borderId="0" xfId="0" quotePrefix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1" fillId="0" borderId="0" xfId="0" applyFont="1" applyBorder="1" applyAlignment="1">
      <alignment vertical="center"/>
    </xf>
    <xf numFmtId="0" fontId="6" fillId="0" borderId="0" xfId="2" quotePrefix="1" applyFont="1" applyBorder="1" applyAlignment="1">
      <alignment horizontal="center" vertical="center" readingOrder="2"/>
    </xf>
    <xf numFmtId="0" fontId="6" fillId="0" borderId="0" xfId="2" quotePrefix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quotePrefix="1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6" fillId="0" borderId="0" xfId="0" quotePrefix="1" applyFont="1" applyBorder="1" applyAlignment="1">
      <alignment horizontal="left" vertical="center" readingOrder="1"/>
    </xf>
    <xf numFmtId="0" fontId="26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22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7" fillId="0" borderId="0" xfId="0" applyFont="1" applyAlignment="1"/>
    <xf numFmtId="0" fontId="25" fillId="0" borderId="0" xfId="0" applyFont="1" applyBorder="1" applyAlignment="1">
      <alignment vertical="center"/>
    </xf>
    <xf numFmtId="0" fontId="25" fillId="0" borderId="0" xfId="0" quotePrefix="1" applyFont="1" applyBorder="1" applyAlignment="1">
      <alignment horizontal="left" vertical="center"/>
    </xf>
    <xf numFmtId="0" fontId="25" fillId="0" borderId="0" xfId="0" quotePrefix="1" applyFont="1" applyAlignment="1">
      <alignment horizontal="left" vertical="center"/>
    </xf>
    <xf numFmtId="0" fontId="25" fillId="0" borderId="7" xfId="0" applyFont="1" applyBorder="1" applyAlignment="1">
      <alignment horizontal="center" vertical="center"/>
    </xf>
    <xf numFmtId="0" fontId="25" fillId="0" borderId="0" xfId="0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indent="3"/>
    </xf>
    <xf numFmtId="0" fontId="25" fillId="0" borderId="6" xfId="0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indent="2"/>
    </xf>
    <xf numFmtId="0" fontId="25" fillId="0" borderId="0" xfId="0" applyFont="1"/>
    <xf numFmtId="0" fontId="15" fillId="0" borderId="1" xfId="0" applyFont="1" applyFill="1" applyBorder="1" applyAlignment="1">
      <alignment horizontal="center" vertical="top"/>
    </xf>
    <xf numFmtId="3" fontId="31" fillId="0" borderId="0" xfId="0" applyNumberFormat="1" applyFont="1" applyBorder="1" applyAlignment="1">
      <alignment horizontal="right" vertical="center" indent="1"/>
    </xf>
    <xf numFmtId="0" fontId="22" fillId="0" borderId="0" xfId="0" applyFont="1"/>
    <xf numFmtId="0" fontId="0" fillId="0" borderId="0" xfId="0" applyAlignment="1">
      <alignment horizontal="center" vertical="center"/>
    </xf>
    <xf numFmtId="0" fontId="16" fillId="0" borderId="0" xfId="0" quotePrefix="1" applyFont="1" applyBorder="1" applyAlignment="1">
      <alignment horizontal="center" vertical="center"/>
    </xf>
    <xf numFmtId="0" fontId="16" fillId="0" borderId="0" xfId="0" quotePrefix="1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30" fillId="0" borderId="9" xfId="0" quotePrefix="1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/>
    </xf>
    <xf numFmtId="0" fontId="52" fillId="0" borderId="0" xfId="0" quotePrefix="1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3" fontId="25" fillId="0" borderId="0" xfId="0" applyNumberFormat="1" applyFont="1" applyBorder="1" applyAlignment="1">
      <alignment horizontal="right" vertical="center" wrapText="1" indent="1"/>
    </xf>
    <xf numFmtId="3" fontId="25" fillId="0" borderId="6" xfId="0" applyNumberFormat="1" applyFont="1" applyBorder="1" applyAlignment="1">
      <alignment horizontal="right" vertical="center" wrapText="1" indent="1"/>
    </xf>
    <xf numFmtId="0" fontId="51" fillId="0" borderId="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 readingOrder="2"/>
    </xf>
    <xf numFmtId="0" fontId="29" fillId="0" borderId="0" xfId="0" applyFont="1" applyAlignment="1">
      <alignment horizontal="center" vertical="center" readingOrder="2"/>
    </xf>
    <xf numFmtId="0" fontId="31" fillId="0" borderId="0" xfId="0" applyFont="1" applyBorder="1" applyAlignment="1">
      <alignment horizontal="right" vertical="center" indent="1"/>
    </xf>
    <xf numFmtId="0" fontId="31" fillId="0" borderId="13" xfId="0" applyFont="1" applyBorder="1" applyAlignment="1">
      <alignment horizontal="right" vertical="center" indent="1"/>
    </xf>
    <xf numFmtId="3" fontId="31" fillId="0" borderId="3" xfId="0" applyNumberFormat="1" applyFont="1" applyBorder="1" applyAlignment="1">
      <alignment horizontal="right" vertical="center" indent="1"/>
    </xf>
    <xf numFmtId="0" fontId="49" fillId="0" borderId="0" xfId="0" applyFont="1" applyAlignment="1">
      <alignment horizontal="center" vertical="center"/>
    </xf>
    <xf numFmtId="0" fontId="52" fillId="2" borderId="0" xfId="0" quotePrefix="1" applyFont="1" applyFill="1" applyBorder="1" applyAlignment="1">
      <alignment horizontal="center"/>
    </xf>
    <xf numFmtId="0" fontId="52" fillId="2" borderId="0" xfId="0" applyFont="1" applyFill="1" applyBorder="1" applyAlignment="1">
      <alignment horizontal="center"/>
    </xf>
    <xf numFmtId="3" fontId="25" fillId="0" borderId="0" xfId="0" applyNumberFormat="1" applyFont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52" fillId="0" borderId="0" xfId="0" quotePrefix="1" applyFont="1" applyAlignment="1">
      <alignment horizontal="center"/>
    </xf>
    <xf numFmtId="0" fontId="52" fillId="0" borderId="0" xfId="0" applyFont="1" applyAlignment="1">
      <alignment horizontal="center"/>
    </xf>
    <xf numFmtId="0" fontId="49" fillId="0" borderId="0" xfId="0" applyFont="1" applyBorder="1"/>
    <xf numFmtId="0" fontId="49" fillId="0" borderId="0" xfId="0" applyFont="1"/>
    <xf numFmtId="0" fontId="37" fillId="0" borderId="14" xfId="0" applyFont="1" applyBorder="1" applyAlignment="1">
      <alignment horizontal="center" vertical="center" readingOrder="2"/>
    </xf>
    <xf numFmtId="0" fontId="42" fillId="0" borderId="0" xfId="0" applyFont="1" applyFill="1" applyBorder="1" applyAlignment="1">
      <alignment horizontal="center"/>
    </xf>
    <xf numFmtId="0" fontId="35" fillId="0" borderId="0" xfId="0" applyFont="1" applyFill="1" applyBorder="1"/>
    <xf numFmtId="0" fontId="40" fillId="0" borderId="0" xfId="0" applyFont="1" applyBorder="1" applyAlignment="1">
      <alignment vertical="center"/>
    </xf>
    <xf numFmtId="0" fontId="35" fillId="0" borderId="0" xfId="0" applyFont="1" applyBorder="1"/>
    <xf numFmtId="3" fontId="25" fillId="0" borderId="6" xfId="0" applyNumberFormat="1" applyFont="1" applyBorder="1" applyAlignment="1">
      <alignment horizontal="right" vertical="center" indent="1"/>
    </xf>
    <xf numFmtId="0" fontId="16" fillId="0" borderId="0" xfId="0" applyFont="1" applyAlignment="1">
      <alignment horizontal="right" vertical="center"/>
    </xf>
    <xf numFmtId="3" fontId="31" fillId="0" borderId="13" xfId="0" applyNumberFormat="1" applyFont="1" applyBorder="1" applyAlignment="1">
      <alignment horizontal="right" vertical="center" indent="1"/>
    </xf>
    <xf numFmtId="3" fontId="25" fillId="0" borderId="14" xfId="0" applyNumberFormat="1" applyFont="1" applyBorder="1" applyAlignment="1">
      <alignment horizontal="right" vertical="center" indent="1"/>
    </xf>
    <xf numFmtId="0" fontId="28" fillId="0" borderId="0" xfId="0" applyFont="1" applyAlignment="1">
      <alignment horizontal="center" vertical="center" readingOrder="2"/>
    </xf>
    <xf numFmtId="0" fontId="31" fillId="0" borderId="4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5" fillId="0" borderId="4" xfId="0" applyFont="1" applyBorder="1" applyAlignment="1">
      <alignment horizontal="left" vertical="center" indent="1"/>
    </xf>
    <xf numFmtId="0" fontId="34" fillId="0" borderId="4" xfId="0" applyFont="1" applyBorder="1" applyAlignment="1">
      <alignment horizontal="right" vertical="center" indent="1" readingOrder="2"/>
    </xf>
    <xf numFmtId="0" fontId="25" fillId="0" borderId="4" xfId="0" applyFont="1" applyBorder="1" applyAlignment="1">
      <alignment horizontal="left" vertical="center" wrapText="1" indent="1"/>
    </xf>
    <xf numFmtId="0" fontId="31" fillId="0" borderId="1" xfId="0" applyFont="1" applyBorder="1" applyAlignment="1">
      <alignment horizontal="left" vertical="center" indent="1"/>
    </xf>
    <xf numFmtId="0" fontId="35" fillId="0" borderId="0" xfId="0" applyFont="1"/>
    <xf numFmtId="0" fontId="35" fillId="0" borderId="0" xfId="0" applyFont="1" applyAlignment="1">
      <alignment horizontal="center"/>
    </xf>
    <xf numFmtId="0" fontId="45" fillId="0" borderId="0" xfId="0" applyFont="1" applyAlignment="1">
      <alignment horizontal="center" vertical="center" readingOrder="2"/>
    </xf>
    <xf numFmtId="3" fontId="31" fillId="0" borderId="10" xfId="0" applyNumberFormat="1" applyFont="1" applyBorder="1" applyAlignment="1">
      <alignment horizontal="right" vertical="center" indent="1"/>
    </xf>
    <xf numFmtId="0" fontId="16" fillId="3" borderId="0" xfId="0" applyFont="1" applyFill="1" applyBorder="1" applyAlignment="1">
      <alignment horizontal="right" vertical="center"/>
    </xf>
    <xf numFmtId="0" fontId="0" fillId="0" borderId="0" xfId="0" applyAlignment="1">
      <alignment readingOrder="1"/>
    </xf>
    <xf numFmtId="0" fontId="49" fillId="0" borderId="0" xfId="0" applyFont="1" applyAlignment="1">
      <alignment readingOrder="1"/>
    </xf>
    <xf numFmtId="0" fontId="25" fillId="0" borderId="14" xfId="0" applyFont="1" applyBorder="1" applyAlignment="1">
      <alignment horizontal="right" vertical="center" indent="1"/>
    </xf>
    <xf numFmtId="0" fontId="34" fillId="0" borderId="6" xfId="0" applyFont="1" applyBorder="1" applyAlignment="1">
      <alignment horizontal="right" vertical="center" indent="1" readingOrder="2"/>
    </xf>
    <xf numFmtId="0" fontId="25" fillId="0" borderId="13" xfId="0" applyFont="1" applyBorder="1" applyAlignment="1">
      <alignment horizontal="left" vertical="center" indent="1"/>
    </xf>
    <xf numFmtId="0" fontId="25" fillId="0" borderId="13" xfId="0" applyFont="1" applyBorder="1" applyAlignment="1">
      <alignment horizontal="left" vertical="center" wrapText="1" indent="1"/>
    </xf>
    <xf numFmtId="0" fontId="31" fillId="0" borderId="13" xfId="0" applyFont="1" applyBorder="1" applyAlignment="1">
      <alignment horizontal="left" vertical="center" indent="1"/>
    </xf>
    <xf numFmtId="0" fontId="16" fillId="0" borderId="6" xfId="0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vertical="center" indent="1"/>
    </xf>
    <xf numFmtId="3" fontId="25" fillId="0" borderId="8" xfId="0" applyNumberFormat="1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indent="1"/>
    </xf>
    <xf numFmtId="0" fontId="15" fillId="0" borderId="2" xfId="0" applyFont="1" applyBorder="1" applyAlignment="1">
      <alignment horizontal="right" vertical="center" indent="1"/>
    </xf>
    <xf numFmtId="0" fontId="31" fillId="0" borderId="4" xfId="0" applyFont="1" applyBorder="1" applyAlignment="1">
      <alignment horizontal="left" vertical="center" wrapText="1" indent="1"/>
    </xf>
    <xf numFmtId="0" fontId="15" fillId="0" borderId="0" xfId="0" quotePrefix="1" applyFont="1" applyBorder="1" applyAlignment="1">
      <alignment horizontal="left" vertical="center"/>
    </xf>
    <xf numFmtId="0" fontId="16" fillId="0" borderId="4" xfId="0" applyFont="1" applyFill="1" applyBorder="1" applyAlignment="1">
      <alignment horizontal="right" vertical="center" indent="1"/>
    </xf>
    <xf numFmtId="1" fontId="25" fillId="0" borderId="4" xfId="0" applyNumberFormat="1" applyFont="1" applyBorder="1" applyAlignment="1">
      <alignment horizontal="right" vertical="center" indent="1"/>
    </xf>
    <xf numFmtId="0" fontId="25" fillId="0" borderId="4" xfId="0" applyFont="1" applyBorder="1" applyAlignment="1">
      <alignment horizontal="right" vertical="center" indent="1"/>
    </xf>
    <xf numFmtId="0" fontId="25" fillId="0" borderId="4" xfId="0" quotePrefix="1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wrapText="1" indent="1" readingOrder="1"/>
    </xf>
    <xf numFmtId="0" fontId="25" fillId="0" borderId="4" xfId="0" applyFont="1" applyFill="1" applyBorder="1" applyAlignment="1">
      <alignment horizontal="left" vertical="center" indent="1"/>
    </xf>
    <xf numFmtId="0" fontId="25" fillId="0" borderId="1" xfId="0" applyFont="1" applyBorder="1" applyAlignment="1">
      <alignment horizontal="left" vertical="center" indent="1"/>
    </xf>
    <xf numFmtId="169" fontId="25" fillId="0" borderId="8" xfId="0" applyNumberFormat="1" applyFont="1" applyBorder="1" applyAlignment="1">
      <alignment horizontal="right" vertical="center" indent="1" readingOrder="1"/>
    </xf>
    <xf numFmtId="0" fontId="34" fillId="0" borderId="0" xfId="0" applyFont="1" applyAlignment="1">
      <alignment horizontal="right"/>
    </xf>
    <xf numFmtId="0" fontId="49" fillId="0" borderId="0" xfId="0" applyFont="1" applyFill="1" applyBorder="1" applyAlignment="1">
      <alignment vertical="center"/>
    </xf>
    <xf numFmtId="0" fontId="15" fillId="0" borderId="1" xfId="0" applyNumberFormat="1" applyFont="1" applyBorder="1" applyAlignment="1">
      <alignment horizontal="right" vertical="center" indent="1"/>
    </xf>
    <xf numFmtId="169" fontId="25" fillId="0" borderId="0" xfId="0" applyNumberFormat="1" applyFont="1" applyBorder="1" applyAlignment="1">
      <alignment horizontal="right" vertical="center" indent="1"/>
    </xf>
    <xf numFmtId="0" fontId="25" fillId="0" borderId="0" xfId="0" quotePrefix="1" applyFont="1" applyAlignment="1">
      <alignment vertical="center"/>
    </xf>
    <xf numFmtId="169" fontId="25" fillId="0" borderId="6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14" fillId="0" borderId="0" xfId="0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vertical="center" wrapText="1" indent="1"/>
    </xf>
    <xf numFmtId="0" fontId="25" fillId="0" borderId="1" xfId="0" applyFont="1" applyBorder="1" applyAlignment="1">
      <alignment horizontal="right" vertical="center" indent="1"/>
    </xf>
    <xf numFmtId="0" fontId="16" fillId="0" borderId="2" xfId="0" applyFont="1" applyFill="1" applyBorder="1" applyAlignment="1">
      <alignment horizontal="right" vertical="center" indent="1"/>
    </xf>
    <xf numFmtId="0" fontId="16" fillId="0" borderId="6" xfId="0" applyFont="1" applyFill="1" applyBorder="1" applyAlignment="1">
      <alignment horizontal="right" vertical="center" indent="1"/>
    </xf>
    <xf numFmtId="0" fontId="25" fillId="0" borderId="10" xfId="0" applyFont="1" applyBorder="1" applyAlignment="1">
      <alignment horizontal="left" vertical="center" indent="1"/>
    </xf>
    <xf numFmtId="0" fontId="25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left" vertical="center" readingOrder="2"/>
    </xf>
    <xf numFmtId="0" fontId="25" fillId="0" borderId="8" xfId="0" applyFont="1" applyBorder="1" applyAlignment="1">
      <alignment vertical="center"/>
    </xf>
    <xf numFmtId="0" fontId="48" fillId="0" borderId="6" xfId="0" applyFont="1" applyBorder="1" applyAlignment="1">
      <alignment horizontal="right" vertical="center" indent="1" readingOrder="2"/>
    </xf>
    <xf numFmtId="0" fontId="48" fillId="0" borderId="6" xfId="0" applyFont="1" applyBorder="1" applyAlignment="1">
      <alignment horizontal="right" vertical="center" indent="1"/>
    </xf>
    <xf numFmtId="0" fontId="29" fillId="0" borderId="0" xfId="0" applyFont="1" applyAlignment="1">
      <alignment vertical="center" readingOrder="2"/>
    </xf>
    <xf numFmtId="0" fontId="31" fillId="0" borderId="7" xfId="0" applyFont="1" applyBorder="1" applyAlignment="1">
      <alignment horizontal="right" vertical="center" indent="1"/>
    </xf>
    <xf numFmtId="0" fontId="54" fillId="0" borderId="0" xfId="0" applyFont="1" applyAlignment="1">
      <alignment horizontal="left" indent="1"/>
    </xf>
    <xf numFmtId="0" fontId="25" fillId="0" borderId="6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top"/>
    </xf>
    <xf numFmtId="0" fontId="15" fillId="2" borderId="1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/>
    </xf>
    <xf numFmtId="0" fontId="15" fillId="0" borderId="3" xfId="0" quotePrefix="1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31" fillId="0" borderId="7" xfId="0" applyFont="1" applyFill="1" applyBorder="1" applyAlignment="1">
      <alignment horizontal="center" vertical="top" wrapText="1"/>
    </xf>
    <xf numFmtId="0" fontId="31" fillId="0" borderId="10" xfId="0" applyNumberFormat="1" applyFont="1" applyFill="1" applyBorder="1" applyAlignment="1">
      <alignment horizontal="center" vertical="top" wrapText="1"/>
    </xf>
    <xf numFmtId="0" fontId="31" fillId="0" borderId="10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readingOrder="2"/>
    </xf>
    <xf numFmtId="0" fontId="36" fillId="3" borderId="1" xfId="0" applyFont="1" applyFill="1" applyBorder="1" applyAlignment="1">
      <alignment horizontal="center" vertical="top" readingOrder="2"/>
    </xf>
    <xf numFmtId="0" fontId="31" fillId="3" borderId="7" xfId="0" applyFont="1" applyFill="1" applyBorder="1" applyAlignment="1">
      <alignment horizontal="center" vertical="top" readingOrder="2"/>
    </xf>
    <xf numFmtId="0" fontId="31" fillId="0" borderId="4" xfId="0" applyFont="1" applyBorder="1" applyAlignment="1">
      <alignment horizontal="center" vertical="top" readingOrder="2"/>
    </xf>
    <xf numFmtId="0" fontId="31" fillId="3" borderId="10" xfId="0" applyFont="1" applyFill="1" applyBorder="1" applyAlignment="1">
      <alignment horizontal="center" vertical="top" readingOrder="2"/>
    </xf>
    <xf numFmtId="0" fontId="31" fillId="3" borderId="5" xfId="0" applyFont="1" applyFill="1" applyBorder="1" applyAlignment="1">
      <alignment horizontal="center" vertical="top" readingOrder="2"/>
    </xf>
    <xf numFmtId="0" fontId="15" fillId="0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left" indent="1"/>
    </xf>
    <xf numFmtId="3" fontId="31" fillId="0" borderId="16" xfId="0" applyNumberFormat="1" applyFont="1" applyBorder="1" applyAlignment="1">
      <alignment horizontal="right" vertical="center" indent="1"/>
    </xf>
    <xf numFmtId="0" fontId="25" fillId="0" borderId="0" xfId="0" applyFont="1" applyBorder="1" applyAlignment="1">
      <alignment horizontal="left" vertical="center" indent="1"/>
    </xf>
    <xf numFmtId="0" fontId="55" fillId="0" borderId="0" xfId="0" applyFont="1" applyBorder="1" applyAlignment="1">
      <alignment horizontal="right" vertical="center" indent="5" readingOrder="2"/>
    </xf>
    <xf numFmtId="0" fontId="55" fillId="0" borderId="0" xfId="0" applyFont="1" applyBorder="1" applyAlignment="1">
      <alignment horizontal="right" vertical="center" readingOrder="2"/>
    </xf>
    <xf numFmtId="0" fontId="55" fillId="0" borderId="0" xfId="0" applyFont="1" applyAlignment="1">
      <alignment horizontal="right" wrapText="1" readingOrder="2"/>
    </xf>
    <xf numFmtId="0" fontId="57" fillId="0" borderId="0" xfId="0" applyFont="1"/>
    <xf numFmtId="0" fontId="16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center" readingOrder="2"/>
    </xf>
    <xf numFmtId="0" fontId="31" fillId="0" borderId="0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31" fillId="0" borderId="4" xfId="0" applyFont="1" applyBorder="1" applyAlignment="1">
      <alignment horizontal="center" vertical="top" wrapText="1"/>
    </xf>
    <xf numFmtId="0" fontId="31" fillId="0" borderId="16" xfId="0" applyFont="1" applyBorder="1" applyAlignment="1">
      <alignment horizontal="left" vertical="center" wrapText="1" indent="1"/>
    </xf>
    <xf numFmtId="0" fontId="31" fillId="0" borderId="16" xfId="0" applyFont="1" applyBorder="1" applyAlignment="1">
      <alignment horizontal="right" vertical="center" indent="1"/>
    </xf>
    <xf numFmtId="3" fontId="25" fillId="0" borderId="5" xfId="0" applyNumberFormat="1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vertical="center"/>
    </xf>
    <xf numFmtId="0" fontId="55" fillId="0" borderId="8" xfId="0" applyFont="1" applyBorder="1" applyAlignment="1">
      <alignment horizontal="right" vertical="center" readingOrder="2"/>
    </xf>
    <xf numFmtId="0" fontId="55" fillId="0" borderId="8" xfId="0" applyFont="1" applyBorder="1" applyAlignment="1">
      <alignment vertical="center" readingOrder="2"/>
    </xf>
    <xf numFmtId="0" fontId="34" fillId="0" borderId="8" xfId="0" quotePrefix="1" applyFont="1" applyBorder="1" applyAlignment="1">
      <alignment horizontal="right" vertical="center" readingOrder="2"/>
    </xf>
    <xf numFmtId="0" fontId="16" fillId="0" borderId="8" xfId="0" quotePrefix="1" applyFont="1" applyBorder="1" applyAlignment="1">
      <alignment horizontal="right" vertical="center" readingOrder="2"/>
    </xf>
    <xf numFmtId="0" fontId="16" fillId="3" borderId="6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/>
    </xf>
    <xf numFmtId="0" fontId="16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1" fillId="0" borderId="14" xfId="0" applyFont="1" applyBorder="1" applyAlignment="1">
      <alignment horizontal="center" vertical="top" wrapText="1"/>
    </xf>
    <xf numFmtId="0" fontId="25" fillId="0" borderId="16" xfId="0" applyFont="1" applyBorder="1" applyAlignment="1">
      <alignment horizontal="left" vertical="center" wrapText="1" indent="1"/>
    </xf>
    <xf numFmtId="0" fontId="36" fillId="0" borderId="2" xfId="0" applyFont="1" applyFill="1" applyBorder="1" applyAlignment="1">
      <alignment horizontal="center" vertical="top" wrapText="1"/>
    </xf>
    <xf numFmtId="0" fontId="25" fillId="0" borderId="0" xfId="0" applyFont="1" applyAlignment="1">
      <alignment vertical="top"/>
    </xf>
    <xf numFmtId="0" fontId="15" fillId="3" borderId="3" xfId="0" applyFont="1" applyFill="1" applyBorder="1" applyAlignment="1">
      <alignment horizontal="center" vertical="top" readingOrder="2"/>
    </xf>
    <xf numFmtId="3" fontId="25" fillId="0" borderId="14" xfId="0" applyNumberFormat="1" applyFont="1" applyBorder="1" applyAlignment="1">
      <alignment horizontal="right" vertical="center" wrapText="1" indent="1"/>
    </xf>
    <xf numFmtId="3" fontId="25" fillId="0" borderId="5" xfId="0" applyNumberFormat="1" applyFont="1" applyBorder="1" applyAlignment="1">
      <alignment horizontal="right" vertical="center" wrapText="1" indent="1"/>
    </xf>
    <xf numFmtId="0" fontId="25" fillId="0" borderId="10" xfId="0" applyFont="1" applyBorder="1" applyAlignment="1">
      <alignment horizontal="left" vertical="center" wrapText="1" indent="1"/>
    </xf>
    <xf numFmtId="0" fontId="31" fillId="0" borderId="9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25" fillId="0" borderId="10" xfId="0" applyFont="1" applyBorder="1" applyAlignment="1">
      <alignment horizontal="center" vertical="center"/>
    </xf>
    <xf numFmtId="174" fontId="31" fillId="0" borderId="0" xfId="0" applyNumberFormat="1" applyFont="1" applyBorder="1" applyAlignment="1">
      <alignment horizontal="right" vertical="center" indent="1"/>
    </xf>
    <xf numFmtId="174" fontId="31" fillId="0" borderId="6" xfId="0" applyNumberFormat="1" applyFont="1" applyBorder="1" applyAlignment="1">
      <alignment horizontal="right" vertical="center" indent="1"/>
    </xf>
    <xf numFmtId="0" fontId="25" fillId="0" borderId="4" xfId="0" quotePrefix="1" applyFont="1" applyBorder="1" applyAlignment="1">
      <alignment horizontal="left" vertical="center" indent="1"/>
    </xf>
    <xf numFmtId="174" fontId="25" fillId="0" borderId="0" xfId="0" applyNumberFormat="1" applyFont="1" applyBorder="1" applyAlignment="1">
      <alignment horizontal="right" vertical="center" indent="1"/>
    </xf>
    <xf numFmtId="174" fontId="25" fillId="0" borderId="6" xfId="0" applyNumberFormat="1" applyFont="1" applyBorder="1" applyAlignment="1">
      <alignment horizontal="right" vertical="center" indent="1"/>
    </xf>
    <xf numFmtId="0" fontId="16" fillId="0" borderId="6" xfId="0" applyFont="1" applyBorder="1" applyAlignment="1">
      <alignment horizontal="right" indent="1"/>
    </xf>
    <xf numFmtId="0" fontId="25" fillId="0" borderId="4" xfId="0" quotePrefix="1" applyFont="1" applyBorder="1" applyAlignment="1">
      <alignment horizontal="left" vertical="center" wrapText="1" indent="1"/>
    </xf>
    <xf numFmtId="0" fontId="1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" fillId="0" borderId="0" xfId="0" applyFont="1" applyBorder="1"/>
    <xf numFmtId="0" fontId="31" fillId="0" borderId="0" xfId="0" applyFont="1" applyBorder="1" applyAlignment="1">
      <alignment horizontal="left" vertical="center" indent="1"/>
    </xf>
    <xf numFmtId="0" fontId="36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center"/>
    </xf>
    <xf numFmtId="0" fontId="59" fillId="0" borderId="0" xfId="0" applyFont="1" applyBorder="1" applyAlignment="1">
      <alignment horizontal="right" vertical="center" indent="1"/>
    </xf>
    <xf numFmtId="0" fontId="25" fillId="0" borderId="16" xfId="0" applyFont="1" applyBorder="1" applyAlignment="1">
      <alignment horizontal="left" vertical="center" indent="1"/>
    </xf>
    <xf numFmtId="0" fontId="25" fillId="0" borderId="16" xfId="0" applyFont="1" applyFill="1" applyBorder="1" applyAlignment="1">
      <alignment horizontal="left" vertical="center" indent="1"/>
    </xf>
    <xf numFmtId="0" fontId="9" fillId="0" borderId="0" xfId="0" applyFont="1" applyFill="1" applyBorder="1" applyAlignment="1"/>
    <xf numFmtId="0" fontId="9" fillId="0" borderId="0" xfId="0" applyFont="1" applyBorder="1" applyAlignment="1"/>
    <xf numFmtId="3" fontId="25" fillId="0" borderId="6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16" fillId="3" borderId="0" xfId="0" applyFont="1" applyFill="1" applyBorder="1" applyAlignment="1">
      <alignment horizontal="right" vertical="center" indent="1"/>
    </xf>
    <xf numFmtId="0" fontId="3" fillId="0" borderId="0" xfId="0" applyFont="1"/>
    <xf numFmtId="0" fontId="15" fillId="0" borderId="2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center"/>
    </xf>
    <xf numFmtId="0" fontId="15" fillId="0" borderId="2" xfId="0" applyFont="1" applyFill="1" applyBorder="1" applyAlignment="1">
      <alignment horizontal="center" vertical="top" wrapText="1"/>
    </xf>
    <xf numFmtId="0" fontId="48" fillId="0" borderId="4" xfId="0" applyFont="1" applyBorder="1" applyAlignment="1">
      <alignment horizontal="right" vertical="center" indent="1" readingOrder="2"/>
    </xf>
    <xf numFmtId="0" fontId="48" fillId="0" borderId="4" xfId="0" applyFont="1" applyBorder="1" applyAlignment="1">
      <alignment horizontal="right" vertical="center" inden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8" fillId="0" borderId="0" xfId="0" applyFont="1" applyAlignment="1">
      <alignment horizontal="left" vertical="center" readingOrder="2"/>
    </xf>
    <xf numFmtId="0" fontId="31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0" fillId="0" borderId="0" xfId="0" applyFill="1" applyBorder="1" applyAlignment="1">
      <alignment horizontal="right" indent="1"/>
    </xf>
    <xf numFmtId="0" fontId="0" fillId="0" borderId="0" xfId="0" applyFill="1" applyAlignment="1">
      <alignment horizontal="right" indent="1"/>
    </xf>
    <xf numFmtId="0" fontId="9" fillId="0" borderId="0" xfId="0" applyFont="1" applyFill="1" applyBorder="1" applyAlignment="1">
      <alignment horizontal="right" vertical="center" indent="1"/>
    </xf>
    <xf numFmtId="0" fontId="23" fillId="0" borderId="0" xfId="0" applyFont="1" applyFill="1" applyBorder="1" applyAlignment="1">
      <alignment horizontal="right" indent="1"/>
    </xf>
    <xf numFmtId="0" fontId="23" fillId="0" borderId="0" xfId="0" applyFont="1" applyFill="1" applyBorder="1" applyAlignment="1">
      <alignment horizontal="right" vertical="center" indent="1" readingOrder="1"/>
    </xf>
    <xf numFmtId="0" fontId="23" fillId="0" borderId="0" xfId="0" applyFont="1" applyFill="1" applyBorder="1" applyAlignment="1">
      <alignment horizontal="right" vertical="center" indent="1"/>
    </xf>
    <xf numFmtId="0" fontId="41" fillId="0" borderId="0" xfId="0" applyFont="1" applyFill="1" applyAlignment="1">
      <alignment horizontal="right" vertical="center" indent="1"/>
    </xf>
    <xf numFmtId="0" fontId="34" fillId="0" borderId="0" xfId="0" applyFont="1" applyFill="1" applyAlignment="1">
      <alignment horizontal="right" vertical="center" indent="1"/>
    </xf>
    <xf numFmtId="0" fontId="15" fillId="0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3" fontId="25" fillId="0" borderId="0" xfId="0" applyNumberFormat="1" applyFont="1" applyBorder="1" applyAlignment="1">
      <alignment horizontal="right" vertical="center" indent="1" readingOrder="2"/>
    </xf>
    <xf numFmtId="0" fontId="52" fillId="0" borderId="0" xfId="0" quotePrefix="1" applyFont="1" applyAlignment="1">
      <alignment horizontal="right" indent="1" readingOrder="2"/>
    </xf>
    <xf numFmtId="0" fontId="52" fillId="0" borderId="0" xfId="0" applyFont="1" applyAlignment="1">
      <alignment horizontal="right" indent="1" readingOrder="2"/>
    </xf>
    <xf numFmtId="0" fontId="25" fillId="0" borderId="0" xfId="0" quotePrefix="1" applyFont="1" applyBorder="1" applyAlignment="1">
      <alignment horizontal="right" vertical="center" indent="1" readingOrder="2"/>
    </xf>
    <xf numFmtId="0" fontId="27" fillId="0" borderId="0" xfId="0" applyFont="1" applyAlignment="1">
      <alignment horizontal="right" vertical="center" indent="1" readingOrder="2"/>
    </xf>
    <xf numFmtId="0" fontId="15" fillId="0" borderId="1" xfId="0" applyFont="1" applyBorder="1" applyAlignment="1">
      <alignment horizontal="center" vertical="top" readingOrder="2"/>
    </xf>
    <xf numFmtId="0" fontId="31" fillId="2" borderId="4" xfId="0" applyFont="1" applyFill="1" applyBorder="1" applyAlignment="1">
      <alignment horizontal="center" vertical="top" readingOrder="2"/>
    </xf>
    <xf numFmtId="0" fontId="31" fillId="2" borderId="4" xfId="0" quotePrefix="1" applyFont="1" applyFill="1" applyBorder="1" applyAlignment="1">
      <alignment horizontal="center" vertical="top" readingOrder="2"/>
    </xf>
    <xf numFmtId="0" fontId="25" fillId="0" borderId="0" xfId="0" quotePrefix="1" applyFont="1" applyBorder="1" applyAlignment="1">
      <alignment horizontal="left" vertical="center" indent="1" readingOrder="2"/>
    </xf>
    <xf numFmtId="0" fontId="37" fillId="0" borderId="0" xfId="0" applyFont="1" applyBorder="1" applyAlignment="1">
      <alignment horizontal="right" vertical="center" indent="1" readingOrder="2"/>
    </xf>
    <xf numFmtId="0" fontId="37" fillId="0" borderId="14" xfId="0" applyFont="1" applyBorder="1" applyAlignment="1">
      <alignment horizontal="right" vertical="center" indent="1" readingOrder="2"/>
    </xf>
    <xf numFmtId="0" fontId="16" fillId="0" borderId="1" xfId="0" applyFont="1" applyFill="1" applyBorder="1" applyAlignment="1">
      <alignment horizontal="right" indent="1"/>
    </xf>
    <xf numFmtId="0" fontId="16" fillId="0" borderId="4" xfId="0" applyFont="1" applyFill="1" applyBorder="1" applyAlignment="1">
      <alignment horizontal="right" indent="1"/>
    </xf>
    <xf numFmtId="3" fontId="31" fillId="0" borderId="8" xfId="0" applyNumberFormat="1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indent="1" readingOrder="2"/>
    </xf>
    <xf numFmtId="3" fontId="31" fillId="0" borderId="0" xfId="0" applyNumberFormat="1" applyFont="1" applyBorder="1" applyAlignment="1">
      <alignment horizontal="right" vertical="center" indent="1" readingOrder="2"/>
    </xf>
    <xf numFmtId="3" fontId="31" fillId="0" borderId="10" xfId="0" applyNumberFormat="1" applyFont="1" applyBorder="1" applyAlignment="1">
      <alignment horizontal="right" vertical="center" indent="1" readingOrder="2"/>
    </xf>
    <xf numFmtId="0" fontId="16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right" vertical="center" readingOrder="2"/>
    </xf>
    <xf numFmtId="0" fontId="25" fillId="0" borderId="16" xfId="0" applyFont="1" applyBorder="1" applyAlignment="1">
      <alignment horizontal="left" vertical="center" indent="1" readingOrder="1"/>
    </xf>
    <xf numFmtId="0" fontId="25" fillId="0" borderId="16" xfId="0" applyFont="1" applyBorder="1" applyAlignment="1">
      <alignment horizontal="left" vertical="center" wrapText="1" indent="1" readingOrder="1"/>
    </xf>
    <xf numFmtId="0" fontId="25" fillId="0" borderId="0" xfId="0" applyFont="1" applyBorder="1" applyAlignment="1">
      <alignment horizontal="right" vertical="center" indent="1" readingOrder="2"/>
    </xf>
    <xf numFmtId="0" fontId="25" fillId="0" borderId="0" xfId="0" applyFont="1" applyAlignment="1">
      <alignment horizontal="right" vertical="center" indent="1" readingOrder="2"/>
    </xf>
    <xf numFmtId="3" fontId="25" fillId="0" borderId="16" xfId="0" applyNumberFormat="1" applyFont="1" applyBorder="1" applyAlignment="1">
      <alignment horizontal="right" vertical="center" indent="1" readingOrder="2"/>
    </xf>
    <xf numFmtId="0" fontId="25" fillId="0" borderId="8" xfId="0" applyFont="1" applyFill="1" applyBorder="1" applyAlignment="1">
      <alignment horizontal="right" vertical="center" indent="1" readingOrder="2"/>
    </xf>
    <xf numFmtId="0" fontId="16" fillId="0" borderId="0" xfId="0" applyFont="1" applyAlignment="1">
      <alignment horizontal="center" vertical="center" readingOrder="2"/>
    </xf>
    <xf numFmtId="0" fontId="40" fillId="0" borderId="0" xfId="0" applyFont="1" applyFill="1" applyBorder="1" applyAlignment="1">
      <alignment vertical="center"/>
    </xf>
    <xf numFmtId="0" fontId="52" fillId="0" borderId="14" xfId="0" quotePrefix="1" applyFont="1" applyBorder="1" applyAlignment="1">
      <alignment horizontal="center" vertical="center" readingOrder="2"/>
    </xf>
    <xf numFmtId="0" fontId="52" fillId="0" borderId="14" xfId="0" applyFont="1" applyBorder="1" applyAlignment="1">
      <alignment horizontal="center" vertical="center" readingOrder="2"/>
    </xf>
    <xf numFmtId="0" fontId="47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right" indent="1"/>
    </xf>
    <xf numFmtId="3" fontId="31" fillId="0" borderId="8" xfId="0" applyNumberFormat="1" applyFont="1" applyBorder="1" applyAlignment="1">
      <alignment horizontal="right" vertical="center" wrapText="1" indent="1" readingOrder="2"/>
    </xf>
    <xf numFmtId="3" fontId="31" fillId="0" borderId="16" xfId="0" applyNumberFormat="1" applyFont="1" applyBorder="1" applyAlignment="1">
      <alignment horizontal="right" vertical="center" wrapText="1" indent="1" readingOrder="2"/>
    </xf>
    <xf numFmtId="3" fontId="25" fillId="0" borderId="0" xfId="0" applyNumberFormat="1" applyFont="1" applyBorder="1" applyAlignment="1">
      <alignment horizontal="right" vertical="center" wrapText="1" indent="1" readingOrder="2"/>
    </xf>
    <xf numFmtId="3" fontId="31" fillId="0" borderId="0" xfId="0" applyNumberFormat="1" applyFont="1" applyBorder="1" applyAlignment="1">
      <alignment horizontal="right" vertical="center" wrapText="1" indent="1" readingOrder="2"/>
    </xf>
    <xf numFmtId="3" fontId="25" fillId="0" borderId="14" xfId="0" applyNumberFormat="1" applyFont="1" applyBorder="1" applyAlignment="1">
      <alignment horizontal="right" vertical="center" wrapText="1" indent="1" readingOrder="2"/>
    </xf>
    <xf numFmtId="0" fontId="9" fillId="4" borderId="0" xfId="0" applyFont="1" applyFill="1" applyBorder="1" applyAlignment="1">
      <alignment vertical="center"/>
    </xf>
    <xf numFmtId="0" fontId="31" fillId="0" borderId="16" xfId="0" applyFont="1" applyBorder="1" applyAlignment="1">
      <alignment horizontal="left" vertical="center" indent="1" readingOrder="1"/>
    </xf>
    <xf numFmtId="0" fontId="31" fillId="0" borderId="8" xfId="0" applyFont="1" applyBorder="1" applyAlignment="1">
      <alignment horizontal="right" vertical="center" indent="1" readingOrder="2"/>
    </xf>
    <xf numFmtId="0" fontId="25" fillId="0" borderId="8" xfId="0" applyFont="1" applyBorder="1" applyAlignment="1">
      <alignment horizontal="left" vertical="center"/>
    </xf>
    <xf numFmtId="0" fontId="16" fillId="0" borderId="8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right" vertical="center" wrapText="1" indent="1" readingOrder="2"/>
    </xf>
    <xf numFmtId="0" fontId="16" fillId="0" borderId="5" xfId="0" applyFont="1" applyBorder="1" applyAlignment="1">
      <alignment horizontal="right" vertical="center" indent="1" readingOrder="2"/>
    </xf>
    <xf numFmtId="0" fontId="0" fillId="0" borderId="8" xfId="0" applyBorder="1"/>
    <xf numFmtId="3" fontId="3" fillId="0" borderId="0" xfId="0" applyNumberFormat="1" applyFont="1" applyBorder="1" applyAlignment="1">
      <alignment horizontal="left" indent="1"/>
    </xf>
    <xf numFmtId="3" fontId="53" fillId="0" borderId="3" xfId="0" applyNumberFormat="1" applyFont="1" applyBorder="1" applyAlignment="1">
      <alignment horizontal="right" vertical="center" wrapText="1" indent="1" readingOrder="2"/>
    </xf>
    <xf numFmtId="3" fontId="53" fillId="0" borderId="8" xfId="0" applyNumberFormat="1" applyFont="1" applyBorder="1" applyAlignment="1">
      <alignment horizontal="right" vertical="center" wrapText="1" indent="1" readingOrder="2"/>
    </xf>
    <xf numFmtId="3" fontId="53" fillId="0" borderId="2" xfId="0" applyNumberFormat="1" applyFont="1" applyBorder="1" applyAlignment="1">
      <alignment horizontal="right" vertical="center" wrapText="1" indent="1" readingOrder="2"/>
    </xf>
    <xf numFmtId="3" fontId="31" fillId="0" borderId="13" xfId="0" applyNumberFormat="1" applyFont="1" applyBorder="1" applyAlignment="1">
      <alignment horizontal="right" vertical="center" wrapText="1" indent="1" readingOrder="2"/>
    </xf>
    <xf numFmtId="3" fontId="25" fillId="0" borderId="6" xfId="0" applyNumberFormat="1" applyFont="1" applyBorder="1" applyAlignment="1">
      <alignment horizontal="right" vertical="center" wrapText="1" indent="1" readingOrder="2"/>
    </xf>
    <xf numFmtId="0" fontId="25" fillId="0" borderId="6" xfId="0" applyFont="1" applyBorder="1" applyAlignment="1">
      <alignment horizontal="right" vertical="center" wrapText="1" indent="1" readingOrder="2"/>
    </xf>
    <xf numFmtId="0" fontId="25" fillId="0" borderId="8" xfId="0" applyFont="1" applyBorder="1" applyAlignment="1">
      <alignment horizontal="right" vertical="center" indent="1" readingOrder="2"/>
    </xf>
    <xf numFmtId="0" fontId="25" fillId="0" borderId="2" xfId="0" applyFont="1" applyBorder="1" applyAlignment="1">
      <alignment horizontal="right" vertical="center" indent="1" readingOrder="2"/>
    </xf>
    <xf numFmtId="0" fontId="16" fillId="0" borderId="0" xfId="0" applyFont="1" applyAlignment="1">
      <alignment horizontal="right"/>
    </xf>
    <xf numFmtId="3" fontId="25" fillId="0" borderId="6" xfId="0" applyNumberFormat="1" applyFont="1" applyBorder="1" applyAlignment="1">
      <alignment horizontal="right" vertical="center" indent="1" readingOrder="2"/>
    </xf>
    <xf numFmtId="0" fontId="15" fillId="0" borderId="4" xfId="0" applyFont="1" applyBorder="1" applyAlignment="1">
      <alignment horizontal="right" vertical="center" indent="1" readingOrder="2"/>
    </xf>
    <xf numFmtId="3" fontId="31" fillId="0" borderId="13" xfId="0" applyNumberFormat="1" applyFont="1" applyBorder="1" applyAlignment="1">
      <alignment horizontal="right" vertical="center" indent="1" readingOrder="2"/>
    </xf>
    <xf numFmtId="3" fontId="31" fillId="0" borderId="14" xfId="0" applyNumberFormat="1" applyFont="1" applyBorder="1" applyAlignment="1">
      <alignment horizontal="right" vertical="center" indent="1" readingOrder="2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7" fillId="0" borderId="14" xfId="0" quotePrefix="1" applyFont="1" applyBorder="1" applyAlignment="1">
      <alignment vertical="center" readingOrder="1"/>
    </xf>
    <xf numFmtId="3" fontId="8" fillId="0" borderId="0" xfId="0" applyNumberFormat="1" applyFont="1" applyBorder="1" applyAlignment="1">
      <alignment vertical="center"/>
    </xf>
    <xf numFmtId="0" fontId="15" fillId="0" borderId="6" xfId="0" applyFont="1" applyBorder="1" applyAlignment="1">
      <alignment horizontal="right" vertical="center" indent="1" readingOrder="1"/>
    </xf>
    <xf numFmtId="0" fontId="15" fillId="0" borderId="1" xfId="0" applyFont="1" applyBorder="1" applyAlignment="1">
      <alignment horizontal="right" vertical="center" indent="1" readingOrder="2"/>
    </xf>
    <xf numFmtId="0" fontId="16" fillId="0" borderId="4" xfId="0" applyFont="1" applyBorder="1" applyAlignment="1">
      <alignment horizontal="right" vertical="center" indent="1" readingOrder="2"/>
    </xf>
    <xf numFmtId="0" fontId="15" fillId="0" borderId="2" xfId="0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wrapText="1" indent="1"/>
    </xf>
    <xf numFmtId="3" fontId="31" fillId="0" borderId="0" xfId="0" applyNumberFormat="1" applyFont="1" applyBorder="1" applyAlignment="1">
      <alignment horizontal="right" vertical="center" wrapText="1" indent="1"/>
    </xf>
    <xf numFmtId="0" fontId="49" fillId="0" borderId="0" xfId="0" applyFont="1" applyBorder="1" applyAlignment="1">
      <alignment vertical="center" readingOrder="2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1" fillId="0" borderId="0" xfId="0" applyFont="1" applyBorder="1" applyAlignment="1">
      <alignment horizontal="right" vertical="center" indent="1" readingOrder="2"/>
    </xf>
    <xf numFmtId="169" fontId="27" fillId="0" borderId="2" xfId="0" applyNumberFormat="1" applyFont="1" applyBorder="1" applyAlignment="1">
      <alignment horizontal="right" vertical="center" indent="1" readingOrder="1"/>
    </xf>
    <xf numFmtId="0" fontId="15" fillId="0" borderId="8" xfId="0" applyFont="1" applyBorder="1" applyAlignment="1">
      <alignment horizontal="center" vertical="center"/>
    </xf>
    <xf numFmtId="0" fontId="37" fillId="0" borderId="0" xfId="0" quotePrefix="1" applyFont="1" applyBorder="1" applyAlignment="1">
      <alignment vertical="center" readingOrder="1"/>
    </xf>
    <xf numFmtId="0" fontId="29" fillId="0" borderId="0" xfId="0" applyFont="1" applyAlignment="1">
      <alignment horizontal="center" vertical="center" readingOrder="2"/>
    </xf>
    <xf numFmtId="0" fontId="29" fillId="0" borderId="14" xfId="0" applyFont="1" applyBorder="1" applyAlignment="1">
      <alignment horizontal="center" vertical="center" readingOrder="2"/>
    </xf>
    <xf numFmtId="0" fontId="0" fillId="0" borderId="14" xfId="0" applyBorder="1" applyAlignment="1">
      <alignment vertical="center"/>
    </xf>
    <xf numFmtId="0" fontId="31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right" vertical="center" wrapText="1" indent="1"/>
    </xf>
    <xf numFmtId="169" fontId="9" fillId="0" borderId="0" xfId="0" applyNumberFormat="1" applyFont="1" applyBorder="1" applyAlignment="1">
      <alignment vertical="center"/>
    </xf>
    <xf numFmtId="3" fontId="31" fillId="0" borderId="5" xfId="0" applyNumberFormat="1" applyFont="1" applyBorder="1" applyAlignment="1">
      <alignment horizontal="right" vertical="center" indent="1" readingOrder="2"/>
    </xf>
    <xf numFmtId="0" fontId="15" fillId="0" borderId="1" xfId="0" quotePrefix="1" applyFont="1" applyBorder="1" applyAlignment="1">
      <alignment horizontal="right" vertical="center" wrapText="1" indent="1"/>
    </xf>
    <xf numFmtId="0" fontId="15" fillId="0" borderId="4" xfId="0" quotePrefix="1" applyFont="1" applyBorder="1" applyAlignment="1">
      <alignment horizontal="right" vertical="center" wrapText="1" indent="1"/>
    </xf>
    <xf numFmtId="0" fontId="16" fillId="0" borderId="4" xfId="0" applyFont="1" applyBorder="1" applyAlignment="1">
      <alignment horizontal="right" vertical="center" wrapText="1" indent="1"/>
    </xf>
    <xf numFmtId="0" fontId="16" fillId="0" borderId="7" xfId="0" applyFont="1" applyBorder="1" applyAlignment="1">
      <alignment horizontal="right" vertical="center" wrapText="1" indent="1"/>
    </xf>
    <xf numFmtId="0" fontId="16" fillId="0" borderId="0" xfId="0" applyFont="1" applyBorder="1" applyAlignment="1">
      <alignment horizontal="right" vertical="center" readingOrder="2"/>
    </xf>
    <xf numFmtId="0" fontId="31" fillId="0" borderId="4" xfId="0" applyFont="1" applyFill="1" applyBorder="1" applyAlignment="1">
      <alignment horizontal="center" vertical="top"/>
    </xf>
    <xf numFmtId="0" fontId="25" fillId="0" borderId="3" xfId="0" applyFont="1" applyFill="1" applyBorder="1" applyAlignment="1">
      <alignment horizontal="left" vertical="center" indent="1"/>
    </xf>
    <xf numFmtId="0" fontId="31" fillId="0" borderId="10" xfId="0" applyFont="1" applyBorder="1" applyAlignment="1">
      <alignment horizontal="left" vertical="center" indent="1"/>
    </xf>
    <xf numFmtId="0" fontId="50" fillId="0" borderId="0" xfId="0" applyFont="1" applyBorder="1" applyAlignment="1">
      <alignment vertical="center"/>
    </xf>
    <xf numFmtId="3" fontId="25" fillId="0" borderId="8" xfId="0" applyNumberFormat="1" applyFont="1" applyBorder="1" applyAlignment="1">
      <alignment horizontal="right" vertical="center" indent="1" readingOrder="2"/>
    </xf>
    <xf numFmtId="3" fontId="9" fillId="0" borderId="0" xfId="0" applyNumberFormat="1" applyFont="1" applyFill="1" applyBorder="1" applyAlignment="1">
      <alignment vertical="center"/>
    </xf>
    <xf numFmtId="0" fontId="50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16" fillId="0" borderId="5" xfId="0" applyFont="1" applyFill="1" applyBorder="1" applyAlignment="1">
      <alignment horizontal="right" vertical="center" indent="1"/>
    </xf>
    <xf numFmtId="0" fontId="0" fillId="0" borderId="0" xfId="0" applyAlignment="1">
      <alignment vertical="center"/>
    </xf>
    <xf numFmtId="0" fontId="31" fillId="0" borderId="7" xfId="0" applyFont="1" applyBorder="1" applyAlignment="1">
      <alignment horizontal="center" vertical="top" wrapText="1"/>
    </xf>
    <xf numFmtId="3" fontId="31" fillId="0" borderId="2" xfId="0" applyNumberFormat="1" applyFont="1" applyBorder="1" applyAlignment="1">
      <alignment horizontal="right" vertical="center" wrapText="1" indent="1"/>
    </xf>
    <xf numFmtId="3" fontId="31" fillId="0" borderId="3" xfId="0" applyNumberFormat="1" applyFont="1" applyBorder="1" applyAlignment="1">
      <alignment horizontal="right" vertical="center" wrapText="1" indent="1"/>
    </xf>
    <xf numFmtId="3" fontId="25" fillId="0" borderId="16" xfId="0" applyNumberFormat="1" applyFont="1" applyBorder="1" applyAlignment="1">
      <alignment horizontal="right" vertical="center" wrapText="1" indent="1"/>
    </xf>
    <xf numFmtId="3" fontId="25" fillId="0" borderId="10" xfId="0" applyNumberFormat="1" applyFont="1" applyBorder="1" applyAlignment="1">
      <alignment horizontal="right" vertical="center" wrapText="1" indent="1"/>
    </xf>
    <xf numFmtId="0" fontId="36" fillId="0" borderId="2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left" vertical="center" indent="1"/>
    </xf>
    <xf numFmtId="3" fontId="25" fillId="0" borderId="16" xfId="0" applyNumberFormat="1" applyFont="1" applyBorder="1" applyAlignment="1">
      <alignment horizontal="right" vertical="center" indent="1"/>
    </xf>
    <xf numFmtId="0" fontId="25" fillId="0" borderId="16" xfId="0" applyFont="1" applyBorder="1" applyAlignment="1">
      <alignment horizontal="right" vertical="center" indent="1"/>
    </xf>
    <xf numFmtId="3" fontId="25" fillId="0" borderId="10" xfId="0" applyNumberFormat="1" applyFont="1" applyBorder="1" applyAlignment="1">
      <alignment horizontal="right" vertical="center" indent="1"/>
    </xf>
    <xf numFmtId="0" fontId="25" fillId="0" borderId="16" xfId="0" applyFont="1" applyFill="1" applyBorder="1" applyAlignment="1">
      <alignment horizontal="left" vertical="center" indent="1" readingOrder="1"/>
    </xf>
    <xf numFmtId="0" fontId="25" fillId="0" borderId="0" xfId="0" applyFont="1" applyFill="1" applyAlignment="1">
      <alignment horizontal="right" vertical="center" indent="1" readingOrder="2"/>
    </xf>
    <xf numFmtId="0" fontId="25" fillId="0" borderId="0" xfId="0" applyFont="1" applyFill="1" applyBorder="1" applyAlignment="1">
      <alignment horizontal="right" vertical="center" indent="1" readingOrder="2"/>
    </xf>
    <xf numFmtId="0" fontId="34" fillId="0" borderId="4" xfId="0" applyFont="1" applyFill="1" applyBorder="1" applyAlignment="1">
      <alignment horizontal="right" vertical="center" indent="1" readingOrder="2"/>
    </xf>
    <xf numFmtId="0" fontId="34" fillId="0" borderId="6" xfId="0" applyFont="1" applyBorder="1" applyAlignment="1">
      <alignment horizontal="right" vertical="center" indent="1"/>
    </xf>
    <xf numFmtId="3" fontId="25" fillId="0" borderId="5" xfId="0" applyNumberFormat="1" applyFont="1" applyBorder="1" applyAlignment="1">
      <alignment horizontal="right" indent="1"/>
    </xf>
    <xf numFmtId="3" fontId="25" fillId="0" borderId="14" xfId="0" applyNumberFormat="1" applyFont="1" applyBorder="1" applyAlignment="1">
      <alignment horizontal="right" indent="1"/>
    </xf>
    <xf numFmtId="3" fontId="31" fillId="0" borderId="3" xfId="0" applyNumberFormat="1" applyFont="1" applyFill="1" applyBorder="1" applyAlignment="1">
      <alignment horizontal="right" vertical="center" indent="1" readingOrder="2"/>
    </xf>
    <xf numFmtId="3" fontId="31" fillId="0" borderId="16" xfId="0" applyNumberFormat="1" applyFont="1" applyFill="1" applyBorder="1" applyAlignment="1">
      <alignment horizontal="right" vertical="center" indent="1" readingOrder="2"/>
    </xf>
    <xf numFmtId="0" fontId="16" fillId="0" borderId="3" xfId="0" applyFont="1" applyBorder="1" applyAlignment="1">
      <alignment horizontal="center"/>
    </xf>
    <xf numFmtId="1" fontId="25" fillId="0" borderId="6" xfId="0" applyNumberFormat="1" applyFont="1" applyBorder="1" applyAlignment="1">
      <alignment horizontal="right" vertical="center" indent="1"/>
    </xf>
    <xf numFmtId="1" fontId="25" fillId="0" borderId="5" xfId="0" applyNumberFormat="1" applyFont="1" applyBorder="1" applyAlignment="1">
      <alignment horizontal="right" vertical="center" indent="1"/>
    </xf>
    <xf numFmtId="0" fontId="31" fillId="0" borderId="5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5" fillId="0" borderId="12" xfId="0" applyFont="1" applyBorder="1" applyAlignment="1">
      <alignment horizontal="right" vertical="center" wrapText="1" indent="1"/>
    </xf>
    <xf numFmtId="0" fontId="31" fillId="0" borderId="7" xfId="0" applyFont="1" applyBorder="1" applyAlignment="1">
      <alignment horizontal="center" vertical="top" wrapText="1" readingOrder="2"/>
    </xf>
    <xf numFmtId="0" fontId="3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readingOrder="2"/>
    </xf>
    <xf numFmtId="0" fontId="25" fillId="0" borderId="9" xfId="0" applyFont="1" applyBorder="1" applyAlignment="1">
      <alignment vertical="center"/>
    </xf>
    <xf numFmtId="0" fontId="25" fillId="0" borderId="11" xfId="0" applyFont="1" applyBorder="1" applyAlignment="1">
      <alignment horizontal="center" vertical="center" readingOrder="1"/>
    </xf>
    <xf numFmtId="0" fontId="25" fillId="0" borderId="11" xfId="0" applyFont="1" applyBorder="1" applyAlignment="1">
      <alignment horizontal="center" vertical="center" readingOrder="2"/>
    </xf>
    <xf numFmtId="0" fontId="31" fillId="0" borderId="15" xfId="0" applyFont="1" applyBorder="1" applyAlignment="1">
      <alignment horizontal="left" vertical="center" indent="1"/>
    </xf>
    <xf numFmtId="0" fontId="31" fillId="0" borderId="12" xfId="0" applyFont="1" applyBorder="1" applyAlignment="1">
      <alignment horizontal="right" vertical="center" indent="1"/>
    </xf>
    <xf numFmtId="0" fontId="16" fillId="0" borderId="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47" fillId="0" borderId="9" xfId="0" applyFont="1" applyBorder="1" applyAlignment="1">
      <alignment vertical="center" wrapText="1"/>
    </xf>
    <xf numFmtId="0" fontId="47" fillId="0" borderId="12" xfId="0" applyFont="1" applyBorder="1" applyAlignment="1">
      <alignment horizontal="right" vertical="center" wrapText="1" indent="1"/>
    </xf>
    <xf numFmtId="0" fontId="31" fillId="0" borderId="15" xfId="0" applyFont="1" applyBorder="1" applyAlignment="1">
      <alignment horizontal="left" vertical="center" wrapText="1" indent="1"/>
    </xf>
    <xf numFmtId="0" fontId="16" fillId="0" borderId="7" xfId="0" applyFont="1" applyBorder="1" applyAlignment="1">
      <alignment horizontal="right" vertical="center" indent="1" readingOrder="2"/>
    </xf>
    <xf numFmtId="3" fontId="31" fillId="0" borderId="14" xfId="0" applyNumberFormat="1" applyFont="1" applyFill="1" applyBorder="1" applyAlignment="1">
      <alignment horizontal="right" vertical="center" indent="1"/>
    </xf>
    <xf numFmtId="0" fontId="25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center" vertical="center"/>
    </xf>
    <xf numFmtId="0" fontId="31" fillId="0" borderId="15" xfId="0" applyFont="1" applyFill="1" applyBorder="1" applyAlignment="1">
      <alignment vertical="center"/>
    </xf>
    <xf numFmtId="0" fontId="15" fillId="0" borderId="9" xfId="0" applyFont="1" applyFill="1" applyBorder="1" applyAlignment="1">
      <alignment horizontal="right" vertical="center"/>
    </xf>
    <xf numFmtId="0" fontId="15" fillId="0" borderId="12" xfId="0" applyFont="1" applyFill="1" applyBorder="1" applyAlignment="1">
      <alignment horizontal="right" vertical="center"/>
    </xf>
    <xf numFmtId="0" fontId="31" fillId="0" borderId="9" xfId="0" applyFont="1" applyFill="1" applyBorder="1" applyAlignment="1">
      <alignment horizontal="right" vertical="center"/>
    </xf>
    <xf numFmtId="0" fontId="30" fillId="0" borderId="9" xfId="0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top" readingOrder="2"/>
    </xf>
    <xf numFmtId="3" fontId="31" fillId="0" borderId="0" xfId="0" applyNumberFormat="1" applyFont="1" applyBorder="1" applyAlignment="1">
      <alignment horizontal="right" vertical="center" indent="1" readingOrder="1"/>
    </xf>
    <xf numFmtId="175" fontId="62" fillId="0" borderId="0" xfId="8" applyNumberFormat="1" applyFont="1" applyFill="1" applyBorder="1" applyAlignment="1">
      <alignment horizontal="right" vertical="center" wrapText="1" indent="1" readingOrder="1"/>
    </xf>
    <xf numFmtId="175" fontId="25" fillId="0" borderId="0" xfId="8" applyNumberFormat="1" applyFont="1" applyFill="1" applyBorder="1" applyAlignment="1">
      <alignment horizontal="right" vertical="center" wrapText="1" indent="1"/>
    </xf>
    <xf numFmtId="175" fontId="25" fillId="0" borderId="0" xfId="9" applyNumberFormat="1" applyFont="1" applyFill="1" applyBorder="1" applyAlignment="1">
      <alignment horizontal="right" vertical="center" wrapText="1" indent="1"/>
    </xf>
    <xf numFmtId="3" fontId="31" fillId="0" borderId="14" xfId="0" applyNumberFormat="1" applyFont="1" applyBorder="1" applyAlignment="1">
      <alignment horizontal="right" vertical="center" indent="1" readingOrder="1"/>
    </xf>
    <xf numFmtId="175" fontId="62" fillId="0" borderId="14" xfId="8" applyNumberFormat="1" applyFont="1" applyFill="1" applyBorder="1" applyAlignment="1">
      <alignment horizontal="right" vertical="center" wrapText="1" indent="1" readingOrder="1"/>
    </xf>
    <xf numFmtId="175" fontId="25" fillId="0" borderId="14" xfId="9" applyNumberFormat="1" applyFont="1" applyFill="1" applyBorder="1" applyAlignment="1">
      <alignment horizontal="right" vertical="center" wrapText="1" indent="1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76" fontId="16" fillId="0" borderId="0" xfId="0" quotePrefix="1" applyNumberFormat="1" applyFont="1" applyFill="1" applyBorder="1" applyAlignment="1">
      <alignment horizontal="right" vertical="center"/>
    </xf>
    <xf numFmtId="176" fontId="16" fillId="0" borderId="0" xfId="0" applyNumberFormat="1" applyFont="1" applyFill="1" applyBorder="1" applyAlignment="1">
      <alignment horizontal="right" vertical="center"/>
    </xf>
    <xf numFmtId="0" fontId="25" fillId="0" borderId="7" xfId="0" applyFont="1" applyFill="1" applyBorder="1" applyAlignment="1">
      <alignment horizontal="left" vertical="center" indent="1"/>
    </xf>
    <xf numFmtId="0" fontId="25" fillId="2" borderId="8" xfId="0" applyFont="1" applyFill="1" applyBorder="1" applyAlignment="1">
      <alignment horizontal="left" vertical="center" indent="1"/>
    </xf>
    <xf numFmtId="0" fontId="15" fillId="2" borderId="12" xfId="0" applyFont="1" applyFill="1" applyBorder="1" applyAlignment="1">
      <alignment horizontal="right" vertical="center"/>
    </xf>
    <xf numFmtId="0" fontId="25" fillId="0" borderId="3" xfId="0" applyFont="1" applyBorder="1" applyAlignment="1">
      <alignment horizontal="left" vertical="center" indent="1"/>
    </xf>
    <xf numFmtId="0" fontId="25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Border="1" applyAlignment="1">
      <alignment horizontal="right" vertical="center" readingOrder="2"/>
    </xf>
    <xf numFmtId="0" fontId="34" fillId="0" borderId="0" xfId="0" applyFont="1" applyBorder="1" applyAlignment="1">
      <alignment horizontal="right" vertical="center" readingOrder="2"/>
    </xf>
    <xf numFmtId="174" fontId="31" fillId="0" borderId="14" xfId="0" applyNumberFormat="1" applyFont="1" applyBorder="1" applyAlignment="1">
      <alignment horizontal="right" vertical="center" indent="1"/>
    </xf>
    <xf numFmtId="174" fontId="25" fillId="0" borderId="14" xfId="0" applyNumberFormat="1" applyFont="1" applyBorder="1" applyAlignment="1">
      <alignment horizontal="right" vertical="center" indent="1"/>
    </xf>
    <xf numFmtId="174" fontId="25" fillId="0" borderId="5" xfId="0" applyNumberFormat="1" applyFont="1" applyBorder="1" applyAlignment="1">
      <alignment horizontal="right" vertical="center" indent="1"/>
    </xf>
    <xf numFmtId="0" fontId="16" fillId="0" borderId="5" xfId="0" applyFont="1" applyBorder="1" applyAlignment="1">
      <alignment horizontal="right" indent="1"/>
    </xf>
    <xf numFmtId="0" fontId="25" fillId="0" borderId="0" xfId="0" applyFont="1" applyFill="1" applyBorder="1" applyAlignment="1">
      <alignment horizontal="left" vertical="center" indent="1"/>
    </xf>
    <xf numFmtId="0" fontId="16" fillId="0" borderId="16" xfId="0" applyFont="1" applyFill="1" applyBorder="1" applyAlignment="1">
      <alignment horizontal="right" vertical="center" indent="1"/>
    </xf>
    <xf numFmtId="0" fontId="25" fillId="0" borderId="6" xfId="0" applyFont="1" applyFill="1" applyBorder="1" applyAlignment="1">
      <alignment horizontal="left" vertical="center" indent="1"/>
    </xf>
    <xf numFmtId="0" fontId="16" fillId="0" borderId="0" xfId="0" applyFont="1" applyAlignment="1">
      <alignment horizontal="left" vertical="center" readingOrder="2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 readingOrder="1"/>
    </xf>
    <xf numFmtId="173" fontId="8" fillId="0" borderId="0" xfId="0" applyNumberFormat="1" applyFont="1" applyFill="1" applyBorder="1" applyAlignment="1">
      <alignment horizontal="center" vertical="center"/>
    </xf>
    <xf numFmtId="169" fontId="25" fillId="0" borderId="8" xfId="0" applyNumberFormat="1" applyFont="1" applyBorder="1" applyAlignment="1">
      <alignment horizontal="right" vertical="center" indent="1"/>
    </xf>
    <xf numFmtId="169" fontId="25" fillId="0" borderId="2" xfId="0" applyNumberFormat="1" applyFont="1" applyBorder="1" applyAlignment="1">
      <alignment horizontal="right" vertical="center" indent="1"/>
    </xf>
    <xf numFmtId="0" fontId="16" fillId="0" borderId="3" xfId="0" applyFont="1" applyFill="1" applyBorder="1" applyAlignment="1">
      <alignment vertical="center"/>
    </xf>
    <xf numFmtId="0" fontId="15" fillId="0" borderId="11" xfId="0" applyFont="1" applyBorder="1" applyAlignment="1">
      <alignment horizontal="right" vertical="center" indent="1"/>
    </xf>
    <xf numFmtId="0" fontId="16" fillId="0" borderId="1" xfId="0" applyFont="1" applyFill="1" applyBorder="1" applyAlignment="1">
      <alignment vertical="center"/>
    </xf>
    <xf numFmtId="0" fontId="31" fillId="0" borderId="12" xfId="0" applyFont="1" applyBorder="1" applyAlignment="1">
      <alignment horizontal="left" vertical="center" indent="1"/>
    </xf>
    <xf numFmtId="3" fontId="31" fillId="0" borderId="9" xfId="0" applyNumberFormat="1" applyFont="1" applyBorder="1" applyAlignment="1">
      <alignment horizontal="right" vertical="center" indent="1"/>
    </xf>
    <xf numFmtId="0" fontId="31" fillId="0" borderId="9" xfId="0" applyFont="1" applyBorder="1" applyAlignment="1">
      <alignment horizontal="right" vertical="center" indent="1"/>
    </xf>
    <xf numFmtId="0" fontId="51" fillId="0" borderId="15" xfId="0" quotePrefix="1" applyFont="1" applyFill="1" applyBorder="1" applyAlignment="1">
      <alignment horizontal="center" vertical="center"/>
    </xf>
    <xf numFmtId="0" fontId="31" fillId="0" borderId="7" xfId="0" applyFont="1" applyBorder="1" applyAlignment="1">
      <alignment horizontal="center" vertical="center" readingOrder="2"/>
    </xf>
    <xf numFmtId="0" fontId="25" fillId="0" borderId="7" xfId="0" applyFont="1" applyBorder="1" applyAlignment="1">
      <alignment horizontal="center" vertical="center" readingOrder="2"/>
    </xf>
    <xf numFmtId="0" fontId="25" fillId="0" borderId="6" xfId="0" quotePrefix="1" applyFont="1" applyBorder="1" applyAlignment="1">
      <alignment horizontal="right" vertical="center" indent="1"/>
    </xf>
    <xf numFmtId="0" fontId="0" fillId="0" borderId="0" xfId="0" applyAlignment="1">
      <alignment vertical="center"/>
    </xf>
    <xf numFmtId="169" fontId="25" fillId="0" borderId="6" xfId="10" applyNumberFormat="1" applyFont="1" applyBorder="1" applyAlignment="1">
      <alignment horizontal="right" vertical="center" indent="1"/>
    </xf>
    <xf numFmtId="169" fontId="25" fillId="0" borderId="0" xfId="10" applyNumberFormat="1" applyFont="1" applyAlignment="1">
      <alignment horizontal="right" vertical="center" indent="1"/>
    </xf>
    <xf numFmtId="0" fontId="1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readingOrder="2"/>
    </xf>
    <xf numFmtId="0" fontId="3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vertical="center"/>
    </xf>
    <xf numFmtId="0" fontId="15" fillId="0" borderId="9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15" fillId="0" borderId="6" xfId="0" applyFont="1" applyBorder="1" applyAlignment="1">
      <alignment horizontal="right" vertical="center" indent="1"/>
    </xf>
    <xf numFmtId="169" fontId="25" fillId="0" borderId="1" xfId="0" applyNumberFormat="1" applyFont="1" applyBorder="1" applyAlignment="1">
      <alignment horizontal="center" vertical="center"/>
    </xf>
    <xf numFmtId="169" fontId="25" fillId="0" borderId="4" xfId="0" applyNumberFormat="1" applyFont="1" applyBorder="1" applyAlignment="1">
      <alignment horizontal="center" vertical="center"/>
    </xf>
    <xf numFmtId="2" fontId="25" fillId="0" borderId="4" xfId="0" applyNumberFormat="1" applyFont="1" applyBorder="1" applyAlignment="1">
      <alignment horizontal="center" vertical="center"/>
    </xf>
    <xf numFmtId="169" fontId="31" fillId="0" borderId="7" xfId="0" applyNumberFormat="1" applyFont="1" applyBorder="1" applyAlignment="1">
      <alignment horizontal="center" vertical="center"/>
    </xf>
    <xf numFmtId="0" fontId="16" fillId="0" borderId="0" xfId="0" quotePrefix="1" applyFont="1" applyAlignment="1">
      <alignment horizontal="right" vertical="center"/>
    </xf>
    <xf numFmtId="0" fontId="0" fillId="0" borderId="0" xfId="0"/>
    <xf numFmtId="169" fontId="25" fillId="0" borderId="14" xfId="0" applyNumberFormat="1" applyFont="1" applyBorder="1" applyAlignment="1">
      <alignment horizontal="right" vertical="center" indent="1"/>
    </xf>
    <xf numFmtId="0" fontId="25" fillId="0" borderId="7" xfId="0" quotePrefix="1" applyFont="1" applyBorder="1" applyAlignment="1">
      <alignment horizontal="right" vertical="center" indent="1"/>
    </xf>
    <xf numFmtId="0" fontId="31" fillId="2" borderId="4" xfId="0" applyFont="1" applyFill="1" applyBorder="1" applyAlignment="1">
      <alignment horizontal="center" vertical="top"/>
    </xf>
    <xf numFmtId="0" fontId="31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 indent="1" readingOrder="2"/>
    </xf>
    <xf numFmtId="0" fontId="15" fillId="0" borderId="5" xfId="0" applyFont="1" applyBorder="1" applyAlignment="1">
      <alignment horizontal="right" vertical="center" wrapText="1" indent="1" readingOrder="2"/>
    </xf>
    <xf numFmtId="175" fontId="31" fillId="0" borderId="10" xfId="8" applyNumberFormat="1" applyFont="1" applyFill="1" applyBorder="1" applyAlignment="1" applyProtection="1">
      <alignment horizontal="right" vertical="center" wrapText="1" indent="1"/>
    </xf>
    <xf numFmtId="0" fontId="31" fillId="2" borderId="7" xfId="0" applyFont="1" applyFill="1" applyBorder="1" applyAlignment="1">
      <alignment horizontal="center" vertical="top"/>
    </xf>
    <xf numFmtId="0" fontId="25" fillId="0" borderId="16" xfId="0" applyFont="1" applyBorder="1" applyAlignment="1">
      <alignment horizontal="left" vertical="center" wrapText="1" indent="1" readingOrder="2"/>
    </xf>
    <xf numFmtId="0" fontId="25" fillId="0" borderId="10" xfId="0" applyFont="1" applyBorder="1" applyAlignment="1">
      <alignment horizontal="left" vertical="center" wrapText="1" indent="1" readingOrder="2"/>
    </xf>
    <xf numFmtId="0" fontId="48" fillId="0" borderId="2" xfId="0" applyFont="1" applyBorder="1" applyAlignment="1">
      <alignment horizontal="right" vertical="center" wrapText="1" indent="1" readingOrder="2"/>
    </xf>
    <xf numFmtId="0" fontId="48" fillId="0" borderId="6" xfId="0" applyFont="1" applyBorder="1" applyAlignment="1">
      <alignment horizontal="right" vertical="center" wrapText="1" indent="1" readingOrder="2"/>
    </xf>
    <xf numFmtId="0" fontId="48" fillId="0" borderId="5" xfId="0" applyFont="1" applyBorder="1" applyAlignment="1">
      <alignment horizontal="right" vertical="center" wrapText="1" indent="1" readingOrder="2"/>
    </xf>
    <xf numFmtId="3" fontId="31" fillId="0" borderId="3" xfId="0" applyNumberFormat="1" applyFont="1" applyBorder="1" applyAlignment="1">
      <alignment horizontal="right" vertical="center" wrapText="1" indent="1" readingOrder="2"/>
    </xf>
    <xf numFmtId="3" fontId="31" fillId="0" borderId="10" xfId="0" applyNumberFormat="1" applyFont="1" applyBorder="1" applyAlignment="1">
      <alignment horizontal="right" vertical="center" wrapText="1" indent="1" readingOrder="2"/>
    </xf>
    <xf numFmtId="0" fontId="31" fillId="2" borderId="5" xfId="0" applyFont="1" applyFill="1" applyBorder="1" applyAlignment="1">
      <alignment horizontal="center" vertical="top"/>
    </xf>
    <xf numFmtId="0" fontId="31" fillId="0" borderId="1" xfId="0" applyFont="1" applyBorder="1" applyAlignment="1">
      <alignment horizontal="left" vertical="center" wrapText="1" indent="1"/>
    </xf>
    <xf numFmtId="0" fontId="25" fillId="0" borderId="7" xfId="0" applyFont="1" applyBorder="1" applyAlignment="1">
      <alignment horizontal="left" vertical="center" wrapText="1" indent="1"/>
    </xf>
    <xf numFmtId="3" fontId="31" fillId="0" borderId="8" xfId="0" applyNumberFormat="1" applyFont="1" applyBorder="1" applyAlignment="1">
      <alignment horizontal="right" vertical="center" wrapText="1" indent="1"/>
    </xf>
    <xf numFmtId="0" fontId="25" fillId="0" borderId="0" xfId="0" applyFont="1" applyBorder="1" applyAlignment="1">
      <alignment horizontal="right" vertical="center" wrapText="1" indent="1"/>
    </xf>
    <xf numFmtId="0" fontId="25" fillId="0" borderId="14" xfId="0" applyFont="1" applyBorder="1" applyAlignment="1">
      <alignment horizontal="right" vertical="center" wrapText="1" inden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readingOrder="2"/>
    </xf>
    <xf numFmtId="0" fontId="25" fillId="0" borderId="0" xfId="0" applyFont="1" applyAlignment="1">
      <alignment vertical="center"/>
    </xf>
    <xf numFmtId="0" fontId="16" fillId="0" borderId="0" xfId="0" applyFont="1" applyBorder="1" applyAlignment="1">
      <alignment horizontal="right" vertical="center" readingOrder="2"/>
    </xf>
    <xf numFmtId="0" fontId="25" fillId="0" borderId="13" xfId="0" applyFont="1" applyFill="1" applyBorder="1" applyAlignment="1">
      <alignment horizontal="left" vertical="center" indent="1"/>
    </xf>
    <xf numFmtId="3" fontId="25" fillId="0" borderId="16" xfId="0" applyNumberFormat="1" applyFont="1" applyFill="1" applyBorder="1" applyAlignment="1">
      <alignment horizontal="right" vertical="center" indent="1" readingOrder="2"/>
    </xf>
    <xf numFmtId="3" fontId="25" fillId="0" borderId="9" xfId="0" applyNumberFormat="1" applyFont="1" applyBorder="1" applyAlignment="1">
      <alignment horizontal="right" vertical="center" indent="1" readingOrder="2"/>
    </xf>
    <xf numFmtId="3" fontId="25" fillId="0" borderId="12" xfId="0" applyNumberFormat="1" applyFont="1" applyBorder="1" applyAlignment="1">
      <alignment horizontal="right" vertical="center" indent="1" readingOrder="2"/>
    </xf>
    <xf numFmtId="169" fontId="25" fillId="0" borderId="0" xfId="10" applyNumberFormat="1" applyFont="1" applyFill="1" applyAlignment="1">
      <alignment horizontal="right" vertical="center" indent="1"/>
    </xf>
    <xf numFmtId="169" fontId="25" fillId="0" borderId="0" xfId="0" applyNumberFormat="1" applyFont="1" applyFill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readingOrder="2"/>
    </xf>
    <xf numFmtId="0" fontId="16" fillId="0" borderId="8" xfId="0" applyFont="1" applyBorder="1" applyAlignment="1">
      <alignment horizontal="right" vertical="center" readingOrder="2"/>
    </xf>
    <xf numFmtId="0" fontId="16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 readingOrder="1"/>
    </xf>
    <xf numFmtId="0" fontId="16" fillId="0" borderId="0" xfId="0" applyFont="1" applyAlignment="1">
      <alignment horizontal="right" vertical="center" readingOrder="2"/>
    </xf>
    <xf numFmtId="0" fontId="16" fillId="0" borderId="0" xfId="0" applyFont="1" applyBorder="1" applyAlignment="1">
      <alignment horizontal="right" vertical="center"/>
    </xf>
    <xf numFmtId="0" fontId="25" fillId="0" borderId="8" xfId="0" applyFont="1" applyBorder="1" applyAlignment="1">
      <alignment vertical="center" readingOrder="1"/>
    </xf>
    <xf numFmtId="0" fontId="15" fillId="3" borderId="2" xfId="0" applyFont="1" applyFill="1" applyBorder="1" applyAlignment="1">
      <alignment horizontal="center" vertical="top" readingOrder="2"/>
    </xf>
    <xf numFmtId="0" fontId="16" fillId="0" borderId="0" xfId="0" applyFont="1" applyBorder="1" applyAlignment="1">
      <alignment horizontal="right" vertical="center" readingOrder="2"/>
    </xf>
    <xf numFmtId="0" fontId="0" fillId="0" borderId="0" xfId="0"/>
    <xf numFmtId="0" fontId="15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indent="1"/>
    </xf>
    <xf numFmtId="3" fontId="31" fillId="0" borderId="10" xfId="0" applyNumberFormat="1" applyFont="1" applyBorder="1" applyAlignment="1">
      <alignment horizontal="right" indent="1"/>
    </xf>
    <xf numFmtId="0" fontId="16" fillId="0" borderId="2" xfId="0" applyFont="1" applyBorder="1" applyAlignment="1">
      <alignment horizontal="right" vertical="center" indent="1"/>
    </xf>
    <xf numFmtId="0" fontId="31" fillId="0" borderId="15" xfId="0" applyFont="1" applyBorder="1" applyAlignment="1">
      <alignment vertical="center"/>
    </xf>
    <xf numFmtId="0" fontId="31" fillId="0" borderId="12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1" fillId="0" borderId="6" xfId="0" applyNumberFormat="1" applyFont="1" applyBorder="1" applyAlignment="1">
      <alignment horizontal="right" vertical="center" indent="1"/>
    </xf>
    <xf numFmtId="169" fontId="25" fillId="0" borderId="5" xfId="0" applyNumberFormat="1" applyFont="1" applyBorder="1" applyAlignment="1">
      <alignment horizontal="right" vertical="center" indent="1"/>
    </xf>
    <xf numFmtId="169" fontId="25" fillId="0" borderId="0" xfId="0" applyNumberFormat="1" applyFont="1" applyBorder="1" applyAlignment="1">
      <alignment horizontal="right" vertical="center" indent="1" readingOrder="1"/>
    </xf>
    <xf numFmtId="169" fontId="25" fillId="0" borderId="14" xfId="0" applyNumberFormat="1" applyFont="1" applyFill="1" applyBorder="1" applyAlignment="1">
      <alignment horizontal="right" vertical="center" indent="1"/>
    </xf>
    <xf numFmtId="0" fontId="25" fillId="0" borderId="5" xfId="0" applyFont="1" applyBorder="1" applyAlignment="1">
      <alignment horizontal="right" vertical="center" indent="1"/>
    </xf>
    <xf numFmtId="0" fontId="0" fillId="0" borderId="0" xfId="0"/>
    <xf numFmtId="0" fontId="25" fillId="0" borderId="10" xfId="0" applyFont="1" applyBorder="1" applyAlignment="1">
      <alignment horizontal="left" vertical="center" wrapText="1" indent="1" readingOrder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74" fontId="64" fillId="0" borderId="0" xfId="0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center" vertical="center"/>
    </xf>
    <xf numFmtId="3" fontId="31" fillId="0" borderId="0" xfId="0" applyNumberFormat="1" applyFont="1" applyBorder="1" applyAlignment="1">
      <alignment horizontal="right" indent="1"/>
    </xf>
    <xf numFmtId="3" fontId="31" fillId="0" borderId="2" xfId="0" applyNumberFormat="1" applyFont="1" applyBorder="1" applyAlignment="1">
      <alignment horizontal="right" indent="1"/>
    </xf>
    <xf numFmtId="175" fontId="0" fillId="0" borderId="0" xfId="0" applyNumberFormat="1"/>
    <xf numFmtId="3" fontId="0" fillId="0" borderId="0" xfId="0" applyNumberFormat="1"/>
    <xf numFmtId="0" fontId="64" fillId="0" borderId="0" xfId="0" applyFont="1" applyBorder="1" applyAlignment="1">
      <alignment horizontal="right" vertical="center" indent="1" readingOrder="2"/>
    </xf>
    <xf numFmtId="0" fontId="25" fillId="0" borderId="0" xfId="0" applyFont="1" applyBorder="1" applyAlignment="1">
      <alignment horizontal="left" vertical="center"/>
    </xf>
    <xf numFmtId="3" fontId="0" fillId="0" borderId="0" xfId="0" applyNumberFormat="1" applyBorder="1" applyAlignment="1">
      <alignment horizontal="center" vertical="center"/>
    </xf>
    <xf numFmtId="3" fontId="14" fillId="0" borderId="0" xfId="0" applyNumberFormat="1" applyFont="1" applyBorder="1" applyAlignment="1">
      <alignment horizontal="right" vertical="center" indent="1"/>
    </xf>
    <xf numFmtId="3" fontId="0" fillId="0" borderId="0" xfId="0" applyNumberFormat="1" applyBorder="1" applyAlignment="1">
      <alignment horizontal="left" indent="1"/>
    </xf>
    <xf numFmtId="3" fontId="0" fillId="0" borderId="0" xfId="0" applyNumberFormat="1" applyAlignment="1">
      <alignment vertical="center"/>
    </xf>
    <xf numFmtId="3" fontId="0" fillId="0" borderId="0" xfId="0" applyNumberFormat="1" applyBorder="1" applyAlignment="1"/>
    <xf numFmtId="177" fontId="0" fillId="0" borderId="0" xfId="0" applyNumberFormat="1" applyAlignment="1">
      <alignment readingOrder="1"/>
    </xf>
    <xf numFmtId="0" fontId="25" fillId="0" borderId="0" xfId="0" applyFont="1" applyAlignment="1">
      <alignment vertical="center"/>
    </xf>
    <xf numFmtId="0" fontId="31" fillId="0" borderId="4" xfId="0" applyFont="1" applyBorder="1" applyAlignment="1">
      <alignment horizontal="center" vertical="top" wrapText="1" readingOrder="1"/>
    </xf>
    <xf numFmtId="0" fontId="0" fillId="0" borderId="0" xfId="0"/>
    <xf numFmtId="0" fontId="31" fillId="0" borderId="1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0" borderId="4" xfId="0" applyFont="1" applyBorder="1" applyAlignment="1">
      <alignment horizontal="left" vertical="center" indent="1" readingOrder="1"/>
    </xf>
    <xf numFmtId="2" fontId="51" fillId="0" borderId="9" xfId="0" quotePrefix="1" applyNumberFormat="1" applyFont="1" applyBorder="1" applyAlignment="1">
      <alignment horizontal="left" vertical="center" wrapText="1" indent="1"/>
    </xf>
    <xf numFmtId="0" fontId="25" fillId="0" borderId="0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 readingOrder="2"/>
    </xf>
    <xf numFmtId="0" fontId="31" fillId="0" borderId="15" xfId="0" applyFont="1" applyFill="1" applyBorder="1" applyAlignment="1">
      <alignment horizontal="left" vertical="center"/>
    </xf>
    <xf numFmtId="0" fontId="51" fillId="0" borderId="9" xfId="0" applyFont="1" applyBorder="1" applyAlignment="1">
      <alignment horizontal="left" vertical="center" indent="1"/>
    </xf>
    <xf numFmtId="0" fontId="15" fillId="0" borderId="9" xfId="0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vertical="distributed" wrapText="1" indent="1" readingOrder="2"/>
    </xf>
    <xf numFmtId="0" fontId="25" fillId="0" borderId="8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top" wrapText="1" readingOrder="2"/>
    </xf>
    <xf numFmtId="0" fontId="0" fillId="4" borderId="0" xfId="0" applyFill="1" applyBorder="1" applyAlignment="1">
      <alignment horizontal="left"/>
    </xf>
    <xf numFmtId="0" fontId="1" fillId="4" borderId="0" xfId="0" applyFont="1" applyFill="1" applyBorder="1" applyAlignment="1">
      <alignment horizontal="left"/>
    </xf>
    <xf numFmtId="175" fontId="31" fillId="0" borderId="6" xfId="8" applyNumberFormat="1" applyFont="1" applyFill="1" applyBorder="1" applyAlignment="1" applyProtection="1">
      <alignment horizontal="right" vertical="center" wrapText="1" indent="1"/>
    </xf>
    <xf numFmtId="175" fontId="31" fillId="0" borderId="5" xfId="8" applyNumberFormat="1" applyFont="1" applyFill="1" applyBorder="1" applyAlignment="1" applyProtection="1">
      <alignment horizontal="right" vertical="center" wrapText="1" indent="1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8" xfId="0" applyFont="1" applyBorder="1" applyAlignment="1">
      <alignment horizontal="right" vertical="center" readingOrder="2"/>
    </xf>
    <xf numFmtId="0" fontId="16" fillId="0" borderId="0" xfId="0" applyFont="1" applyBorder="1" applyAlignment="1">
      <alignment horizontal="right" vertical="center" readingOrder="2"/>
    </xf>
    <xf numFmtId="0" fontId="0" fillId="0" borderId="0" xfId="0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 readingOrder="1"/>
    </xf>
    <xf numFmtId="0" fontId="15" fillId="0" borderId="1" xfId="0" applyFont="1" applyFill="1" applyBorder="1" applyAlignment="1">
      <alignment horizontal="right" vertical="center" wrapText="1" inden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166" fontId="0" fillId="0" borderId="0" xfId="6" applyFont="1"/>
    <xf numFmtId="166" fontId="65" fillId="6" borderId="0" xfId="6" applyFont="1" applyFill="1"/>
    <xf numFmtId="166" fontId="65" fillId="6" borderId="0" xfId="11" applyNumberFormat="1"/>
    <xf numFmtId="166" fontId="15" fillId="0" borderId="12" xfId="6" applyFont="1" applyFill="1" applyBorder="1" applyAlignment="1">
      <alignment horizontal="right" vertical="center"/>
    </xf>
    <xf numFmtId="166" fontId="37" fillId="0" borderId="0" xfId="6" applyFont="1" applyBorder="1" applyAlignment="1">
      <alignment horizontal="center" vertical="center"/>
    </xf>
    <xf numFmtId="3" fontId="59" fillId="0" borderId="16" xfId="0" applyNumberFormat="1" applyFont="1" applyBorder="1" applyAlignment="1">
      <alignment horizontal="right" vertical="center" wrapText="1" indent="1"/>
    </xf>
    <xf numFmtId="0" fontId="66" fillId="0" borderId="0" xfId="0" applyFont="1" applyBorder="1" applyAlignment="1">
      <alignment vertical="center"/>
    </xf>
    <xf numFmtId="3" fontId="67" fillId="0" borderId="0" xfId="0" applyNumberFormat="1" applyFont="1" applyBorder="1" applyAlignment="1">
      <alignment horizontal="left" indent="1"/>
    </xf>
    <xf numFmtId="0" fontId="67" fillId="0" borderId="0" xfId="0" applyFont="1" applyBorder="1"/>
    <xf numFmtId="3" fontId="13" fillId="0" borderId="0" xfId="0" applyNumberFormat="1" applyFont="1" applyFill="1" applyBorder="1" applyAlignment="1">
      <alignment vertical="center"/>
    </xf>
    <xf numFmtId="166" fontId="0" fillId="0" borderId="0" xfId="0" applyNumberFormat="1"/>
    <xf numFmtId="0" fontId="68" fillId="0" borderId="0" xfId="0" applyFont="1" applyFill="1" applyBorder="1" applyAlignment="1">
      <alignment vertical="center"/>
    </xf>
    <xf numFmtId="168" fontId="25" fillId="0" borderId="0" xfId="0" applyNumberFormat="1" applyFont="1" applyBorder="1" applyAlignment="1">
      <alignment vertical="center"/>
    </xf>
    <xf numFmtId="0" fontId="64" fillId="0" borderId="0" xfId="0" applyFont="1" applyBorder="1" applyAlignment="1">
      <alignment horizontal="left" vertical="center"/>
    </xf>
    <xf numFmtId="0" fontId="69" fillId="0" borderId="0" xfId="0" applyFont="1" applyBorder="1" applyAlignment="1">
      <alignment horizontal="right" vertical="center" readingOrder="2"/>
    </xf>
    <xf numFmtId="0" fontId="70" fillId="0" borderId="0" xfId="0" applyFont="1" applyBorder="1" applyAlignment="1">
      <alignment vertical="center"/>
    </xf>
    <xf numFmtId="3" fontId="64" fillId="0" borderId="0" xfId="0" applyNumberFormat="1" applyFont="1" applyBorder="1" applyAlignment="1">
      <alignment horizontal="right" vertical="center" indent="1" readingOrder="2"/>
    </xf>
    <xf numFmtId="3" fontId="73" fillId="0" borderId="10" xfId="0" applyNumberFormat="1" applyFont="1" applyFill="1" applyBorder="1" applyAlignment="1">
      <alignment horizontal="right" vertical="center" indent="1" readingOrder="2"/>
    </xf>
    <xf numFmtId="0" fontId="64" fillId="0" borderId="14" xfId="0" applyFont="1" applyBorder="1" applyAlignment="1">
      <alignment horizontal="right" vertical="center" indent="1" readingOrder="2"/>
    </xf>
    <xf numFmtId="0" fontId="64" fillId="0" borderId="0" xfId="0" applyFont="1" applyFill="1" applyAlignment="1">
      <alignment horizontal="right" vertical="center" indent="1" readingOrder="2"/>
    </xf>
    <xf numFmtId="0" fontId="64" fillId="0" borderId="0" xfId="0" applyFont="1" applyAlignment="1">
      <alignment horizontal="right" vertical="center" indent="1" readingOrder="2"/>
    </xf>
    <xf numFmtId="0" fontId="64" fillId="0" borderId="0" xfId="0" applyFont="1" applyAlignment="1">
      <alignment vertical="center"/>
    </xf>
    <xf numFmtId="0" fontId="64" fillId="0" borderId="0" xfId="0" quotePrefix="1" applyFont="1" applyBorder="1" applyAlignment="1">
      <alignment horizontal="left" vertical="center"/>
    </xf>
    <xf numFmtId="0" fontId="73" fillId="2" borderId="4" xfId="0" applyFont="1" applyFill="1" applyBorder="1" applyAlignment="1">
      <alignment horizontal="center" vertical="top"/>
    </xf>
    <xf numFmtId="0" fontId="75" fillId="2" borderId="2" xfId="0" applyFont="1" applyFill="1" applyBorder="1" applyAlignment="1">
      <alignment horizontal="center" vertical="top"/>
    </xf>
    <xf numFmtId="0" fontId="75" fillId="2" borderId="1" xfId="0" applyFont="1" applyFill="1" applyBorder="1" applyAlignment="1">
      <alignment horizontal="center" vertical="top"/>
    </xf>
    <xf numFmtId="0" fontId="75" fillId="0" borderId="8" xfId="0" applyFont="1" applyBorder="1" applyAlignment="1">
      <alignment horizontal="center" vertical="center" wrapText="1"/>
    </xf>
    <xf numFmtId="0" fontId="73" fillId="0" borderId="4" xfId="0" applyFont="1" applyBorder="1" applyAlignment="1">
      <alignment horizontal="center" vertical="center" wrapText="1"/>
    </xf>
    <xf numFmtId="175" fontId="25" fillId="0" borderId="2" xfId="8" applyNumberFormat="1" applyFont="1" applyFill="1" applyBorder="1" applyAlignment="1">
      <alignment horizontal="right" vertical="center" wrapText="1" indent="1"/>
    </xf>
    <xf numFmtId="0" fontId="64" fillId="0" borderId="0" xfId="0" quotePrefix="1" applyFont="1" applyBorder="1" applyAlignment="1">
      <alignment vertical="center"/>
    </xf>
    <xf numFmtId="3" fontId="73" fillId="0" borderId="16" xfId="0" applyNumberFormat="1" applyFont="1" applyBorder="1" applyAlignment="1">
      <alignment horizontal="right" vertical="center" wrapText="1" indent="1"/>
    </xf>
    <xf numFmtId="3" fontId="64" fillId="0" borderId="16" xfId="0" applyNumberFormat="1" applyFont="1" applyBorder="1" applyAlignment="1">
      <alignment horizontal="right" vertical="center" wrapText="1" indent="1"/>
    </xf>
    <xf numFmtId="3" fontId="64" fillId="0" borderId="0" xfId="0" applyNumberFormat="1" applyFont="1" applyBorder="1" applyAlignment="1">
      <alignment horizontal="right" vertical="center" wrapText="1" indent="1"/>
    </xf>
    <xf numFmtId="3" fontId="64" fillId="0" borderId="6" xfId="0" applyNumberFormat="1" applyFont="1" applyBorder="1" applyAlignment="1">
      <alignment horizontal="right" vertical="center" wrapText="1" indent="1"/>
    </xf>
    <xf numFmtId="0" fontId="69" fillId="0" borderId="6" xfId="0" applyFont="1" applyBorder="1" applyAlignment="1">
      <alignment horizontal="right" vertical="center" indent="1" readingOrder="2"/>
    </xf>
    <xf numFmtId="3" fontId="73" fillId="0" borderId="16" xfId="0" applyNumberFormat="1" applyFont="1" applyBorder="1" applyAlignment="1">
      <alignment horizontal="right" vertical="center" wrapText="1" indent="1" readingOrder="2"/>
    </xf>
    <xf numFmtId="0" fontId="64" fillId="0" borderId="0" xfId="0" applyFont="1" applyBorder="1" applyAlignment="1">
      <alignment horizontal="right" vertical="center" wrapText="1" indent="1" readingOrder="2"/>
    </xf>
    <xf numFmtId="3" fontId="64" fillId="0" borderId="6" xfId="0" applyNumberFormat="1" applyFont="1" applyBorder="1" applyAlignment="1">
      <alignment horizontal="right" vertical="center" wrapText="1" indent="1" readingOrder="2"/>
    </xf>
    <xf numFmtId="3" fontId="73" fillId="0" borderId="0" xfId="0" applyNumberFormat="1" applyFont="1" applyBorder="1" applyAlignment="1">
      <alignment horizontal="right" vertical="center" indent="1"/>
    </xf>
    <xf numFmtId="3" fontId="64" fillId="0" borderId="0" xfId="0" applyNumberFormat="1" applyFont="1" applyBorder="1" applyAlignment="1">
      <alignment horizontal="right" vertical="center" indent="1"/>
    </xf>
    <xf numFmtId="0" fontId="69" fillId="0" borderId="4" xfId="0" applyFont="1" applyBorder="1" applyAlignment="1">
      <alignment horizontal="right" vertical="center" indent="1" readingOrder="2"/>
    </xf>
    <xf numFmtId="0" fontId="64" fillId="0" borderId="13" xfId="0" applyFont="1" applyBorder="1" applyAlignment="1">
      <alignment horizontal="left" vertical="center" wrapText="1" indent="1"/>
    </xf>
    <xf numFmtId="3" fontId="73" fillId="0" borderId="13" xfId="0" applyNumberFormat="1" applyFont="1" applyBorder="1" applyAlignment="1">
      <alignment horizontal="right" vertical="center" indent="1" readingOrder="2"/>
    </xf>
    <xf numFmtId="0" fontId="64" fillId="0" borderId="4" xfId="0" applyFont="1" applyBorder="1" applyAlignment="1">
      <alignment horizontal="left" vertical="center" wrapText="1" indent="1"/>
    </xf>
    <xf numFmtId="0" fontId="31" fillId="0" borderId="7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 indent="1" readingOrder="1"/>
    </xf>
    <xf numFmtId="169" fontId="25" fillId="0" borderId="16" xfId="0" applyNumberFormat="1" applyFont="1" applyBorder="1" applyAlignment="1">
      <alignment horizontal="right" vertical="center" indent="1"/>
    </xf>
    <xf numFmtId="169" fontId="25" fillId="0" borderId="10" xfId="0" applyNumberFormat="1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wrapText="1" indent="1" readingOrder="1"/>
    </xf>
    <xf numFmtId="175" fontId="25" fillId="0" borderId="6" xfId="8" applyNumberFormat="1" applyFont="1" applyFill="1" applyBorder="1" applyAlignment="1">
      <alignment horizontal="right" vertical="center" wrapText="1" indent="1"/>
    </xf>
    <xf numFmtId="175" fontId="25" fillId="0" borderId="6" xfId="9" applyNumberFormat="1" applyFont="1" applyFill="1" applyBorder="1" applyAlignment="1">
      <alignment horizontal="right" vertical="center" wrapText="1" indent="1"/>
    </xf>
    <xf numFmtId="175" fontId="25" fillId="0" borderId="5" xfId="9" applyNumberFormat="1" applyFont="1" applyFill="1" applyBorder="1" applyAlignment="1">
      <alignment horizontal="right" vertical="center" wrapText="1" indent="1"/>
    </xf>
    <xf numFmtId="0" fontId="25" fillId="0" borderId="0" xfId="0" applyFont="1" applyBorder="1" applyAlignment="1">
      <alignment horizontal="left" vertical="center" readingOrder="1"/>
    </xf>
    <xf numFmtId="0" fontId="16" fillId="0" borderId="0" xfId="0" applyFont="1" applyBorder="1" applyAlignment="1">
      <alignment horizontal="right" vertical="top" readingOrder="2"/>
    </xf>
    <xf numFmtId="0" fontId="15" fillId="0" borderId="6" xfId="0" applyFont="1" applyBorder="1" applyAlignment="1">
      <alignment horizontal="right" vertical="center" indent="1" readingOrder="2"/>
    </xf>
    <xf numFmtId="0" fontId="31" fillId="0" borderId="16" xfId="0" applyFont="1" applyBorder="1" applyAlignment="1">
      <alignment horizontal="left" vertical="center" indent="1"/>
    </xf>
    <xf numFmtId="0" fontId="31" fillId="0" borderId="6" xfId="0" applyFont="1" applyBorder="1" applyAlignment="1">
      <alignment horizontal="right" vertical="center" indent="1"/>
    </xf>
    <xf numFmtId="0" fontId="15" fillId="0" borderId="1" xfId="0" applyFont="1" applyFill="1" applyBorder="1" applyAlignment="1">
      <alignment horizontal="right" vertical="top" wrapText="1" indent="1"/>
    </xf>
    <xf numFmtId="0" fontId="31" fillId="0" borderId="1" xfId="0" applyFont="1" applyFill="1" applyBorder="1" applyAlignment="1">
      <alignment horizontal="left" vertical="top" wrapText="1" indent="1"/>
    </xf>
    <xf numFmtId="0" fontId="15" fillId="0" borderId="11" xfId="0" applyFont="1" applyBorder="1" applyAlignment="1">
      <alignment horizontal="right" vertical="top" indent="1"/>
    </xf>
    <xf numFmtId="0" fontId="31" fillId="0" borderId="11" xfId="0" applyFont="1" applyBorder="1" applyAlignment="1">
      <alignment horizontal="left" vertical="top" indent="1"/>
    </xf>
    <xf numFmtId="0" fontId="31" fillId="0" borderId="11" xfId="0" applyFont="1" applyFill="1" applyBorder="1" applyAlignment="1">
      <alignment horizontal="left" vertical="top" wrapText="1" indent="1"/>
    </xf>
    <xf numFmtId="0" fontId="25" fillId="0" borderId="8" xfId="0" applyFont="1" applyBorder="1" applyAlignment="1">
      <alignment vertical="top" readingOrder="1"/>
    </xf>
    <xf numFmtId="175" fontId="16" fillId="0" borderId="0" xfId="8" applyNumberFormat="1" applyFont="1" applyFill="1" applyBorder="1" applyAlignment="1" applyProtection="1">
      <alignment vertical="top" wrapText="1" readingOrder="2"/>
    </xf>
    <xf numFmtId="174" fontId="31" fillId="0" borderId="16" xfId="0" applyNumberFormat="1" applyFont="1" applyBorder="1" applyAlignment="1">
      <alignment horizontal="right" vertical="center" wrapText="1" indent="1"/>
    </xf>
    <xf numFmtId="0" fontId="25" fillId="0" borderId="0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16" fillId="0" borderId="0" xfId="0" quotePrefix="1" applyFont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169" fontId="25" fillId="0" borderId="2" xfId="0" applyNumberFormat="1" applyFont="1" applyBorder="1" applyAlignment="1">
      <alignment horizontal="right" vertical="center" indent="1" readingOrder="1"/>
    </xf>
    <xf numFmtId="169" fontId="25" fillId="0" borderId="3" xfId="0" applyNumberFormat="1" applyFont="1" applyBorder="1" applyAlignment="1">
      <alignment horizontal="right" vertical="center" indent="1" readingOrder="1"/>
    </xf>
    <xf numFmtId="0" fontId="31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right" vertical="center"/>
    </xf>
    <xf numFmtId="0" fontId="35" fillId="0" borderId="0" xfId="0" applyFont="1" applyAlignment="1">
      <alignment horizontal="center"/>
    </xf>
    <xf numFmtId="0" fontId="25" fillId="0" borderId="0" xfId="0" applyFont="1" applyBorder="1" applyAlignment="1">
      <alignment horizontal="left" vertical="center" readingOrder="1"/>
    </xf>
    <xf numFmtId="0" fontId="64" fillId="0" borderId="0" xfId="0" applyFont="1" applyBorder="1" applyAlignment="1">
      <alignment horizontal="left" vertical="center" readingOrder="1"/>
    </xf>
    <xf numFmtId="3" fontId="25" fillId="0" borderId="2" xfId="0" applyNumberFormat="1" applyFont="1" applyBorder="1" applyAlignment="1">
      <alignment horizontal="right" vertical="center" indent="1"/>
    </xf>
    <xf numFmtId="3" fontId="25" fillId="0" borderId="3" xfId="0" applyNumberFormat="1" applyFont="1" applyBorder="1" applyAlignment="1">
      <alignment horizontal="right" vertical="center" wrapText="1" indent="1" readingOrder="2"/>
    </xf>
    <xf numFmtId="3" fontId="25" fillId="0" borderId="16" xfId="0" applyNumberFormat="1" applyFont="1" applyBorder="1" applyAlignment="1">
      <alignment horizontal="right" vertical="center" wrapText="1" indent="1" readingOrder="2"/>
    </xf>
    <xf numFmtId="3" fontId="25" fillId="0" borderId="10" xfId="0" applyNumberFormat="1" applyFont="1" applyBorder="1" applyAlignment="1">
      <alignment horizontal="right" vertical="center" wrapText="1" indent="1" readingOrder="2"/>
    </xf>
    <xf numFmtId="166" fontId="25" fillId="0" borderId="7" xfId="6" applyFont="1" applyBorder="1" applyAlignment="1">
      <alignment horizontal="center" vertical="center"/>
    </xf>
    <xf numFmtId="0" fontId="34" fillId="0" borderId="6" xfId="0" applyFont="1" applyFill="1" applyBorder="1" applyAlignment="1">
      <alignment horizontal="right" vertical="center" indent="1"/>
    </xf>
    <xf numFmtId="0" fontId="34" fillId="0" borderId="6" xfId="0" applyFont="1" applyFill="1" applyBorder="1" applyAlignment="1">
      <alignment horizontal="right" vertical="center" indent="1" readingOrder="2"/>
    </xf>
    <xf numFmtId="0" fontId="64" fillId="0" borderId="6" xfId="0" applyFont="1" applyBorder="1" applyAlignment="1">
      <alignment horizontal="right" vertical="center" indent="1" readingOrder="2"/>
    </xf>
    <xf numFmtId="0" fontId="64" fillId="0" borderId="6" xfId="0" applyFont="1" applyFill="1" applyBorder="1" applyAlignment="1">
      <alignment horizontal="right" vertical="center" indent="1" readingOrder="2"/>
    </xf>
    <xf numFmtId="0" fontId="64" fillId="0" borderId="5" xfId="0" applyFont="1" applyBorder="1" applyAlignment="1">
      <alignment horizontal="right" vertical="center" indent="1" readingOrder="2"/>
    </xf>
    <xf numFmtId="0" fontId="73" fillId="0" borderId="6" xfId="0" applyFont="1" applyBorder="1" applyAlignment="1">
      <alignment horizontal="right" vertical="center" indent="1" readingOrder="2"/>
    </xf>
    <xf numFmtId="0" fontId="31" fillId="0" borderId="7" xfId="0" applyFont="1" applyBorder="1" applyAlignment="1">
      <alignment horizontal="center" vertical="center" wrapText="1"/>
    </xf>
    <xf numFmtId="3" fontId="25" fillId="0" borderId="2" xfId="0" applyNumberFormat="1" applyFont="1" applyBorder="1" applyAlignment="1">
      <alignment horizontal="right" vertical="center" wrapText="1" indent="1" readingOrder="2"/>
    </xf>
    <xf numFmtId="3" fontId="25" fillId="0" borderId="5" xfId="0" applyNumberFormat="1" applyFont="1" applyBorder="1" applyAlignment="1">
      <alignment horizontal="right" vertical="center" wrapText="1" indent="1" readingOrder="2"/>
    </xf>
    <xf numFmtId="0" fontId="3" fillId="0" borderId="10" xfId="0" applyFont="1" applyBorder="1" applyAlignment="1">
      <alignment horizontal="center"/>
    </xf>
    <xf numFmtId="0" fontId="25" fillId="0" borderId="0" xfId="0" applyFont="1" applyBorder="1" applyAlignment="1">
      <alignment horizontal="left" vertical="center" wrapText="1" indent="1"/>
    </xf>
    <xf numFmtId="0" fontId="16" fillId="3" borderId="16" xfId="0" applyFont="1" applyFill="1" applyBorder="1" applyAlignment="1">
      <alignment horizontal="right" vertical="center" indent="1"/>
    </xf>
    <xf numFmtId="3" fontId="0" fillId="0" borderId="0" xfId="0" applyNumberFormat="1" applyBorder="1"/>
    <xf numFmtId="0" fontId="25" fillId="0" borderId="6" xfId="0" applyFont="1" applyBorder="1" applyAlignment="1">
      <alignment horizontal="left" vertical="center" indent="1"/>
    </xf>
    <xf numFmtId="0" fontId="31" fillId="0" borderId="1" xfId="0" applyFont="1" applyBorder="1" applyAlignment="1"/>
    <xf numFmtId="3" fontId="31" fillId="0" borderId="14" xfId="0" applyNumberFormat="1" applyFont="1" applyBorder="1" applyAlignment="1">
      <alignment horizontal="right" vertical="center" indent="1"/>
    </xf>
    <xf numFmtId="0" fontId="25" fillId="0" borderId="6" xfId="0" applyFont="1" applyFill="1" applyBorder="1" applyAlignment="1">
      <alignment horizontal="left" vertical="center"/>
    </xf>
    <xf numFmtId="3" fontId="25" fillId="0" borderId="14" xfId="0" applyNumberFormat="1" applyFont="1" applyBorder="1" applyAlignment="1">
      <alignment horizontal="right" vertical="center" indent="1" readingOrder="2"/>
    </xf>
    <xf numFmtId="0" fontId="15" fillId="0" borderId="11" xfId="0" applyFont="1" applyFill="1" applyBorder="1" applyAlignment="1">
      <alignment horizontal="right" vertical="top" wrapText="1" indent="1"/>
    </xf>
    <xf numFmtId="0" fontId="15" fillId="0" borderId="12" xfId="0" applyFont="1" applyBorder="1" applyAlignment="1">
      <alignment horizontal="right" vertical="center" indent="1"/>
    </xf>
    <xf numFmtId="0" fontId="16" fillId="0" borderId="9" xfId="0" applyFont="1" applyFill="1" applyBorder="1" applyAlignment="1">
      <alignment vertical="center"/>
    </xf>
    <xf numFmtId="3" fontId="25" fillId="0" borderId="2" xfId="0" applyNumberFormat="1" applyFont="1" applyBorder="1" applyAlignment="1">
      <alignment horizontal="right" vertical="center" indent="1" readingOrder="2"/>
    </xf>
    <xf numFmtId="3" fontId="31" fillId="0" borderId="15" xfId="0" applyNumberFormat="1" applyFont="1" applyBorder="1" applyAlignment="1">
      <alignment horizontal="right" vertical="center" indent="1"/>
    </xf>
    <xf numFmtId="3" fontId="31" fillId="0" borderId="12" xfId="0" applyNumberFormat="1" applyFont="1" applyBorder="1" applyAlignment="1">
      <alignment horizontal="right" vertical="center" indent="1"/>
    </xf>
    <xf numFmtId="0" fontId="15" fillId="0" borderId="1" xfId="0" applyFont="1" applyFill="1" applyBorder="1" applyAlignment="1">
      <alignment horizontal="center" vertical="center"/>
    </xf>
    <xf numFmtId="0" fontId="25" fillId="0" borderId="10" xfId="0" quotePrefix="1" applyFont="1" applyFill="1" applyBorder="1" applyAlignment="1">
      <alignment horizontal="center" vertical="center"/>
    </xf>
    <xf numFmtId="0" fontId="25" fillId="0" borderId="7" xfId="0" quotePrefix="1" applyFont="1" applyFill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 readingOrder="1"/>
    </xf>
    <xf numFmtId="3" fontId="25" fillId="0" borderId="10" xfId="0" applyNumberFormat="1" applyFont="1" applyBorder="1" applyAlignment="1">
      <alignment horizontal="right" vertical="center" indent="1" readingOrder="2"/>
    </xf>
    <xf numFmtId="0" fontId="25" fillId="0" borderId="14" xfId="0" applyFont="1" applyBorder="1" applyAlignment="1">
      <alignment horizontal="right" vertical="center" indent="1" readingOrder="2"/>
    </xf>
    <xf numFmtId="3" fontId="73" fillId="0" borderId="3" xfId="0" applyNumberFormat="1" applyFont="1" applyBorder="1" applyAlignment="1">
      <alignment horizontal="right" vertical="center" indent="1" readingOrder="2"/>
    </xf>
    <xf numFmtId="3" fontId="73" fillId="0" borderId="8" xfId="0" applyNumberFormat="1" applyFont="1" applyBorder="1" applyAlignment="1">
      <alignment horizontal="right" vertical="center" indent="1" readingOrder="2"/>
    </xf>
    <xf numFmtId="3" fontId="73" fillId="0" borderId="2" xfId="0" applyNumberFormat="1" applyFont="1" applyBorder="1" applyAlignment="1">
      <alignment horizontal="right" vertical="center" indent="1" readingOrder="2"/>
    </xf>
    <xf numFmtId="3" fontId="73" fillId="0" borderId="16" xfId="0" applyNumberFormat="1" applyFont="1" applyBorder="1" applyAlignment="1">
      <alignment horizontal="right" vertical="center" indent="1" readingOrder="2"/>
    </xf>
    <xf numFmtId="3" fontId="73" fillId="0" borderId="0" xfId="0" applyNumberFormat="1" applyFont="1" applyBorder="1" applyAlignment="1">
      <alignment horizontal="right" vertical="center" indent="1" readingOrder="2"/>
    </xf>
    <xf numFmtId="3" fontId="73" fillId="0" borderId="6" xfId="0" applyNumberFormat="1" applyFont="1" applyBorder="1" applyAlignment="1">
      <alignment horizontal="right" vertical="center" indent="1" readingOrder="2"/>
    </xf>
    <xf numFmtId="3" fontId="31" fillId="0" borderId="8" xfId="0" applyNumberFormat="1" applyFont="1" applyBorder="1" applyAlignment="1">
      <alignment horizontal="right" vertical="center" indent="1"/>
    </xf>
    <xf numFmtId="3" fontId="31" fillId="0" borderId="2" xfId="0" applyNumberFormat="1" applyFont="1" applyBorder="1" applyAlignment="1">
      <alignment horizontal="right" vertical="center" indent="1"/>
    </xf>
    <xf numFmtId="3" fontId="31" fillId="0" borderId="6" xfId="0" applyNumberFormat="1" applyFont="1" applyBorder="1" applyAlignment="1">
      <alignment horizontal="right" vertical="center" indent="1"/>
    </xf>
    <xf numFmtId="0" fontId="25" fillId="0" borderId="0" xfId="0" applyFont="1" applyBorder="1" applyAlignment="1">
      <alignment vertical="top" readingOrder="1"/>
    </xf>
    <xf numFmtId="3" fontId="25" fillId="0" borderId="3" xfId="0" applyNumberFormat="1" applyFont="1" applyBorder="1" applyAlignment="1">
      <alignment horizontal="right" vertical="center" indent="1"/>
    </xf>
    <xf numFmtId="175" fontId="31" fillId="0" borderId="16" xfId="8" applyNumberFormat="1" applyFont="1" applyFill="1" applyBorder="1" applyAlignment="1" applyProtection="1">
      <alignment horizontal="right" vertical="center" wrapText="1" indent="1"/>
    </xf>
    <xf numFmtId="0" fontId="31" fillId="0" borderId="11" xfId="0" applyFont="1" applyBorder="1" applyAlignment="1">
      <alignment horizontal="left" vertical="center" indent="1"/>
    </xf>
    <xf numFmtId="0" fontId="16" fillId="0" borderId="2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indent="1"/>
    </xf>
    <xf numFmtId="0" fontId="25" fillId="0" borderId="4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0" fontId="25" fillId="0" borderId="11" xfId="0" applyFont="1" applyFill="1" applyBorder="1" applyAlignment="1">
      <alignment vertical="center"/>
    </xf>
    <xf numFmtId="0" fontId="16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left" vertical="center" readingOrder="1"/>
    </xf>
    <xf numFmtId="0" fontId="16" fillId="3" borderId="0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5" xfId="0" applyBorder="1" applyAlignment="1"/>
    <xf numFmtId="0" fontId="0" fillId="0" borderId="12" xfId="0" applyBorder="1" applyAlignment="1"/>
    <xf numFmtId="3" fontId="31" fillId="0" borderId="9" xfId="0" applyNumberFormat="1" applyFont="1" applyBorder="1" applyAlignment="1">
      <alignment horizontal="right" vertical="center" indent="1" readingOrder="2"/>
    </xf>
    <xf numFmtId="3" fontId="31" fillId="0" borderId="12" xfId="0" applyNumberFormat="1" applyFont="1" applyBorder="1" applyAlignment="1">
      <alignment horizontal="right" vertical="center" indent="1" readingOrder="2"/>
    </xf>
    <xf numFmtId="0" fontId="15" fillId="0" borderId="11" xfId="0" applyFont="1" applyBorder="1" applyAlignment="1">
      <alignment vertical="center" readingOrder="2"/>
    </xf>
    <xf numFmtId="0" fontId="16" fillId="3" borderId="8" xfId="0" applyFont="1" applyFill="1" applyBorder="1" applyAlignment="1">
      <alignment horizontal="center" vertical="center"/>
    </xf>
    <xf numFmtId="0" fontId="25" fillId="0" borderId="8" xfId="0" applyFont="1" applyBorder="1" applyAlignment="1">
      <alignment horizontal="left" vertical="center" indent="1"/>
    </xf>
    <xf numFmtId="3" fontId="31" fillId="0" borderId="3" xfId="0" applyNumberFormat="1" applyFont="1" applyBorder="1" applyAlignment="1">
      <alignment horizontal="right" vertical="center" indent="1" readingOrder="2"/>
    </xf>
    <xf numFmtId="0" fontId="16" fillId="3" borderId="3" xfId="0" applyFont="1" applyFill="1" applyBorder="1" applyAlignment="1">
      <alignment horizontal="right" vertical="center" indent="1"/>
    </xf>
    <xf numFmtId="0" fontId="3" fillId="0" borderId="0" xfId="0" applyFont="1" applyBorder="1" applyAlignment="1">
      <alignment horizontal="left" indent="1"/>
    </xf>
    <xf numFmtId="0" fontId="3" fillId="0" borderId="14" xfId="0" applyFont="1" applyBorder="1" applyAlignment="1">
      <alignment horizontal="center"/>
    </xf>
    <xf numFmtId="0" fontId="3" fillId="0" borderId="5" xfId="0" applyFont="1" applyBorder="1" applyAlignment="1">
      <alignment horizontal="left" indent="1"/>
    </xf>
    <xf numFmtId="0" fontId="25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15" fillId="0" borderId="1" xfId="0" applyFont="1" applyBorder="1" applyAlignment="1">
      <alignment horizontal="center" vertical="top" wrapText="1" readingOrder="2"/>
    </xf>
    <xf numFmtId="0" fontId="36" fillId="0" borderId="4" xfId="0" applyFont="1" applyBorder="1" applyAlignment="1">
      <alignment horizontal="center" vertical="top" wrapText="1" readingOrder="2"/>
    </xf>
    <xf numFmtId="0" fontId="28" fillId="0" borderId="0" xfId="0" applyFont="1" applyAlignment="1">
      <alignment horizontal="center" vertical="center"/>
    </xf>
    <xf numFmtId="0" fontId="51" fillId="0" borderId="1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49" fillId="0" borderId="14" xfId="0" applyFont="1" applyBorder="1" applyAlignment="1">
      <alignment horizontal="center" vertical="center" readingOrder="2"/>
    </xf>
    <xf numFmtId="0" fontId="15" fillId="0" borderId="8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center" vertical="top" wrapText="1" readingOrder="2"/>
    </xf>
    <xf numFmtId="0" fontId="31" fillId="0" borderId="5" xfId="0" applyFont="1" applyBorder="1" applyAlignment="1">
      <alignment horizontal="center" vertical="top" wrapText="1" readingOrder="2"/>
    </xf>
    <xf numFmtId="0" fontId="31" fillId="0" borderId="4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16" fillId="0" borderId="0" xfId="0" applyFont="1" applyAlignment="1">
      <alignment horizontal="right" vertical="center" readingOrder="2"/>
    </xf>
    <xf numFmtId="0" fontId="69" fillId="0" borderId="0" xfId="0" applyFont="1" applyBorder="1" applyAlignment="1">
      <alignment horizontal="right" vertical="center" indent="1"/>
    </xf>
    <xf numFmtId="0" fontId="35" fillId="0" borderId="0" xfId="0" applyFont="1" applyAlignment="1">
      <alignment horizontal="center"/>
    </xf>
    <xf numFmtId="0" fontId="31" fillId="0" borderId="0" xfId="0" applyFont="1" applyBorder="1" applyAlignment="1">
      <alignment horizontal="left" vertical="center"/>
    </xf>
    <xf numFmtId="0" fontId="25" fillId="0" borderId="14" xfId="0" applyFont="1" applyBorder="1" applyAlignment="1">
      <alignment vertical="center"/>
    </xf>
    <xf numFmtId="0" fontId="15" fillId="0" borderId="14" xfId="0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top"/>
    </xf>
    <xf numFmtId="0" fontId="0" fillId="0" borderId="16" xfId="0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0" fillId="0" borderId="4" xfId="0" applyBorder="1" applyAlignment="1">
      <alignment vertical="top"/>
    </xf>
    <xf numFmtId="0" fontId="15" fillId="0" borderId="1" xfId="0" quotePrefix="1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58" fillId="0" borderId="0" xfId="0" applyFont="1" applyAlignment="1">
      <alignment horizontal="center" vertical="center"/>
    </xf>
    <xf numFmtId="0" fontId="16" fillId="0" borderId="0" xfId="0" quotePrefix="1" applyFont="1" applyBorder="1" applyAlignment="1">
      <alignment horizontal="right" vertical="center" readingOrder="1"/>
    </xf>
    <xf numFmtId="0" fontId="31" fillId="0" borderId="1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34" fillId="0" borderId="0" xfId="0" applyFont="1" applyAlignment="1">
      <alignment horizontal="right" vertical="center" readingOrder="2"/>
    </xf>
    <xf numFmtId="0" fontId="25" fillId="0" borderId="0" xfId="0" applyFont="1" applyAlignment="1">
      <alignment horizontal="left" vertical="center"/>
    </xf>
    <xf numFmtId="0" fontId="20" fillId="0" borderId="0" xfId="0" applyFont="1" applyBorder="1" applyAlignment="1">
      <alignment horizontal="right" vertical="center" readingOrder="1"/>
    </xf>
    <xf numFmtId="0" fontId="33" fillId="0" borderId="0" xfId="0" applyFont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0" fontId="55" fillId="0" borderId="0" xfId="0" applyFont="1" applyBorder="1" applyAlignment="1">
      <alignment horizontal="right" vertical="center"/>
    </xf>
    <xf numFmtId="0" fontId="25" fillId="0" borderId="0" xfId="0" quotePrefix="1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readingOrder="2"/>
    </xf>
    <xf numFmtId="0" fontId="29" fillId="0" borderId="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readingOrder="2"/>
    </xf>
    <xf numFmtId="0" fontId="15" fillId="0" borderId="9" xfId="0" applyFont="1" applyBorder="1" applyAlignment="1">
      <alignment horizontal="right" vertical="center"/>
    </xf>
    <xf numFmtId="0" fontId="15" fillId="0" borderId="12" xfId="0" applyFont="1" applyBorder="1" applyAlignment="1">
      <alignment horizontal="right" vertical="center"/>
    </xf>
    <xf numFmtId="0" fontId="29" fillId="0" borderId="0" xfId="0" applyFont="1" applyAlignment="1">
      <alignment horizontal="center" vertical="center" readingOrder="2"/>
    </xf>
    <xf numFmtId="0" fontId="9" fillId="0" borderId="0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/>
    </xf>
    <xf numFmtId="0" fontId="25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right" vertical="center" readingOrder="2"/>
    </xf>
    <xf numFmtId="0" fontId="55" fillId="0" borderId="0" xfId="0" applyFont="1" applyBorder="1" applyAlignment="1">
      <alignment horizontal="right" vertical="center" readingOrder="2"/>
    </xf>
    <xf numFmtId="0" fontId="55" fillId="0" borderId="8" xfId="0" applyFont="1" applyBorder="1" applyAlignment="1">
      <alignment horizontal="right" vertical="center" readingOrder="2"/>
    </xf>
    <xf numFmtId="0" fontId="25" fillId="0" borderId="8" xfId="0" applyFont="1" applyBorder="1" applyAlignment="1">
      <alignment horizontal="left" vertical="center" wrapText="1"/>
    </xf>
    <xf numFmtId="0" fontId="55" fillId="0" borderId="0" xfId="0" applyFont="1" applyAlignment="1">
      <alignment horizontal="right" vertical="center" readingOrder="2"/>
    </xf>
    <xf numFmtId="0" fontId="25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69" fillId="0" borderId="0" xfId="0" applyFont="1" applyBorder="1" applyAlignment="1">
      <alignment horizontal="right" vertical="center" readingOrder="2"/>
    </xf>
    <xf numFmtId="0" fontId="71" fillId="0" borderId="0" xfId="0" applyFont="1" applyAlignment="1">
      <alignment horizontal="center" vertical="center" readingOrder="2"/>
    </xf>
    <xf numFmtId="0" fontId="72" fillId="0" borderId="0" xfId="0" applyFont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right"/>
    </xf>
    <xf numFmtId="0" fontId="55" fillId="0" borderId="0" xfId="0" applyFont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5" fillId="0" borderId="3" xfId="0" applyFont="1" applyBorder="1" applyAlignment="1">
      <alignment horizontal="center" vertical="center" readingOrder="2"/>
    </xf>
    <xf numFmtId="0" fontId="15" fillId="0" borderId="2" xfId="0" applyFont="1" applyBorder="1" applyAlignment="1">
      <alignment horizontal="center" vertical="center" readingOrder="2"/>
    </xf>
    <xf numFmtId="0" fontId="15" fillId="0" borderId="10" xfId="0" applyFont="1" applyBorder="1" applyAlignment="1">
      <alignment horizontal="center" vertical="center" readingOrder="2"/>
    </xf>
    <xf numFmtId="0" fontId="15" fillId="0" borderId="5" xfId="0" applyFont="1" applyBorder="1" applyAlignment="1">
      <alignment horizontal="center" vertical="center" readingOrder="2"/>
    </xf>
    <xf numFmtId="0" fontId="15" fillId="0" borderId="9" xfId="0" applyFont="1" applyBorder="1" applyAlignment="1">
      <alignment horizontal="right" vertical="center" readingOrder="2"/>
    </xf>
    <xf numFmtId="0" fontId="15" fillId="0" borderId="12" xfId="0" applyFont="1" applyBorder="1" applyAlignment="1">
      <alignment horizontal="right" vertical="center" readingOrder="2"/>
    </xf>
    <xf numFmtId="0" fontId="15" fillId="0" borderId="1" xfId="0" applyFont="1" applyBorder="1" applyAlignment="1">
      <alignment horizontal="right" vertical="center"/>
    </xf>
    <xf numFmtId="0" fontId="15" fillId="0" borderId="4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31" fillId="0" borderId="10" xfId="0" applyFont="1" applyBorder="1" applyAlignment="1">
      <alignment horizontal="right" vertical="center"/>
    </xf>
    <xf numFmtId="0" fontId="31" fillId="0" borderId="14" xfId="0" applyFont="1" applyBorder="1" applyAlignment="1">
      <alignment horizontal="right" vertical="center"/>
    </xf>
    <xf numFmtId="0" fontId="31" fillId="0" borderId="3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51" fillId="3" borderId="1" xfId="0" applyFont="1" applyFill="1" applyBorder="1" applyAlignment="1">
      <alignment horizontal="center" vertical="center"/>
    </xf>
    <xf numFmtId="0" fontId="51" fillId="3" borderId="4" xfId="0" applyFont="1" applyFill="1" applyBorder="1" applyAlignment="1">
      <alignment horizontal="center" vertical="center"/>
    </xf>
    <xf numFmtId="0" fontId="51" fillId="3" borderId="7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15" fillId="3" borderId="10" xfId="0" applyFont="1" applyFill="1" applyBorder="1" applyAlignment="1">
      <alignment horizontal="right" vertical="center" readingOrder="2"/>
    </xf>
    <xf numFmtId="0" fontId="15" fillId="3" borderId="5" xfId="0" applyFont="1" applyFill="1" applyBorder="1" applyAlignment="1">
      <alignment horizontal="right" vertical="center" readingOrder="2"/>
    </xf>
    <xf numFmtId="0" fontId="16" fillId="0" borderId="0" xfId="0" quotePrefix="1" applyFont="1" applyBorder="1" applyAlignment="1">
      <alignment horizontal="right" vertical="center"/>
    </xf>
    <xf numFmtId="0" fontId="16" fillId="0" borderId="8" xfId="0" applyFont="1" applyBorder="1" applyAlignment="1">
      <alignment horizontal="right" vertical="top" readingOrder="2"/>
    </xf>
    <xf numFmtId="0" fontId="28" fillId="0" borderId="0" xfId="0" applyFont="1" applyAlignment="1">
      <alignment horizontal="center"/>
    </xf>
    <xf numFmtId="0" fontId="29" fillId="0" borderId="0" xfId="0" quotePrefix="1" applyFont="1" applyBorder="1" applyAlignment="1">
      <alignment horizontal="center" vertical="center" readingOrder="1"/>
    </xf>
    <xf numFmtId="0" fontId="36" fillId="0" borderId="1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 indent="1" readingOrder="2"/>
    </xf>
    <xf numFmtId="0" fontId="34" fillId="0" borderId="0" xfId="0" applyFont="1" applyAlignment="1">
      <alignment horizontal="right" vertical="center" indent="1" readingOrder="2"/>
    </xf>
    <xf numFmtId="0" fontId="25" fillId="0" borderId="8" xfId="0" applyFont="1" applyBorder="1" applyAlignment="1">
      <alignment vertical="center"/>
    </xf>
    <xf numFmtId="0" fontId="28" fillId="0" borderId="0" xfId="0" quotePrefix="1" applyFont="1" applyAlignment="1">
      <alignment horizontal="center" vertical="center" readingOrder="2"/>
    </xf>
    <xf numFmtId="0" fontId="29" fillId="0" borderId="0" xfId="0" quotePrefix="1" applyFont="1" applyAlignment="1">
      <alignment horizontal="center" vertical="center" readingOrder="2"/>
    </xf>
    <xf numFmtId="0" fontId="31" fillId="0" borderId="1" xfId="0" applyFont="1" applyBorder="1" applyAlignment="1">
      <alignment horizontal="center" vertical="center" wrapText="1" readingOrder="2"/>
    </xf>
    <xf numFmtId="0" fontId="31" fillId="0" borderId="7" xfId="0" applyFont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center" vertical="center" wrapText="1" readingOrder="2"/>
    </xf>
    <xf numFmtId="0" fontId="15" fillId="0" borderId="7" xfId="0" applyFont="1" applyBorder="1" applyAlignment="1">
      <alignment horizontal="center" vertical="center" wrapText="1" readingOrder="2"/>
    </xf>
    <xf numFmtId="0" fontId="16" fillId="0" borderId="8" xfId="0" applyFont="1" applyBorder="1" applyAlignment="1">
      <alignment horizontal="right" vertical="center" readingOrder="2"/>
    </xf>
    <xf numFmtId="0" fontId="64" fillId="0" borderId="0" xfId="0" applyFont="1" applyAlignment="1">
      <alignment horizontal="left" vertical="center" readingOrder="2"/>
    </xf>
    <xf numFmtId="0" fontId="16" fillId="0" borderId="0" xfId="0" applyFont="1" applyAlignment="1">
      <alignment horizontal="right" vertical="center"/>
    </xf>
    <xf numFmtId="0" fontId="0" fillId="0" borderId="8" xfId="0" applyBorder="1" applyAlignment="1">
      <alignment horizontal="left" vertical="center" wrapText="1"/>
    </xf>
    <xf numFmtId="0" fontId="16" fillId="0" borderId="8" xfId="0" applyFont="1" applyBorder="1" applyAlignment="1">
      <alignment horizontal="right" vertical="top" wrapText="1" readingOrder="2"/>
    </xf>
    <xf numFmtId="0" fontId="16" fillId="0" borderId="8" xfId="0" applyFont="1" applyFill="1" applyBorder="1" applyAlignment="1">
      <alignment horizontal="right" vertical="center" readingOrder="2"/>
    </xf>
    <xf numFmtId="0" fontId="15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15" fillId="0" borderId="1" xfId="0" applyFont="1" applyFill="1" applyBorder="1" applyAlignment="1">
      <alignment horizontal="right" vertical="top" wrapText="1" indent="1"/>
    </xf>
    <xf numFmtId="0" fontId="15" fillId="0" borderId="4" xfId="0" applyFont="1" applyFill="1" applyBorder="1" applyAlignment="1">
      <alignment horizontal="right" vertical="top" wrapText="1" indent="1"/>
    </xf>
    <xf numFmtId="0" fontId="15" fillId="0" borderId="7" xfId="0" applyFont="1" applyFill="1" applyBorder="1" applyAlignment="1">
      <alignment horizontal="right" vertical="top" wrapText="1" indent="1"/>
    </xf>
    <xf numFmtId="0" fontId="31" fillId="0" borderId="1" xfId="0" applyFont="1" applyFill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 vertical="top" wrapText="1"/>
    </xf>
    <xf numFmtId="0" fontId="31" fillId="0" borderId="7" xfId="0" applyFont="1" applyFill="1" applyBorder="1" applyAlignment="1">
      <alignment horizontal="center" vertical="top" wrapText="1"/>
    </xf>
    <xf numFmtId="0" fontId="31" fillId="0" borderId="10" xfId="0" quotePrefix="1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readingOrder="2"/>
    </xf>
    <xf numFmtId="0" fontId="15" fillId="0" borderId="8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 readingOrder="2"/>
    </xf>
    <xf numFmtId="0" fontId="0" fillId="0" borderId="0" xfId="0" applyBorder="1" applyAlignment="1">
      <alignment vertical="center"/>
    </xf>
    <xf numFmtId="0" fontId="15" fillId="0" borderId="3" xfId="0" quotePrefix="1" applyFont="1" applyFill="1" applyBorder="1" applyAlignment="1">
      <alignment horizontal="center" vertical="center"/>
    </xf>
    <xf numFmtId="0" fontId="15" fillId="0" borderId="8" xfId="0" quotePrefix="1" applyFont="1" applyFill="1" applyBorder="1" applyAlignment="1">
      <alignment horizontal="center" vertical="center"/>
    </xf>
    <xf numFmtId="0" fontId="31" fillId="0" borderId="10" xfId="0" applyNumberFormat="1" applyFont="1" applyFill="1" applyBorder="1" applyAlignment="1">
      <alignment horizontal="center" vertical="center"/>
    </xf>
    <xf numFmtId="0" fontId="31" fillId="0" borderId="14" xfId="0" applyNumberFormat="1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 readingOrder="2"/>
    </xf>
    <xf numFmtId="0" fontId="29" fillId="0" borderId="0" xfId="0" quotePrefix="1" applyFont="1" applyBorder="1" applyAlignment="1">
      <alignment horizontal="center" vertical="center" readingOrder="2"/>
    </xf>
    <xf numFmtId="0" fontId="31" fillId="0" borderId="4" xfId="0" applyFont="1" applyFill="1" applyBorder="1" applyAlignment="1">
      <alignment horizontal="center" vertical="top"/>
    </xf>
    <xf numFmtId="0" fontId="31" fillId="0" borderId="7" xfId="0" applyFont="1" applyFill="1" applyBorder="1" applyAlignment="1">
      <alignment horizontal="center" vertical="top"/>
    </xf>
    <xf numFmtId="0" fontId="33" fillId="0" borderId="0" xfId="0" applyFont="1" applyAlignment="1">
      <alignment horizontal="center" vertical="center" readingOrder="2"/>
    </xf>
    <xf numFmtId="0" fontId="25" fillId="0" borderId="0" xfId="0" applyFont="1" applyBorder="1" applyAlignment="1">
      <alignment horizontal="left" vertical="center" readingOrder="1"/>
    </xf>
    <xf numFmtId="0" fontId="16" fillId="0" borderId="0" xfId="0" applyFont="1" applyBorder="1" applyAlignment="1">
      <alignment horizontal="right" vertical="top" readingOrder="2"/>
    </xf>
    <xf numFmtId="0" fontId="13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right" vertical="top"/>
    </xf>
    <xf numFmtId="0" fontId="34" fillId="0" borderId="0" xfId="0" applyFont="1" applyAlignment="1">
      <alignment horizontal="right" vertical="top"/>
    </xf>
    <xf numFmtId="0" fontId="25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right" vertical="center"/>
    </xf>
    <xf numFmtId="0" fontId="25" fillId="0" borderId="8" xfId="0" applyFont="1" applyBorder="1" applyAlignment="1">
      <alignment horizontal="left" vertical="center"/>
    </xf>
    <xf numFmtId="0" fontId="72" fillId="0" borderId="0" xfId="0" applyFont="1" applyBorder="1" applyAlignment="1">
      <alignment horizontal="center" vertical="center"/>
    </xf>
    <xf numFmtId="0" fontId="31" fillId="0" borderId="15" xfId="0" applyFont="1" applyFill="1" applyBorder="1" applyAlignment="1">
      <alignment horizontal="left" vertical="center"/>
    </xf>
    <xf numFmtId="0" fontId="31" fillId="0" borderId="9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175" fontId="16" fillId="0" borderId="0" xfId="8" applyNumberFormat="1" applyFont="1" applyFill="1" applyBorder="1" applyAlignment="1" applyProtection="1">
      <alignment horizontal="right" vertical="top" wrapText="1" readingOrder="2"/>
    </xf>
    <xf numFmtId="175" fontId="16" fillId="0" borderId="8" xfId="8" applyNumberFormat="1" applyFont="1" applyFill="1" applyBorder="1" applyAlignment="1" applyProtection="1">
      <alignment horizontal="right" vertical="top" wrapText="1" readingOrder="2"/>
    </xf>
    <xf numFmtId="0" fontId="15" fillId="2" borderId="4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73" fillId="2" borderId="16" xfId="0" applyFont="1" applyFill="1" applyBorder="1" applyAlignment="1">
      <alignment horizontal="center" vertical="top"/>
    </xf>
    <xf numFmtId="0" fontId="28" fillId="0" borderId="0" xfId="0" quotePrefix="1" applyFont="1" applyAlignment="1">
      <alignment horizontal="center" vertical="center"/>
    </xf>
    <xf numFmtId="0" fontId="29" fillId="0" borderId="0" xfId="0" quotePrefix="1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47" fillId="0" borderId="1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71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left" wrapText="1"/>
    </xf>
  </cellXfs>
  <cellStyles count="12">
    <cellStyle name="Bad" xfId="11" builtinId="27"/>
    <cellStyle name="Calculation" xfId="9" builtinId="22"/>
    <cellStyle name="Comma" xfId="8" builtinId="3"/>
    <cellStyle name="MS_Latin" xfId="1"/>
    <cellStyle name="Normal" xfId="0" builtinId="0"/>
    <cellStyle name="Normal 2" xfId="10"/>
    <cellStyle name="Normal_share-tcs-csr-tables" xfId="2"/>
    <cellStyle name="عادي_Book2" xfId="3"/>
    <cellStyle name="عملة [0]_Book2" xfId="4"/>
    <cellStyle name="عملة_Book2" xfId="5"/>
    <cellStyle name="فاصلة [0]_Book2" xfId="6"/>
    <cellStyle name="فاصلة_Book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4" name="Line 1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5" name="Line 2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2" name="Line 2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3" name="Line 3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0" name="Line 2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1" name="Line 3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2" name="Line 5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3" name="Line 6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H33"/>
  <sheetViews>
    <sheetView tabSelected="1" view="pageBreakPreview" zoomScaleNormal="100" zoomScaleSheetLayoutView="100" workbookViewId="0">
      <selection activeCell="H26" sqref="H26"/>
    </sheetView>
  </sheetViews>
  <sheetFormatPr defaultColWidth="9.140625" defaultRowHeight="12" customHeight="1" outlineLevelCol="1"/>
  <cols>
    <col min="1" max="1" width="18.7109375" style="10" customWidth="1"/>
    <col min="2" max="2" width="17.85546875" style="3" customWidth="1"/>
    <col min="3" max="3" width="25.28515625" style="3" customWidth="1"/>
    <col min="4" max="4" width="17" style="3" customWidth="1"/>
    <col min="5" max="5" width="20.28515625" style="3" customWidth="1"/>
    <col min="6" max="6" width="19.28515625" style="3" customWidth="1"/>
    <col min="7" max="7" width="22.5703125" style="7" customWidth="1"/>
    <col min="8" max="8" width="9.140625" style="3" customWidth="1" outlineLevel="1"/>
    <col min="9" max="16384" width="9.140625" style="3"/>
  </cols>
  <sheetData>
    <row r="1" spans="1:7" s="7" customFormat="1" ht="19.5" customHeight="1">
      <c r="A1" s="761" t="s">
        <v>432</v>
      </c>
      <c r="B1" s="761"/>
      <c r="C1" s="761"/>
      <c r="D1" s="761"/>
      <c r="E1" s="761"/>
      <c r="F1" s="761"/>
      <c r="G1" s="761"/>
    </row>
    <row r="2" spans="1:7" s="7" customFormat="1" ht="19.5" customHeight="1">
      <c r="A2" s="766" t="s">
        <v>384</v>
      </c>
      <c r="B2" s="766"/>
      <c r="C2" s="766"/>
      <c r="D2" s="766"/>
      <c r="E2" s="766"/>
      <c r="F2" s="766"/>
      <c r="G2" s="766"/>
    </row>
    <row r="3" spans="1:7" s="346" customFormat="1" ht="6" customHeight="1">
      <c r="A3" s="769"/>
      <c r="B3" s="769"/>
      <c r="C3" s="769"/>
      <c r="D3" s="769"/>
      <c r="E3" s="769"/>
      <c r="F3" s="769"/>
      <c r="G3" s="769"/>
    </row>
    <row r="4" spans="1:7" s="7" customFormat="1" ht="16.5" customHeight="1">
      <c r="A4" s="762" t="s">
        <v>93</v>
      </c>
      <c r="B4" s="579" t="s">
        <v>279</v>
      </c>
      <c r="C4" s="83"/>
      <c r="D4" s="83"/>
      <c r="E4" s="405" t="s">
        <v>127</v>
      </c>
      <c r="F4" s="759" t="s">
        <v>134</v>
      </c>
      <c r="G4" s="764" t="s">
        <v>88</v>
      </c>
    </row>
    <row r="5" spans="1:7" s="7" customFormat="1" ht="16.5" customHeight="1">
      <c r="A5" s="763"/>
      <c r="B5" s="770" t="s">
        <v>251</v>
      </c>
      <c r="C5" s="771"/>
      <c r="D5" s="772" t="s">
        <v>59</v>
      </c>
      <c r="E5" s="771"/>
      <c r="F5" s="760"/>
      <c r="G5" s="765"/>
    </row>
    <row r="6" spans="1:7" s="10" customFormat="1" ht="16.5" customHeight="1">
      <c r="A6" s="763"/>
      <c r="B6" s="773" t="s">
        <v>133</v>
      </c>
      <c r="C6" s="774"/>
      <c r="D6" s="767" t="s">
        <v>132</v>
      </c>
      <c r="E6" s="768"/>
      <c r="F6" s="760"/>
      <c r="G6" s="765"/>
    </row>
    <row r="7" spans="1:7" s="7" customFormat="1" ht="36" customHeight="1">
      <c r="A7" s="763"/>
      <c r="B7" s="199" t="s">
        <v>343</v>
      </c>
      <c r="C7" s="199" t="s">
        <v>184</v>
      </c>
      <c r="D7" s="200" t="s">
        <v>343</v>
      </c>
      <c r="E7" s="199" t="s">
        <v>183</v>
      </c>
      <c r="F7" s="775" t="s">
        <v>229</v>
      </c>
      <c r="G7" s="765"/>
    </row>
    <row r="8" spans="1:7" s="10" customFormat="1" ht="37.5" customHeight="1">
      <c r="A8" s="763"/>
      <c r="B8" s="171" t="s">
        <v>345</v>
      </c>
      <c r="C8" s="171" t="s">
        <v>230</v>
      </c>
      <c r="D8" s="171" t="s">
        <v>345</v>
      </c>
      <c r="E8" s="171" t="s">
        <v>256</v>
      </c>
      <c r="F8" s="776"/>
      <c r="G8" s="765"/>
    </row>
    <row r="9" spans="1:7" ht="16.5" customHeight="1">
      <c r="A9" s="121" t="s">
        <v>186</v>
      </c>
      <c r="B9" s="148"/>
      <c r="C9" s="148"/>
      <c r="D9" s="148"/>
      <c r="E9" s="148"/>
      <c r="F9" s="350"/>
      <c r="G9" s="151" t="s">
        <v>185</v>
      </c>
    </row>
    <row r="10" spans="1:7" s="17" customFormat="1" ht="16.5" customHeight="1">
      <c r="A10" s="118">
        <v>2018</v>
      </c>
      <c r="B10" s="475">
        <v>22.7</v>
      </c>
      <c r="C10" s="475">
        <v>21.9</v>
      </c>
      <c r="D10" s="475">
        <v>42.8</v>
      </c>
      <c r="E10" s="522">
        <v>41.6</v>
      </c>
      <c r="F10" s="474">
        <v>6.8</v>
      </c>
      <c r="G10" s="143">
        <v>2018</v>
      </c>
    </row>
    <row r="11" spans="1:7" s="17" customFormat="1" ht="16.5" customHeight="1">
      <c r="A11" s="118">
        <v>2019</v>
      </c>
      <c r="B11" s="475">
        <v>22.7</v>
      </c>
      <c r="C11" s="475">
        <v>21.9</v>
      </c>
      <c r="D11" s="475">
        <v>41.8</v>
      </c>
      <c r="E11" s="522">
        <v>42.2</v>
      </c>
      <c r="F11" s="474">
        <v>6.5</v>
      </c>
      <c r="G11" s="143">
        <v>2019</v>
      </c>
    </row>
    <row r="12" spans="1:7" s="17" customFormat="1" ht="16.5" customHeight="1">
      <c r="A12" s="118">
        <v>2020</v>
      </c>
      <c r="B12" s="475">
        <v>22.3</v>
      </c>
      <c r="C12" s="475">
        <v>21.5</v>
      </c>
      <c r="D12" s="475">
        <v>40.5</v>
      </c>
      <c r="E12" s="522">
        <v>40.9</v>
      </c>
      <c r="F12" s="474">
        <v>6.7</v>
      </c>
      <c r="G12" s="143">
        <v>2020</v>
      </c>
    </row>
    <row r="13" spans="1:7" s="17" customFormat="1" ht="16.5" customHeight="1">
      <c r="A13" s="118">
        <v>2021</v>
      </c>
      <c r="B13" s="475">
        <v>22.3</v>
      </c>
      <c r="C13" s="475">
        <v>22.1</v>
      </c>
      <c r="D13" s="475">
        <v>41.2</v>
      </c>
      <c r="E13" s="522">
        <v>42.5</v>
      </c>
      <c r="F13" s="474">
        <v>5.8</v>
      </c>
      <c r="G13" s="143">
        <v>2021</v>
      </c>
    </row>
    <row r="14" spans="1:7" s="17" customFormat="1" ht="16.5" customHeight="1">
      <c r="A14" s="121" t="s">
        <v>94</v>
      </c>
      <c r="B14" s="461"/>
      <c r="C14" s="461"/>
      <c r="D14" s="461"/>
      <c r="E14" s="461"/>
      <c r="F14" s="462"/>
      <c r="G14" s="151" t="s">
        <v>53</v>
      </c>
    </row>
    <row r="15" spans="1:7" s="17" customFormat="1" ht="16.5" customHeight="1">
      <c r="A15" s="578">
        <v>2018</v>
      </c>
      <c r="B15" s="649">
        <v>22.8</v>
      </c>
      <c r="C15" s="152">
        <v>23.3</v>
      </c>
      <c r="D15" s="152">
        <v>43.9</v>
      </c>
      <c r="E15" s="523">
        <v>45.8</v>
      </c>
      <c r="F15" s="154">
        <v>6</v>
      </c>
      <c r="G15" s="72">
        <v>2018</v>
      </c>
    </row>
    <row r="16" spans="1:7" s="17" customFormat="1" ht="16.5" customHeight="1">
      <c r="A16" s="297">
        <v>2019</v>
      </c>
      <c r="B16" s="649">
        <v>22.8</v>
      </c>
      <c r="C16" s="152">
        <v>23.5</v>
      </c>
      <c r="D16" s="152">
        <v>44.1</v>
      </c>
      <c r="E16" s="523">
        <v>47.2</v>
      </c>
      <c r="F16" s="154">
        <v>5.6</v>
      </c>
      <c r="G16" s="72">
        <v>2019</v>
      </c>
    </row>
    <row r="17" spans="1:7" s="17" customFormat="1" ht="16.5" customHeight="1">
      <c r="A17" s="297">
        <v>2020</v>
      </c>
      <c r="B17" s="649">
        <v>22.5</v>
      </c>
      <c r="C17" s="152">
        <v>23.4</v>
      </c>
      <c r="D17" s="152">
        <v>42.7</v>
      </c>
      <c r="E17" s="523">
        <v>44</v>
      </c>
      <c r="F17" s="154">
        <v>6.1</v>
      </c>
      <c r="G17" s="72">
        <v>2020</v>
      </c>
    </row>
    <row r="18" spans="1:7" s="17" customFormat="1" ht="16.5" customHeight="1">
      <c r="A18" s="648">
        <v>2021</v>
      </c>
      <c r="B18" s="650">
        <v>22.3</v>
      </c>
      <c r="C18" s="492">
        <v>23.8</v>
      </c>
      <c r="D18" s="492">
        <v>42.7</v>
      </c>
      <c r="E18" s="550">
        <v>45.6</v>
      </c>
      <c r="F18" s="548">
        <v>4.8</v>
      </c>
      <c r="G18" s="551">
        <v>2021</v>
      </c>
    </row>
    <row r="19" spans="1:7" s="17" customFormat="1" ht="16.5" customHeight="1">
      <c r="A19" s="658" t="s">
        <v>95</v>
      </c>
      <c r="B19" s="673"/>
      <c r="C19" s="549"/>
      <c r="D19" s="549"/>
      <c r="E19" s="549"/>
      <c r="F19" s="672"/>
      <c r="G19" s="547" t="s">
        <v>44</v>
      </c>
    </row>
    <row r="20" spans="1:7" s="10" customFormat="1" ht="16.5" customHeight="1">
      <c r="A20" s="247">
        <v>2018</v>
      </c>
      <c r="B20" s="649">
        <v>22.6</v>
      </c>
      <c r="C20" s="152">
        <v>20.8</v>
      </c>
      <c r="D20" s="152">
        <v>37.299999999999997</v>
      </c>
      <c r="E20" s="152">
        <v>38.299999999999997</v>
      </c>
      <c r="F20" s="154">
        <v>8.6</v>
      </c>
      <c r="G20" s="72">
        <v>2018</v>
      </c>
    </row>
    <row r="21" spans="1:7" s="10" customFormat="1" ht="16.5" customHeight="1">
      <c r="A21" s="247">
        <v>2019</v>
      </c>
      <c r="B21" s="649">
        <v>22.7</v>
      </c>
      <c r="C21" s="152">
        <v>20.5</v>
      </c>
      <c r="D21" s="152">
        <v>36.6</v>
      </c>
      <c r="E21" s="152">
        <v>38.200000000000003</v>
      </c>
      <c r="F21" s="154">
        <v>8.6</v>
      </c>
      <c r="G21" s="72">
        <v>2019</v>
      </c>
    </row>
    <row r="22" spans="1:7" s="10" customFormat="1" ht="16.5" customHeight="1">
      <c r="A22" s="247">
        <v>2020</v>
      </c>
      <c r="B22" s="649">
        <v>21.9</v>
      </c>
      <c r="C22" s="152">
        <v>19.899999999999999</v>
      </c>
      <c r="D22" s="152">
        <v>35.1</v>
      </c>
      <c r="E22" s="152">
        <v>38.4</v>
      </c>
      <c r="F22" s="154">
        <v>8.1</v>
      </c>
      <c r="G22" s="72">
        <v>2020</v>
      </c>
    </row>
    <row r="23" spans="1:7" s="155" customFormat="1" ht="16.5" customHeight="1">
      <c r="A23" s="162">
        <v>2021</v>
      </c>
      <c r="B23" s="650">
        <v>22.3</v>
      </c>
      <c r="C23" s="492">
        <v>20.6</v>
      </c>
      <c r="D23" s="492">
        <v>36.5</v>
      </c>
      <c r="E23" s="492">
        <v>39.9</v>
      </c>
      <c r="F23" s="548">
        <v>8.6999999999999993</v>
      </c>
      <c r="G23" s="551">
        <v>2021</v>
      </c>
    </row>
    <row r="24" spans="1:7" s="155" customFormat="1" ht="15" customHeight="1">
      <c r="A24" s="530" t="s">
        <v>254</v>
      </c>
      <c r="B24" s="70"/>
      <c r="C24" s="71"/>
      <c r="D24" s="70"/>
      <c r="E24" s="73"/>
      <c r="F24" s="195"/>
      <c r="G24" s="582" t="s">
        <v>280</v>
      </c>
    </row>
    <row r="25" spans="1:7" s="155" customFormat="1" ht="15" customHeight="1">
      <c r="A25" s="580" t="s">
        <v>264</v>
      </c>
      <c r="B25" s="580"/>
      <c r="C25" s="580"/>
      <c r="E25" s="777" t="s">
        <v>263</v>
      </c>
      <c r="F25" s="777"/>
      <c r="G25" s="777"/>
    </row>
    <row r="26" spans="1:7" s="155" customFormat="1" ht="24" customHeight="1">
      <c r="A26" s="757" t="s">
        <v>433</v>
      </c>
      <c r="B26" s="757"/>
      <c r="C26" s="757"/>
      <c r="D26" s="758" t="s">
        <v>385</v>
      </c>
      <c r="E26" s="758"/>
      <c r="F26" s="758"/>
      <c r="G26" s="758"/>
    </row>
    <row r="27" spans="1:7" s="155" customFormat="1" ht="13.5" customHeight="1">
      <c r="A27" s="10"/>
      <c r="B27" s="3"/>
      <c r="C27" s="3"/>
      <c r="D27" s="758"/>
      <c r="E27" s="758"/>
      <c r="F27" s="758"/>
      <c r="G27" s="758"/>
    </row>
    <row r="28" spans="1:7" s="156" customFormat="1" ht="13.5" customHeight="1">
      <c r="A28" s="10"/>
      <c r="B28" s="3"/>
      <c r="C28" s="3"/>
      <c r="D28" s="3"/>
      <c r="E28" s="3"/>
      <c r="F28" s="3"/>
      <c r="G28" s="7"/>
    </row>
    <row r="29" spans="1:7" s="55" customFormat="1" ht="13.5" customHeight="1">
      <c r="A29" s="10"/>
      <c r="B29" s="3"/>
      <c r="C29" s="3"/>
      <c r="D29" s="3"/>
      <c r="E29" s="3"/>
      <c r="F29" s="3"/>
      <c r="G29" s="7"/>
    </row>
    <row r="30" spans="1:7" s="55" customFormat="1" ht="18.75" customHeight="1">
      <c r="A30" s="10"/>
      <c r="B30" s="3"/>
      <c r="C30" s="3"/>
      <c r="D30" s="3"/>
      <c r="E30" s="3"/>
      <c r="F30" s="3"/>
      <c r="G30" s="7"/>
    </row>
    <row r="31" spans="1:7" s="55" customFormat="1" ht="18.75" customHeight="1">
      <c r="A31" s="10"/>
      <c r="B31" s="3"/>
      <c r="C31" s="3"/>
      <c r="D31" s="3"/>
      <c r="E31" s="3"/>
      <c r="F31" s="3"/>
      <c r="G31" s="7"/>
    </row>
    <row r="32" spans="1:7" ht="18.75" customHeight="1"/>
    <row r="33" ht="16.149999999999999" customHeight="1"/>
  </sheetData>
  <mergeCells count="14">
    <mergeCell ref="A26:C26"/>
    <mergeCell ref="D26:G27"/>
    <mergeCell ref="F4:F6"/>
    <mergeCell ref="A1:G1"/>
    <mergeCell ref="A4:A8"/>
    <mergeCell ref="G4:G8"/>
    <mergeCell ref="A2:G2"/>
    <mergeCell ref="D6:E6"/>
    <mergeCell ref="A3:G3"/>
    <mergeCell ref="B5:C5"/>
    <mergeCell ref="D5:E5"/>
    <mergeCell ref="B6:C6"/>
    <mergeCell ref="F7:F8"/>
    <mergeCell ref="E25:G25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useFirstPageNumber="1" r:id="rId1"/>
  <headerFooter differentFirst="1" alignWithMargins="0">
    <oddHeader>&amp;L&amp;8PCBS:Transportaion and Communication Statistics, 2021&amp;R&amp;"Simplified Arabic,Regular"&amp;1&amp;K00+000م &amp;8&amp;K000000PCBS:  احصاءات النقل والاتصالات، 2021</oddHeader>
    <oddFooter>&amp;C41</oddFooter>
    <firstHeader>&amp;L&amp;8PCBS:Transportaion and Communication Statistics, 2021&amp;R&amp;"Simplified Arabic,Regular"&amp;1&amp;K00+000م &amp;8&amp;K000000PCBS:  احصاءات النقل والاتصالات، 2021</firstHeader>
    <firstFooter>&amp;C41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view="pageBreakPreview" zoomScaleNormal="100" zoomScaleSheetLayoutView="100" workbookViewId="0">
      <selection sqref="A1:H1"/>
    </sheetView>
  </sheetViews>
  <sheetFormatPr defaultRowHeight="12.75"/>
  <cols>
    <col min="1" max="1" width="24.5703125" customWidth="1"/>
    <col min="2" max="2" width="13.7109375" customWidth="1"/>
    <col min="3" max="3" width="15.5703125" customWidth="1"/>
    <col min="4" max="7" width="16" customWidth="1"/>
    <col min="8" max="8" width="23.5703125" customWidth="1"/>
  </cols>
  <sheetData>
    <row r="1" spans="1:8" ht="19.5" customHeight="1">
      <c r="A1" s="761" t="s">
        <v>346</v>
      </c>
      <c r="B1" s="761"/>
      <c r="C1" s="761"/>
      <c r="D1" s="761"/>
      <c r="E1" s="761"/>
      <c r="F1" s="761"/>
      <c r="G1" s="761"/>
      <c r="H1" s="761"/>
    </row>
    <row r="2" spans="1:8" ht="19.5" customHeight="1">
      <c r="A2" s="766" t="s">
        <v>424</v>
      </c>
      <c r="B2" s="766"/>
      <c r="C2" s="766"/>
      <c r="D2" s="766"/>
      <c r="E2" s="766"/>
      <c r="F2" s="766"/>
      <c r="G2" s="766"/>
      <c r="H2" s="766"/>
    </row>
    <row r="3" spans="1:8" s="122" customFormat="1" ht="5.25" customHeight="1">
      <c r="A3" s="779"/>
      <c r="B3" s="779"/>
      <c r="C3" s="779"/>
      <c r="D3" s="779"/>
      <c r="E3" s="779"/>
      <c r="F3" s="779"/>
      <c r="G3" s="779"/>
      <c r="H3" s="779"/>
    </row>
    <row r="4" spans="1:8" ht="16.5" customHeight="1">
      <c r="A4" s="780" t="s">
        <v>236</v>
      </c>
      <c r="B4" s="781"/>
      <c r="C4" s="781"/>
      <c r="D4" s="781"/>
      <c r="E4" s="781"/>
      <c r="F4" s="782" t="s">
        <v>237</v>
      </c>
      <c r="G4" s="781"/>
      <c r="H4" s="783"/>
    </row>
    <row r="5" spans="1:8" ht="18" customHeight="1">
      <c r="A5" s="784" t="s">
        <v>30</v>
      </c>
      <c r="B5" s="787" t="s">
        <v>101</v>
      </c>
      <c r="C5" s="789" t="s">
        <v>197</v>
      </c>
      <c r="D5" s="584" t="s">
        <v>188</v>
      </c>
      <c r="E5" s="228"/>
      <c r="F5" s="265"/>
      <c r="G5" s="585" t="s">
        <v>199</v>
      </c>
      <c r="H5" s="791" t="s">
        <v>231</v>
      </c>
    </row>
    <row r="6" spans="1:8" ht="18" customHeight="1">
      <c r="A6" s="785"/>
      <c r="B6" s="788"/>
      <c r="C6" s="790"/>
      <c r="D6" s="229" t="s">
        <v>16</v>
      </c>
      <c r="E6" s="230" t="s">
        <v>189</v>
      </c>
      <c r="F6" s="231" t="s">
        <v>190</v>
      </c>
      <c r="G6" s="397" t="s">
        <v>191</v>
      </c>
      <c r="H6" s="792"/>
    </row>
    <row r="7" spans="1:8" ht="18" customHeight="1">
      <c r="A7" s="786"/>
      <c r="B7" s="356" t="s">
        <v>203</v>
      </c>
      <c r="C7" s="576" t="s">
        <v>275</v>
      </c>
      <c r="D7" s="264" t="s">
        <v>15</v>
      </c>
      <c r="E7" s="69" t="s">
        <v>192</v>
      </c>
      <c r="F7" s="69" t="s">
        <v>193</v>
      </c>
      <c r="G7" s="232" t="s">
        <v>194</v>
      </c>
      <c r="H7" s="793"/>
    </row>
    <row r="8" spans="1:8" ht="18" customHeight="1">
      <c r="A8" s="116" t="s">
        <v>94</v>
      </c>
      <c r="B8" s="233">
        <f>SUM(C8+D8)</f>
        <v>3927</v>
      </c>
      <c r="C8" s="233">
        <f>SUM(C9:C19)</f>
        <v>461</v>
      </c>
      <c r="D8" s="233">
        <f>SUM(E8:G8)</f>
        <v>3466</v>
      </c>
      <c r="E8" s="233">
        <f>SUM(E9:E19)</f>
        <v>1628</v>
      </c>
      <c r="F8" s="233">
        <f>SUM(F9:F19)</f>
        <v>1157</v>
      </c>
      <c r="G8" s="234">
        <f>SUM(G9:G19)</f>
        <v>681</v>
      </c>
      <c r="H8" s="485" t="s">
        <v>53</v>
      </c>
    </row>
    <row r="9" spans="1:8" ht="18" customHeight="1">
      <c r="A9" s="235" t="s">
        <v>121</v>
      </c>
      <c r="B9" s="233">
        <f t="shared" ref="B9:B19" si="0">SUM(C9+D9)</f>
        <v>478</v>
      </c>
      <c r="C9" s="236">
        <v>63</v>
      </c>
      <c r="D9" s="233">
        <f t="shared" ref="D9:D19" si="1">SUM(E9:G9)</f>
        <v>415</v>
      </c>
      <c r="E9" s="236">
        <v>221</v>
      </c>
      <c r="F9" s="236">
        <v>138</v>
      </c>
      <c r="G9" s="237">
        <v>56</v>
      </c>
      <c r="H9" s="238" t="s">
        <v>120</v>
      </c>
    </row>
    <row r="10" spans="1:8" ht="18" customHeight="1">
      <c r="A10" s="118" t="s">
        <v>266</v>
      </c>
      <c r="B10" s="233">
        <f t="shared" si="0"/>
        <v>131</v>
      </c>
      <c r="C10" s="236">
        <v>24</v>
      </c>
      <c r="D10" s="233">
        <f t="shared" si="1"/>
        <v>107</v>
      </c>
      <c r="E10" s="236">
        <v>53</v>
      </c>
      <c r="F10" s="236">
        <v>41</v>
      </c>
      <c r="G10" s="237">
        <v>13</v>
      </c>
      <c r="H10" s="134" t="s">
        <v>265</v>
      </c>
    </row>
    <row r="11" spans="1:8" ht="18" customHeight="1">
      <c r="A11" s="118" t="s">
        <v>32</v>
      </c>
      <c r="B11" s="233">
        <f t="shared" si="0"/>
        <v>249</v>
      </c>
      <c r="C11" s="236">
        <v>43</v>
      </c>
      <c r="D11" s="233">
        <f t="shared" si="1"/>
        <v>206</v>
      </c>
      <c r="E11" s="236">
        <v>117</v>
      </c>
      <c r="F11" s="236">
        <v>73</v>
      </c>
      <c r="G11" s="237">
        <v>16</v>
      </c>
      <c r="H11" s="238" t="s">
        <v>33</v>
      </c>
    </row>
    <row r="12" spans="1:8" ht="18" customHeight="1">
      <c r="A12" s="239" t="s">
        <v>122</v>
      </c>
      <c r="B12" s="233">
        <f t="shared" si="0"/>
        <v>439</v>
      </c>
      <c r="C12" s="236">
        <v>36</v>
      </c>
      <c r="D12" s="233">
        <f t="shared" si="1"/>
        <v>403</v>
      </c>
      <c r="E12" s="236">
        <v>202</v>
      </c>
      <c r="F12" s="236">
        <v>90</v>
      </c>
      <c r="G12" s="237">
        <v>111</v>
      </c>
      <c r="H12" s="134" t="s">
        <v>63</v>
      </c>
    </row>
    <row r="13" spans="1:8" ht="18" customHeight="1">
      <c r="A13" s="118" t="s">
        <v>91</v>
      </c>
      <c r="B13" s="233">
        <f t="shared" si="0"/>
        <v>125</v>
      </c>
      <c r="C13" s="236">
        <v>16</v>
      </c>
      <c r="D13" s="233">
        <f t="shared" si="1"/>
        <v>109</v>
      </c>
      <c r="E13" s="236">
        <v>37</v>
      </c>
      <c r="F13" s="236">
        <v>40</v>
      </c>
      <c r="G13" s="237">
        <v>32</v>
      </c>
      <c r="H13" s="238" t="s">
        <v>34</v>
      </c>
    </row>
    <row r="14" spans="1:8" ht="18" customHeight="1">
      <c r="A14" s="118" t="s">
        <v>100</v>
      </c>
      <c r="B14" s="233">
        <f t="shared" si="0"/>
        <v>166</v>
      </c>
      <c r="C14" s="236">
        <v>9</v>
      </c>
      <c r="D14" s="233">
        <f t="shared" si="1"/>
        <v>157</v>
      </c>
      <c r="E14" s="236">
        <v>58</v>
      </c>
      <c r="F14" s="236">
        <v>54</v>
      </c>
      <c r="G14" s="237">
        <v>45</v>
      </c>
      <c r="H14" s="134" t="s">
        <v>64</v>
      </c>
    </row>
    <row r="15" spans="1:8" ht="18" customHeight="1">
      <c r="A15" s="118" t="s">
        <v>92</v>
      </c>
      <c r="B15" s="233">
        <f t="shared" si="0"/>
        <v>631</v>
      </c>
      <c r="C15" s="236">
        <v>21</v>
      </c>
      <c r="D15" s="233">
        <f t="shared" si="1"/>
        <v>610</v>
      </c>
      <c r="E15" s="236">
        <v>235</v>
      </c>
      <c r="F15" s="236">
        <v>315</v>
      </c>
      <c r="G15" s="237">
        <v>60</v>
      </c>
      <c r="H15" s="238" t="s">
        <v>65</v>
      </c>
    </row>
    <row r="16" spans="1:8" ht="18" customHeight="1">
      <c r="A16" s="118" t="s">
        <v>131</v>
      </c>
      <c r="B16" s="233">
        <f t="shared" si="0"/>
        <v>251</v>
      </c>
      <c r="C16" s="236">
        <v>7</v>
      </c>
      <c r="D16" s="233">
        <f t="shared" si="1"/>
        <v>244</v>
      </c>
      <c r="E16" s="236">
        <v>62</v>
      </c>
      <c r="F16" s="236">
        <v>53</v>
      </c>
      <c r="G16" s="237">
        <v>129</v>
      </c>
      <c r="H16" s="134" t="s">
        <v>195</v>
      </c>
    </row>
    <row r="17" spans="1:8" ht="18" customHeight="1">
      <c r="A17" s="118" t="s">
        <v>196</v>
      </c>
      <c r="B17" s="233">
        <f t="shared" si="0"/>
        <v>189</v>
      </c>
      <c r="C17" s="558">
        <v>2</v>
      </c>
      <c r="D17" s="233">
        <f t="shared" si="1"/>
        <v>187</v>
      </c>
      <c r="E17" s="236">
        <v>65</v>
      </c>
      <c r="F17" s="558">
        <v>66</v>
      </c>
      <c r="G17" s="237">
        <v>56</v>
      </c>
      <c r="H17" s="238" t="s">
        <v>300</v>
      </c>
    </row>
    <row r="18" spans="1:8" ht="18" customHeight="1">
      <c r="A18" s="118" t="s">
        <v>35</v>
      </c>
      <c r="B18" s="233">
        <f t="shared" si="0"/>
        <v>421</v>
      </c>
      <c r="C18" s="236">
        <v>71</v>
      </c>
      <c r="D18" s="233">
        <f t="shared" si="1"/>
        <v>350</v>
      </c>
      <c r="E18" s="558">
        <v>227</v>
      </c>
      <c r="F18" s="236">
        <v>62</v>
      </c>
      <c r="G18" s="237">
        <v>61</v>
      </c>
      <c r="H18" s="134" t="s">
        <v>36</v>
      </c>
    </row>
    <row r="19" spans="1:8" ht="18" customHeight="1">
      <c r="A19" s="137" t="s">
        <v>37</v>
      </c>
      <c r="B19" s="450">
        <f t="shared" si="0"/>
        <v>847</v>
      </c>
      <c r="C19" s="451">
        <v>169</v>
      </c>
      <c r="D19" s="450">
        <f t="shared" si="1"/>
        <v>678</v>
      </c>
      <c r="E19" s="451">
        <v>351</v>
      </c>
      <c r="F19" s="451">
        <v>225</v>
      </c>
      <c r="G19" s="452">
        <v>102</v>
      </c>
      <c r="H19" s="453" t="s">
        <v>38</v>
      </c>
    </row>
    <row r="20" spans="1:8" ht="20.25" customHeight="1">
      <c r="A20" s="668" t="s">
        <v>348</v>
      </c>
      <c r="B20" s="373"/>
      <c r="C20" s="241"/>
      <c r="D20" s="16"/>
      <c r="E20" s="240"/>
      <c r="F20" s="778" t="s">
        <v>347</v>
      </c>
      <c r="G20" s="778"/>
      <c r="H20" s="778"/>
    </row>
    <row r="21" spans="1:8" ht="18" customHeight="1"/>
    <row r="22" spans="1:8" ht="18" customHeight="1"/>
    <row r="23" spans="1:8" ht="18" customHeight="1"/>
    <row r="24" spans="1:8" ht="18" customHeight="1"/>
    <row r="25" spans="1:8" ht="18" customHeight="1"/>
    <row r="26" spans="1:8" ht="18" customHeight="1"/>
    <row r="27" spans="1:8" ht="18" customHeight="1"/>
  </sheetData>
  <mergeCells count="10">
    <mergeCell ref="F20:H20"/>
    <mergeCell ref="A1:H1"/>
    <mergeCell ref="A2:H2"/>
    <mergeCell ref="A3:H3"/>
    <mergeCell ref="A4:E4"/>
    <mergeCell ref="F4:H4"/>
    <mergeCell ref="A5:A7"/>
    <mergeCell ref="B5:B6"/>
    <mergeCell ref="C5:C6"/>
    <mergeCell ref="H5:H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2021&amp;R&amp;1&amp;K00+000م&amp;10&amp;K000000 &amp;8PCBS:  احصاءات النقل والاتصالات، 2021</oddHeader>
    <oddFooter xml:space="preserve">&amp;C42&amp;R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"/>
  <dimension ref="A1:V41"/>
  <sheetViews>
    <sheetView view="pageBreakPreview" zoomScaleNormal="100" zoomScaleSheetLayoutView="100" workbookViewId="0">
      <selection activeCell="A21" sqref="A21"/>
    </sheetView>
  </sheetViews>
  <sheetFormatPr defaultColWidth="9.140625" defaultRowHeight="12" customHeight="1"/>
  <cols>
    <col min="1" max="1" width="21.28515625" style="10" customWidth="1"/>
    <col min="2" max="2" width="10.140625" style="10" customWidth="1"/>
    <col min="3" max="3" width="8.42578125" style="10" customWidth="1"/>
    <col min="4" max="4" width="11.28515625" style="10" customWidth="1"/>
    <col min="5" max="5" width="7.7109375" style="10" customWidth="1"/>
    <col min="6" max="6" width="10.28515625" style="10" customWidth="1"/>
    <col min="7" max="7" width="12.5703125" style="10" customWidth="1"/>
    <col min="8" max="8" width="7.5703125" style="10" customWidth="1"/>
    <col min="9" max="9" width="7.85546875" style="10" customWidth="1"/>
    <col min="10" max="10" width="12.140625" style="10" customWidth="1"/>
    <col min="11" max="11" width="8.28515625" style="10" customWidth="1"/>
    <col min="12" max="12" width="8.85546875" style="10" customWidth="1"/>
    <col min="13" max="13" width="15.28515625" style="7" customWidth="1"/>
    <col min="14" max="16384" width="9.140625" style="3"/>
  </cols>
  <sheetData>
    <row r="1" spans="1:15" s="7" customFormat="1" ht="16.5" customHeight="1">
      <c r="A1" s="761" t="s">
        <v>349</v>
      </c>
      <c r="B1" s="794"/>
      <c r="C1" s="794"/>
      <c r="D1" s="794"/>
      <c r="E1" s="794"/>
      <c r="F1" s="794"/>
      <c r="G1" s="794"/>
      <c r="H1" s="794"/>
      <c r="I1" s="794"/>
      <c r="J1" s="794"/>
      <c r="K1" s="794"/>
      <c r="L1" s="794"/>
      <c r="M1" s="794"/>
    </row>
    <row r="2" spans="1:15" ht="16.5" customHeight="1">
      <c r="A2" s="766" t="s">
        <v>350</v>
      </c>
      <c r="B2" s="766"/>
      <c r="C2" s="766"/>
      <c r="D2" s="766"/>
      <c r="E2" s="766"/>
      <c r="F2" s="766"/>
      <c r="G2" s="766"/>
      <c r="H2" s="766"/>
      <c r="I2" s="766"/>
      <c r="J2" s="766"/>
      <c r="K2" s="766"/>
      <c r="L2" s="766"/>
      <c r="M2" s="766"/>
    </row>
    <row r="3" spans="1:15" s="82" customFormat="1" ht="4.5" customHeight="1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5" s="7" customFormat="1" ht="39" customHeight="1">
      <c r="A4" s="796" t="s">
        <v>200</v>
      </c>
      <c r="B4" s="172" t="s">
        <v>16</v>
      </c>
      <c r="C4" s="283" t="s">
        <v>78</v>
      </c>
      <c r="D4" s="382" t="s">
        <v>77</v>
      </c>
      <c r="E4" s="401" t="s">
        <v>39</v>
      </c>
      <c r="F4" s="382" t="s">
        <v>72</v>
      </c>
      <c r="G4" s="401" t="s">
        <v>76</v>
      </c>
      <c r="H4" s="222" t="s">
        <v>136</v>
      </c>
      <c r="I4" s="258" t="s">
        <v>135</v>
      </c>
      <c r="J4" s="546" t="s">
        <v>75</v>
      </c>
      <c r="K4" s="401" t="s">
        <v>174</v>
      </c>
      <c r="L4" s="174" t="s">
        <v>73</v>
      </c>
      <c r="M4" s="764" t="s">
        <v>31</v>
      </c>
    </row>
    <row r="5" spans="1:15" s="11" customFormat="1" ht="35.25" customHeight="1">
      <c r="A5" s="797"/>
      <c r="B5" s="377" t="s">
        <v>15</v>
      </c>
      <c r="C5" s="406" t="s">
        <v>85</v>
      </c>
      <c r="D5" s="400" t="s">
        <v>87</v>
      </c>
      <c r="E5" s="400" t="s">
        <v>84</v>
      </c>
      <c r="F5" s="400" t="s">
        <v>83</v>
      </c>
      <c r="G5" s="400" t="s">
        <v>82</v>
      </c>
      <c r="H5" s="400" t="s">
        <v>123</v>
      </c>
      <c r="I5" s="400" t="s">
        <v>124</v>
      </c>
      <c r="J5" s="545" t="s">
        <v>81</v>
      </c>
      <c r="K5" s="545" t="s">
        <v>40</v>
      </c>
      <c r="L5" s="220" t="s">
        <v>80</v>
      </c>
      <c r="M5" s="798"/>
    </row>
    <row r="6" spans="1:15" s="56" customFormat="1" ht="19.5" customHeight="1">
      <c r="A6" s="208" t="s">
        <v>179</v>
      </c>
      <c r="B6" s="344">
        <f>SUM(C6:L6)</f>
        <v>300226</v>
      </c>
      <c r="C6" s="379">
        <f t="shared" ref="C6:K6" si="0">SUM(C7:C18)</f>
        <v>433</v>
      </c>
      <c r="D6" s="345">
        <f t="shared" si="0"/>
        <v>26189</v>
      </c>
      <c r="E6" s="345">
        <f t="shared" si="0"/>
        <v>30</v>
      </c>
      <c r="F6" s="345">
        <f t="shared" si="0"/>
        <v>732</v>
      </c>
      <c r="G6" s="345">
        <f t="shared" si="0"/>
        <v>4235</v>
      </c>
      <c r="H6" s="345">
        <f t="shared" si="0"/>
        <v>826</v>
      </c>
      <c r="I6" s="345">
        <f t="shared" si="0"/>
        <v>1099</v>
      </c>
      <c r="J6" s="345">
        <f t="shared" si="0"/>
        <v>1119</v>
      </c>
      <c r="K6" s="345">
        <f t="shared" si="0"/>
        <v>9315</v>
      </c>
      <c r="L6" s="378">
        <f>SUM(L7:L18)</f>
        <v>256248</v>
      </c>
      <c r="M6" s="586" t="s">
        <v>177</v>
      </c>
    </row>
    <row r="7" spans="1:15" s="56" customFormat="1" ht="19.5" customHeight="1">
      <c r="A7" s="132" t="s">
        <v>61</v>
      </c>
      <c r="B7" s="344">
        <f>SUM(C7:L7)</f>
        <v>33951</v>
      </c>
      <c r="C7" s="380">
        <v>9</v>
      </c>
      <c r="D7" s="87">
        <v>3727</v>
      </c>
      <c r="E7" s="87">
        <v>7</v>
      </c>
      <c r="F7" s="87">
        <v>144</v>
      </c>
      <c r="G7" s="87">
        <v>1110</v>
      </c>
      <c r="H7" s="87">
        <v>140</v>
      </c>
      <c r="I7" s="87">
        <v>124</v>
      </c>
      <c r="J7" s="87">
        <v>80</v>
      </c>
      <c r="K7" s="87">
        <v>1055</v>
      </c>
      <c r="L7" s="88">
        <v>27555</v>
      </c>
      <c r="M7" s="166" t="s">
        <v>60</v>
      </c>
      <c r="N7" s="566"/>
      <c r="O7" s="566"/>
    </row>
    <row r="8" spans="1:15" s="56" customFormat="1" ht="19.5" customHeight="1">
      <c r="A8" s="132" t="s">
        <v>266</v>
      </c>
      <c r="B8" s="344">
        <f t="shared" ref="B8:B18" si="1">SUM(C8:L8)</f>
        <v>2137</v>
      </c>
      <c r="C8" s="380">
        <v>2</v>
      </c>
      <c r="D8" s="87">
        <v>168</v>
      </c>
      <c r="E8" s="87">
        <v>2</v>
      </c>
      <c r="F8" s="87">
        <v>36</v>
      </c>
      <c r="G8" s="87">
        <v>17</v>
      </c>
      <c r="H8" s="87">
        <v>20</v>
      </c>
      <c r="I8" s="87">
        <v>20</v>
      </c>
      <c r="J8" s="87">
        <v>3</v>
      </c>
      <c r="K8" s="87">
        <v>83</v>
      </c>
      <c r="L8" s="88">
        <v>1786</v>
      </c>
      <c r="M8" s="538" t="s">
        <v>265</v>
      </c>
      <c r="N8" s="566"/>
      <c r="O8" s="566"/>
    </row>
    <row r="9" spans="1:15" s="56" customFormat="1" ht="19.5" customHeight="1">
      <c r="A9" s="132" t="s">
        <v>32</v>
      </c>
      <c r="B9" s="344">
        <f t="shared" si="1"/>
        <v>19490</v>
      </c>
      <c r="C9" s="380">
        <v>7</v>
      </c>
      <c r="D9" s="87">
        <v>1096</v>
      </c>
      <c r="E9" s="87">
        <v>5</v>
      </c>
      <c r="F9" s="87">
        <v>46</v>
      </c>
      <c r="G9" s="87">
        <v>97</v>
      </c>
      <c r="H9" s="87">
        <v>44</v>
      </c>
      <c r="I9" s="87">
        <v>105</v>
      </c>
      <c r="J9" s="87">
        <v>28</v>
      </c>
      <c r="K9" s="87">
        <v>1022</v>
      </c>
      <c r="L9" s="88">
        <v>17040</v>
      </c>
      <c r="M9" s="166" t="s">
        <v>33</v>
      </c>
      <c r="N9" s="566"/>
      <c r="O9" s="566"/>
    </row>
    <row r="10" spans="1:15" s="56" customFormat="1" ht="19.5" customHeight="1">
      <c r="A10" s="132" t="s">
        <v>122</v>
      </c>
      <c r="B10" s="344">
        <f t="shared" si="1"/>
        <v>41539</v>
      </c>
      <c r="C10" s="380">
        <v>24</v>
      </c>
      <c r="D10" s="87">
        <v>2485</v>
      </c>
      <c r="E10" s="87">
        <v>2</v>
      </c>
      <c r="F10" s="87">
        <v>72</v>
      </c>
      <c r="G10" s="87">
        <v>1111</v>
      </c>
      <c r="H10" s="87">
        <v>88</v>
      </c>
      <c r="I10" s="87">
        <v>189</v>
      </c>
      <c r="J10" s="87">
        <v>204</v>
      </c>
      <c r="K10" s="87">
        <v>1879</v>
      </c>
      <c r="L10" s="88">
        <v>35485</v>
      </c>
      <c r="M10" s="166" t="s">
        <v>69</v>
      </c>
      <c r="N10" s="566"/>
      <c r="O10" s="566"/>
    </row>
    <row r="11" spans="1:15" s="56" customFormat="1" ht="19.5" customHeight="1">
      <c r="A11" s="132" t="s">
        <v>91</v>
      </c>
      <c r="B11" s="344">
        <f>SUM(C11:L11)</f>
        <v>7043</v>
      </c>
      <c r="C11" s="380">
        <v>2</v>
      </c>
      <c r="D11" s="87">
        <v>1071</v>
      </c>
      <c r="E11" s="87">
        <v>1</v>
      </c>
      <c r="F11" s="87">
        <v>37</v>
      </c>
      <c r="G11" s="87">
        <v>44</v>
      </c>
      <c r="H11" s="87">
        <v>10</v>
      </c>
      <c r="I11" s="87">
        <v>42</v>
      </c>
      <c r="J11" s="87">
        <v>50</v>
      </c>
      <c r="K11" s="87">
        <v>354</v>
      </c>
      <c r="L11" s="88">
        <v>5432</v>
      </c>
      <c r="M11" s="166" t="s">
        <v>34</v>
      </c>
      <c r="N11" s="566"/>
      <c r="O11" s="566"/>
    </row>
    <row r="12" spans="1:15" s="56" customFormat="1" ht="19.5" customHeight="1">
      <c r="A12" s="132" t="s">
        <v>100</v>
      </c>
      <c r="B12" s="344">
        <f t="shared" si="1"/>
        <v>2659</v>
      </c>
      <c r="C12" s="380">
        <v>5</v>
      </c>
      <c r="D12" s="87">
        <v>134</v>
      </c>
      <c r="E12" s="87">
        <v>1</v>
      </c>
      <c r="F12" s="87">
        <v>4</v>
      </c>
      <c r="G12" s="87">
        <v>15</v>
      </c>
      <c r="H12" s="87">
        <v>2</v>
      </c>
      <c r="I12" s="87">
        <v>16</v>
      </c>
      <c r="J12" s="87">
        <v>10</v>
      </c>
      <c r="K12" s="87">
        <v>78</v>
      </c>
      <c r="L12" s="88">
        <v>2394</v>
      </c>
      <c r="M12" s="166" t="s">
        <v>64</v>
      </c>
      <c r="N12" s="566"/>
      <c r="O12" s="566"/>
    </row>
    <row r="13" spans="1:15" s="56" customFormat="1" ht="19.5" customHeight="1">
      <c r="A13" s="132" t="s">
        <v>92</v>
      </c>
      <c r="B13" s="344">
        <f t="shared" si="1"/>
        <v>113415</v>
      </c>
      <c r="C13" s="380">
        <v>357</v>
      </c>
      <c r="D13" s="87">
        <v>9194</v>
      </c>
      <c r="E13" s="87">
        <v>1</v>
      </c>
      <c r="F13" s="87">
        <v>114</v>
      </c>
      <c r="G13" s="87">
        <v>1460</v>
      </c>
      <c r="H13" s="87">
        <v>200</v>
      </c>
      <c r="I13" s="87">
        <v>268</v>
      </c>
      <c r="J13" s="87">
        <v>541</v>
      </c>
      <c r="K13" s="87">
        <v>2475</v>
      </c>
      <c r="L13" s="88">
        <v>98805</v>
      </c>
      <c r="M13" s="166" t="s">
        <v>65</v>
      </c>
      <c r="N13" s="566"/>
      <c r="O13" s="566"/>
    </row>
    <row r="14" spans="1:15" s="56" customFormat="1" ht="19.5" customHeight="1">
      <c r="A14" s="132" t="s">
        <v>131</v>
      </c>
      <c r="B14" s="344">
        <f t="shared" si="1"/>
        <v>3088</v>
      </c>
      <c r="C14" s="380">
        <v>2</v>
      </c>
      <c r="D14" s="87">
        <v>319</v>
      </c>
      <c r="E14" s="87">
        <v>1</v>
      </c>
      <c r="F14" s="87">
        <v>47</v>
      </c>
      <c r="G14" s="87">
        <v>25</v>
      </c>
      <c r="H14" s="87">
        <v>45</v>
      </c>
      <c r="I14" s="87">
        <v>19</v>
      </c>
      <c r="J14" s="87">
        <v>118</v>
      </c>
      <c r="K14" s="87">
        <v>129</v>
      </c>
      <c r="L14" s="88">
        <v>2383</v>
      </c>
      <c r="M14" s="167" t="s">
        <v>130</v>
      </c>
      <c r="N14" s="566"/>
      <c r="O14" s="566"/>
    </row>
    <row r="15" spans="1:15" s="56" customFormat="1" ht="19.5" customHeight="1">
      <c r="A15" s="132" t="s">
        <v>139</v>
      </c>
      <c r="B15" s="344">
        <f t="shared" si="1"/>
        <v>1387</v>
      </c>
      <c r="C15" s="380">
        <v>0</v>
      </c>
      <c r="D15" s="87">
        <v>166</v>
      </c>
      <c r="E15" s="87">
        <v>0</v>
      </c>
      <c r="F15" s="87">
        <v>0</v>
      </c>
      <c r="G15" s="87">
        <v>7</v>
      </c>
      <c r="H15" s="87">
        <v>15</v>
      </c>
      <c r="I15" s="87">
        <v>40</v>
      </c>
      <c r="J15" s="87">
        <v>6</v>
      </c>
      <c r="K15" s="87">
        <v>31</v>
      </c>
      <c r="L15" s="88">
        <v>1122</v>
      </c>
      <c r="M15" s="166" t="s">
        <v>138</v>
      </c>
      <c r="N15" s="566"/>
      <c r="O15" s="566"/>
    </row>
    <row r="16" spans="1:15" s="56" customFormat="1" ht="19.5" customHeight="1">
      <c r="A16" s="132" t="s">
        <v>35</v>
      </c>
      <c r="B16" s="344">
        <f t="shared" si="1"/>
        <v>24768</v>
      </c>
      <c r="C16" s="380">
        <v>5</v>
      </c>
      <c r="D16" s="87">
        <v>1553</v>
      </c>
      <c r="E16" s="87">
        <v>3</v>
      </c>
      <c r="F16" s="87">
        <v>27</v>
      </c>
      <c r="G16" s="87">
        <v>36</v>
      </c>
      <c r="H16" s="87">
        <v>52</v>
      </c>
      <c r="I16" s="87">
        <v>63</v>
      </c>
      <c r="J16" s="87">
        <v>43</v>
      </c>
      <c r="K16" s="87">
        <v>726</v>
      </c>
      <c r="L16" s="88">
        <v>22260</v>
      </c>
      <c r="M16" s="166" t="s">
        <v>36</v>
      </c>
      <c r="N16" s="566"/>
      <c r="O16" s="566"/>
    </row>
    <row r="17" spans="1:22" s="56" customFormat="1" ht="19.5" customHeight="1">
      <c r="A17" s="132" t="s">
        <v>37</v>
      </c>
      <c r="B17" s="633">
        <f t="shared" si="1"/>
        <v>50555</v>
      </c>
      <c r="C17" s="634">
        <v>15</v>
      </c>
      <c r="D17" s="635">
        <v>6232</v>
      </c>
      <c r="E17" s="635">
        <v>7</v>
      </c>
      <c r="F17" s="635">
        <v>192</v>
      </c>
      <c r="G17" s="635">
        <v>305</v>
      </c>
      <c r="H17" s="635">
        <v>210</v>
      </c>
      <c r="I17" s="635">
        <v>209</v>
      </c>
      <c r="J17" s="635">
        <v>33</v>
      </c>
      <c r="K17" s="635">
        <v>1483</v>
      </c>
      <c r="L17" s="636">
        <v>41869</v>
      </c>
      <c r="M17" s="637" t="s">
        <v>38</v>
      </c>
      <c r="N17" s="566"/>
      <c r="O17" s="566"/>
    </row>
    <row r="18" spans="1:22" s="56" customFormat="1" ht="19.5" customHeight="1">
      <c r="A18" s="227" t="s">
        <v>255</v>
      </c>
      <c r="B18" s="358">
        <f t="shared" si="1"/>
        <v>194</v>
      </c>
      <c r="C18" s="381">
        <v>5</v>
      </c>
      <c r="D18" s="225">
        <v>44</v>
      </c>
      <c r="E18" s="225">
        <v>0</v>
      </c>
      <c r="F18" s="225">
        <v>13</v>
      </c>
      <c r="G18" s="225">
        <v>8</v>
      </c>
      <c r="H18" s="225">
        <v>0</v>
      </c>
      <c r="I18" s="225">
        <v>4</v>
      </c>
      <c r="J18" s="225">
        <v>3</v>
      </c>
      <c r="K18" s="225">
        <v>0</v>
      </c>
      <c r="L18" s="226">
        <v>117</v>
      </c>
      <c r="M18" s="320" t="s">
        <v>281</v>
      </c>
      <c r="N18" s="566"/>
      <c r="O18" s="566"/>
    </row>
    <row r="19" spans="1:22" ht="20.25" customHeight="1">
      <c r="A19" s="533" t="s">
        <v>272</v>
      </c>
      <c r="B19" s="533"/>
      <c r="C19" s="533"/>
      <c r="D19" s="533"/>
      <c r="E19" s="533"/>
      <c r="F19" s="533"/>
      <c r="G19" s="448"/>
      <c r="H19" s="449"/>
      <c r="I19" s="449"/>
      <c r="J19" s="449"/>
      <c r="K19" s="449"/>
      <c r="L19" s="449"/>
      <c r="M19" s="535" t="s">
        <v>245</v>
      </c>
    </row>
    <row r="20" spans="1:22" s="53" customFormat="1" ht="18.75" customHeight="1">
      <c r="A20" s="800" t="s">
        <v>354</v>
      </c>
      <c r="B20" s="800"/>
      <c r="C20" s="800"/>
      <c r="D20" s="800"/>
      <c r="E20" s="66"/>
      <c r="F20" s="66"/>
      <c r="G20" s="81"/>
      <c r="H20" s="81"/>
      <c r="I20" s="81"/>
      <c r="J20" s="777" t="s">
        <v>351</v>
      </c>
      <c r="K20" s="799"/>
      <c r="L20" s="799"/>
      <c r="M20" s="799"/>
    </row>
    <row r="21" spans="1:22" ht="18.600000000000001" customHeight="1">
      <c r="A21" s="67"/>
      <c r="B21" s="66"/>
      <c r="C21" s="66"/>
      <c r="D21" s="57"/>
      <c r="E21" s="12"/>
      <c r="F21" s="12"/>
      <c r="G21" s="12"/>
      <c r="H21" s="12"/>
      <c r="I21" s="9"/>
      <c r="J21" s="9"/>
      <c r="K21" s="795"/>
      <c r="L21" s="795"/>
      <c r="M21" s="795"/>
    </row>
    <row r="22" spans="1:22" ht="12" customHeight="1">
      <c r="A22" s="68"/>
      <c r="B22" s="68"/>
      <c r="C22" s="554"/>
      <c r="D22" s="554"/>
      <c r="E22" s="554"/>
      <c r="F22" s="554"/>
      <c r="G22" s="554"/>
      <c r="H22" s="554"/>
      <c r="I22" s="554"/>
      <c r="J22" s="554"/>
      <c r="K22" s="554"/>
      <c r="L22" s="574"/>
      <c r="M22" s="574"/>
      <c r="N22" s="574"/>
      <c r="O22" s="574"/>
      <c r="P22" s="574"/>
      <c r="Q22" s="574"/>
      <c r="R22" s="574"/>
      <c r="S22" s="574"/>
      <c r="T22" s="574"/>
      <c r="U22" s="574"/>
      <c r="V22" s="574"/>
    </row>
    <row r="23" spans="1:22" ht="12" customHeight="1">
      <c r="B23" s="12"/>
      <c r="C23" s="12"/>
      <c r="D23" s="12"/>
      <c r="E23" s="12"/>
      <c r="F23" s="12"/>
      <c r="G23" s="12"/>
    </row>
    <row r="24" spans="1:22" ht="12" customHeight="1">
      <c r="C24" s="555"/>
      <c r="D24" s="555"/>
      <c r="E24" s="555"/>
      <c r="F24" s="555"/>
      <c r="G24" s="555"/>
      <c r="H24" s="555"/>
      <c r="I24" s="555"/>
      <c r="J24" s="555"/>
      <c r="K24" s="555"/>
      <c r="L24" s="555"/>
      <c r="M24" s="555"/>
      <c r="N24" s="555"/>
    </row>
    <row r="25" spans="1:22" ht="12" customHeight="1">
      <c r="B25" s="28"/>
      <c r="C25" s="19"/>
      <c r="D25" s="25"/>
      <c r="E25" s="12"/>
      <c r="F25" s="12"/>
      <c r="G25" s="3"/>
      <c r="H25" s="19"/>
      <c r="I25" s="3"/>
      <c r="J25" s="12"/>
      <c r="K25" s="12"/>
      <c r="L25" s="7"/>
      <c r="M25" s="3"/>
    </row>
    <row r="26" spans="1:22" ht="12" customHeight="1">
      <c r="A26" s="3"/>
      <c r="B26" s="21"/>
      <c r="C26" s="19"/>
      <c r="D26" s="25"/>
      <c r="E26" s="12"/>
      <c r="F26" s="12"/>
      <c r="G26" s="26"/>
      <c r="H26" s="6"/>
      <c r="I26" s="3"/>
      <c r="J26" s="12"/>
      <c r="K26" s="12"/>
      <c r="L26" s="7"/>
      <c r="M26" s="3"/>
    </row>
    <row r="27" spans="1:22" ht="12" customHeight="1">
      <c r="A27" s="3"/>
      <c r="B27" s="18"/>
      <c r="C27" s="18"/>
      <c r="D27" s="27"/>
      <c r="E27" s="12"/>
      <c r="F27" s="12"/>
      <c r="G27" s="3"/>
      <c r="H27" s="3"/>
      <c r="I27" s="3"/>
      <c r="J27" s="12"/>
      <c r="K27" s="12"/>
      <c r="L27" s="7"/>
      <c r="M27" s="3"/>
    </row>
    <row r="28" spans="1:22" ht="12" customHeight="1">
      <c r="A28" s="3"/>
      <c r="B28" s="12"/>
      <c r="C28" s="12"/>
      <c r="G28" s="12"/>
      <c r="H28" s="3"/>
      <c r="I28" s="3"/>
      <c r="J28" s="3"/>
      <c r="K28" s="12"/>
      <c r="L28" s="12"/>
    </row>
    <row r="29" spans="1:22" ht="12" customHeight="1">
      <c r="A29" s="3"/>
      <c r="B29" s="12"/>
      <c r="C29" s="12"/>
      <c r="G29" s="12"/>
      <c r="H29" s="12"/>
      <c r="I29" s="12"/>
      <c r="J29" s="12"/>
      <c r="K29" s="12"/>
      <c r="L29" s="12"/>
    </row>
    <row r="30" spans="1:22" ht="12" customHeight="1">
      <c r="A30" s="3"/>
      <c r="B30" s="12"/>
      <c r="C30" s="12"/>
      <c r="G30" s="12"/>
      <c r="H30" s="12"/>
      <c r="I30" s="12"/>
      <c r="J30" s="12"/>
      <c r="K30" s="12"/>
      <c r="L30" s="12"/>
    </row>
    <row r="31" spans="1:22" ht="12" customHeight="1">
      <c r="A31" s="3"/>
      <c r="B31" s="12"/>
      <c r="C31" s="12"/>
      <c r="G31" s="12"/>
      <c r="H31" s="12"/>
      <c r="I31" s="12"/>
      <c r="J31" s="12"/>
      <c r="K31" s="12"/>
      <c r="L31" s="12"/>
    </row>
    <row r="32" spans="1:22" ht="12" customHeight="1">
      <c r="A32" s="3"/>
      <c r="B32" s="12"/>
      <c r="C32" s="12"/>
      <c r="G32" s="12"/>
      <c r="H32" s="12"/>
      <c r="I32" s="12"/>
      <c r="J32" s="12"/>
      <c r="K32" s="12"/>
      <c r="L32" s="12"/>
    </row>
    <row r="33" spans="1:13" ht="12" customHeight="1">
      <c r="A33" s="3"/>
      <c r="B33" s="12"/>
      <c r="C33" s="12"/>
      <c r="G33" s="12"/>
      <c r="H33" s="12"/>
      <c r="I33" s="12"/>
      <c r="J33" s="12"/>
      <c r="K33" s="12"/>
      <c r="L33" s="12"/>
    </row>
    <row r="34" spans="1:13" ht="12" customHeight="1">
      <c r="A34" s="3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3" ht="12" customHeight="1">
      <c r="A35" s="3"/>
      <c r="B35" s="12"/>
      <c r="C35" s="12"/>
      <c r="G35" s="12"/>
      <c r="H35" s="12"/>
      <c r="I35" s="12"/>
      <c r="J35" s="12"/>
      <c r="K35" s="12"/>
      <c r="L35" s="12"/>
    </row>
    <row r="36" spans="1:13" ht="12" customHeight="1">
      <c r="A36" s="3"/>
      <c r="B36" s="12"/>
      <c r="C36" s="12"/>
      <c r="G36" s="12"/>
      <c r="H36" s="12"/>
      <c r="I36" s="12"/>
      <c r="J36" s="12"/>
      <c r="K36" s="12"/>
      <c r="L36" s="12"/>
    </row>
    <row r="37" spans="1:13" ht="12" customHeight="1">
      <c r="A37" s="3"/>
      <c r="B37" s="12"/>
      <c r="C37" s="12"/>
      <c r="G37" s="12"/>
      <c r="H37" s="12"/>
      <c r="I37" s="12"/>
      <c r="J37" s="12"/>
      <c r="K37" s="12"/>
      <c r="L37" s="12"/>
    </row>
    <row r="38" spans="1:13" ht="12" customHeight="1">
      <c r="A38" s="3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3"/>
    </row>
    <row r="39" spans="1:13" ht="12" customHeight="1">
      <c r="A39" s="3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3"/>
    </row>
    <row r="40" spans="1:13" ht="12" customHeight="1">
      <c r="A40" s="3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3"/>
    </row>
    <row r="41" spans="1:13" ht="12" customHeight="1">
      <c r="A41" s="3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3"/>
    </row>
  </sheetData>
  <mergeCells count="7">
    <mergeCell ref="A1:M1"/>
    <mergeCell ref="A2:M2"/>
    <mergeCell ref="K21:M21"/>
    <mergeCell ref="A4:A5"/>
    <mergeCell ref="M4:M5"/>
    <mergeCell ref="J20:M20"/>
    <mergeCell ref="A20:D20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Statistics,2021&amp;R&amp;1&amp;K00+000م&amp;10&amp;K000000 &amp;8PCBS:  احصاءات النقل والاتصالات، 2021</oddHeader>
    <oddFooter xml:space="preserve">&amp;C43&amp;R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4"/>
  <dimension ref="A1:O73"/>
  <sheetViews>
    <sheetView view="pageBreakPreview" zoomScale="110" zoomScaleNormal="96" zoomScaleSheetLayoutView="110" workbookViewId="0">
      <selection activeCell="D8" sqref="D8"/>
    </sheetView>
  </sheetViews>
  <sheetFormatPr defaultColWidth="9.140625" defaultRowHeight="12" customHeight="1"/>
  <cols>
    <col min="1" max="1" width="21.5703125" style="10" customWidth="1"/>
    <col min="2" max="2" width="8.28515625" style="5" bestFit="1" customWidth="1"/>
    <col min="3" max="3" width="8.28515625" style="10" customWidth="1"/>
    <col min="4" max="4" width="11.28515625" style="10" customWidth="1"/>
    <col min="5" max="5" width="8.28515625" style="10" customWidth="1"/>
    <col min="6" max="6" width="10.7109375" style="10" customWidth="1"/>
    <col min="7" max="7" width="12.28515625" style="10" customWidth="1"/>
    <col min="8" max="8" width="7.85546875" style="10" customWidth="1"/>
    <col min="9" max="9" width="7.7109375" style="10" customWidth="1"/>
    <col min="10" max="10" width="12" style="10" customWidth="1"/>
    <col min="11" max="11" width="8.28515625" style="10" customWidth="1"/>
    <col min="12" max="12" width="8.85546875" style="10" customWidth="1"/>
    <col min="13" max="13" width="16" style="7" customWidth="1"/>
    <col min="14" max="14" width="13.5703125" style="3" customWidth="1"/>
    <col min="15" max="16384" width="9.140625" style="3"/>
  </cols>
  <sheetData>
    <row r="1" spans="1:15" s="7" customFormat="1" ht="16.5" customHeight="1">
      <c r="A1" s="761" t="s">
        <v>352</v>
      </c>
      <c r="B1" s="802"/>
      <c r="C1" s="802"/>
      <c r="D1" s="802"/>
      <c r="E1" s="802"/>
      <c r="F1" s="802"/>
      <c r="G1" s="802"/>
      <c r="H1" s="802"/>
      <c r="I1" s="802"/>
      <c r="J1" s="802"/>
      <c r="K1" s="802"/>
      <c r="L1" s="802"/>
      <c r="M1" s="802"/>
    </row>
    <row r="2" spans="1:15" ht="16.5" customHeight="1">
      <c r="A2" s="766" t="s">
        <v>353</v>
      </c>
      <c r="B2" s="766"/>
      <c r="C2" s="766"/>
      <c r="D2" s="766"/>
      <c r="E2" s="766"/>
      <c r="F2" s="766"/>
      <c r="G2" s="766"/>
      <c r="H2" s="766"/>
      <c r="I2" s="766"/>
      <c r="J2" s="766"/>
      <c r="K2" s="766"/>
      <c r="L2" s="766"/>
      <c r="M2" s="766"/>
    </row>
    <row r="3" spans="1:15" s="82" customFormat="1" ht="5.25" customHeight="1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5" s="7" customFormat="1" ht="37.5" customHeight="1">
      <c r="A4" s="784" t="s">
        <v>30</v>
      </c>
      <c r="B4" s="176" t="s">
        <v>16</v>
      </c>
      <c r="C4" s="255" t="s">
        <v>78</v>
      </c>
      <c r="D4" s="173" t="s">
        <v>77</v>
      </c>
      <c r="E4" s="173" t="s">
        <v>39</v>
      </c>
      <c r="F4" s="173" t="s">
        <v>72</v>
      </c>
      <c r="G4" s="173" t="s">
        <v>76</v>
      </c>
      <c r="H4" s="173" t="s">
        <v>136</v>
      </c>
      <c r="I4" s="173" t="s">
        <v>135</v>
      </c>
      <c r="J4" s="173" t="s">
        <v>75</v>
      </c>
      <c r="K4" s="175" t="s">
        <v>174</v>
      </c>
      <c r="L4" s="174" t="s">
        <v>73</v>
      </c>
      <c r="M4" s="804" t="s">
        <v>31</v>
      </c>
    </row>
    <row r="5" spans="1:15" s="7" customFormat="1" ht="36.75" customHeight="1">
      <c r="A5" s="786"/>
      <c r="B5" s="207" t="s">
        <v>15</v>
      </c>
      <c r="C5" s="256" t="s">
        <v>85</v>
      </c>
      <c r="D5" s="203" t="s">
        <v>87</v>
      </c>
      <c r="E5" s="203" t="s">
        <v>84</v>
      </c>
      <c r="F5" s="203" t="s">
        <v>83</v>
      </c>
      <c r="G5" s="203" t="s">
        <v>82</v>
      </c>
      <c r="H5" s="203" t="s">
        <v>123</v>
      </c>
      <c r="I5" s="203" t="s">
        <v>124</v>
      </c>
      <c r="J5" s="383" t="s">
        <v>81</v>
      </c>
      <c r="K5" s="203" t="s">
        <v>40</v>
      </c>
      <c r="L5" s="202" t="s">
        <v>80</v>
      </c>
      <c r="M5" s="805"/>
    </row>
    <row r="6" spans="1:15" s="157" customFormat="1" ht="19.5" customHeight="1">
      <c r="A6" s="208" t="s">
        <v>176</v>
      </c>
      <c r="B6" s="323">
        <f>SUM(C6:L6)</f>
        <v>30783</v>
      </c>
      <c r="C6" s="324">
        <f t="shared" ref="C6:K6" si="0">SUM(C7:C17)</f>
        <v>416</v>
      </c>
      <c r="D6" s="324">
        <f t="shared" si="0"/>
        <v>2447</v>
      </c>
      <c r="E6" s="324">
        <f>SUM(E7:E17)</f>
        <v>3</v>
      </c>
      <c r="F6" s="324">
        <f t="shared" si="0"/>
        <v>123</v>
      </c>
      <c r="G6" s="324">
        <f t="shared" si="0"/>
        <v>1179</v>
      </c>
      <c r="H6" s="324">
        <f t="shared" si="0"/>
        <v>119</v>
      </c>
      <c r="I6" s="324">
        <f t="shared" si="0"/>
        <v>153</v>
      </c>
      <c r="J6" s="324">
        <f t="shared" si="0"/>
        <v>308</v>
      </c>
      <c r="K6" s="324">
        <f t="shared" si="0"/>
        <v>807</v>
      </c>
      <c r="L6" s="325">
        <f>SUM(L7:L17)</f>
        <v>25228</v>
      </c>
      <c r="M6" s="340" t="s">
        <v>202</v>
      </c>
    </row>
    <row r="7" spans="1:15" s="157" customFormat="1" ht="19.5" customHeight="1">
      <c r="A7" s="132" t="s">
        <v>61</v>
      </c>
      <c r="B7" s="326">
        <f>SUM(C7:L7)</f>
        <v>3965</v>
      </c>
      <c r="C7" s="319">
        <v>13</v>
      </c>
      <c r="D7" s="319">
        <v>372</v>
      </c>
      <c r="E7" s="319">
        <v>0</v>
      </c>
      <c r="F7" s="319">
        <v>14</v>
      </c>
      <c r="G7" s="319">
        <v>314</v>
      </c>
      <c r="H7" s="319">
        <v>25</v>
      </c>
      <c r="I7" s="319">
        <v>14</v>
      </c>
      <c r="J7" s="319">
        <v>17</v>
      </c>
      <c r="K7" s="319">
        <v>88</v>
      </c>
      <c r="L7" s="327">
        <v>3108</v>
      </c>
      <c r="M7" s="166" t="s">
        <v>60</v>
      </c>
      <c r="O7" s="567"/>
    </row>
    <row r="8" spans="1:15" s="157" customFormat="1" ht="19.5" customHeight="1">
      <c r="A8" s="132" t="s">
        <v>266</v>
      </c>
      <c r="B8" s="326">
        <f t="shared" ref="B8:B17" si="1">SUM(C8:L8)</f>
        <v>331</v>
      </c>
      <c r="C8" s="319">
        <v>0</v>
      </c>
      <c r="D8" s="319">
        <v>31</v>
      </c>
      <c r="E8" s="319">
        <v>0</v>
      </c>
      <c r="F8" s="319">
        <v>7</v>
      </c>
      <c r="G8" s="319">
        <v>10</v>
      </c>
      <c r="H8" s="319">
        <v>5</v>
      </c>
      <c r="I8" s="319">
        <v>5</v>
      </c>
      <c r="J8" s="319">
        <v>3</v>
      </c>
      <c r="K8" s="319">
        <v>10</v>
      </c>
      <c r="L8" s="328">
        <v>260</v>
      </c>
      <c r="M8" s="166" t="s">
        <v>265</v>
      </c>
      <c r="O8" s="567"/>
    </row>
    <row r="9" spans="1:15" s="157" customFormat="1" ht="19.5" customHeight="1">
      <c r="A9" s="132" t="s">
        <v>32</v>
      </c>
      <c r="B9" s="326">
        <f t="shared" si="1"/>
        <v>2468</v>
      </c>
      <c r="C9" s="319">
        <v>8</v>
      </c>
      <c r="D9" s="319">
        <v>100</v>
      </c>
      <c r="E9" s="319">
        <v>0</v>
      </c>
      <c r="F9" s="319">
        <v>8</v>
      </c>
      <c r="G9" s="319">
        <v>10</v>
      </c>
      <c r="H9" s="319">
        <v>5</v>
      </c>
      <c r="I9" s="319">
        <v>19</v>
      </c>
      <c r="J9" s="319">
        <v>15</v>
      </c>
      <c r="K9" s="319">
        <v>117</v>
      </c>
      <c r="L9" s="328">
        <v>2186</v>
      </c>
      <c r="M9" s="166" t="s">
        <v>33</v>
      </c>
      <c r="O9" s="567"/>
    </row>
    <row r="10" spans="1:15" s="157" customFormat="1" ht="19.5" customHeight="1">
      <c r="A10" s="132" t="s">
        <v>122</v>
      </c>
      <c r="B10" s="326">
        <f t="shared" si="1"/>
        <v>3768</v>
      </c>
      <c r="C10" s="319">
        <v>7</v>
      </c>
      <c r="D10" s="319">
        <v>185</v>
      </c>
      <c r="E10" s="319">
        <v>0</v>
      </c>
      <c r="F10" s="319">
        <v>13</v>
      </c>
      <c r="G10" s="319">
        <v>547</v>
      </c>
      <c r="H10" s="319">
        <v>11</v>
      </c>
      <c r="I10" s="319">
        <v>30</v>
      </c>
      <c r="J10" s="319">
        <v>62</v>
      </c>
      <c r="K10" s="319">
        <v>152</v>
      </c>
      <c r="L10" s="327">
        <v>2761</v>
      </c>
      <c r="M10" s="166" t="s">
        <v>69</v>
      </c>
      <c r="O10" s="567"/>
    </row>
    <row r="11" spans="1:15" s="157" customFormat="1" ht="19.5" customHeight="1">
      <c r="A11" s="132" t="s">
        <v>91</v>
      </c>
      <c r="B11" s="326">
        <f t="shared" si="1"/>
        <v>505</v>
      </c>
      <c r="C11" s="319">
        <v>15</v>
      </c>
      <c r="D11" s="319">
        <v>64</v>
      </c>
      <c r="E11" s="319">
        <v>1</v>
      </c>
      <c r="F11" s="319">
        <v>5</v>
      </c>
      <c r="G11" s="319">
        <v>1</v>
      </c>
      <c r="H11" s="319">
        <v>1</v>
      </c>
      <c r="I11" s="319">
        <v>6</v>
      </c>
      <c r="J11" s="319">
        <v>7</v>
      </c>
      <c r="K11" s="319">
        <v>53</v>
      </c>
      <c r="L11" s="328">
        <v>352</v>
      </c>
      <c r="M11" s="166" t="s">
        <v>34</v>
      </c>
      <c r="O11" s="567"/>
    </row>
    <row r="12" spans="1:15" s="157" customFormat="1" ht="19.5" customHeight="1">
      <c r="A12" s="132" t="s">
        <v>100</v>
      </c>
      <c r="B12" s="326">
        <f t="shared" si="1"/>
        <v>321</v>
      </c>
      <c r="C12" s="319">
        <v>0</v>
      </c>
      <c r="D12" s="319">
        <v>32</v>
      </c>
      <c r="E12" s="319">
        <v>1</v>
      </c>
      <c r="F12" s="319">
        <v>1</v>
      </c>
      <c r="G12" s="319">
        <v>2</v>
      </c>
      <c r="H12" s="319">
        <v>1</v>
      </c>
      <c r="I12" s="319">
        <v>5</v>
      </c>
      <c r="J12" s="319">
        <v>3</v>
      </c>
      <c r="K12" s="319">
        <v>19</v>
      </c>
      <c r="L12" s="328">
        <v>257</v>
      </c>
      <c r="M12" s="166" t="s">
        <v>64</v>
      </c>
      <c r="O12" s="567"/>
    </row>
    <row r="13" spans="1:15" s="157" customFormat="1" ht="19.5" customHeight="1">
      <c r="A13" s="132" t="s">
        <v>92</v>
      </c>
      <c r="B13" s="326">
        <f t="shared" si="1"/>
        <v>12394</v>
      </c>
      <c r="C13" s="319">
        <v>292</v>
      </c>
      <c r="D13" s="311">
        <v>807</v>
      </c>
      <c r="E13" s="319">
        <v>0</v>
      </c>
      <c r="F13" s="319">
        <v>23</v>
      </c>
      <c r="G13" s="319">
        <v>232</v>
      </c>
      <c r="H13" s="319">
        <v>36</v>
      </c>
      <c r="I13" s="319">
        <v>22</v>
      </c>
      <c r="J13" s="319">
        <v>161</v>
      </c>
      <c r="K13" s="319">
        <v>200</v>
      </c>
      <c r="L13" s="327">
        <v>10621</v>
      </c>
      <c r="M13" s="166" t="s">
        <v>65</v>
      </c>
      <c r="O13" s="567"/>
    </row>
    <row r="14" spans="1:15" s="157" customFormat="1" ht="19.5" customHeight="1">
      <c r="A14" s="132" t="s">
        <v>131</v>
      </c>
      <c r="B14" s="326">
        <f t="shared" si="1"/>
        <v>212</v>
      </c>
      <c r="C14" s="319">
        <v>7</v>
      </c>
      <c r="D14" s="319">
        <v>45</v>
      </c>
      <c r="E14" s="319">
        <v>0</v>
      </c>
      <c r="F14" s="319">
        <v>7</v>
      </c>
      <c r="G14" s="319">
        <v>0</v>
      </c>
      <c r="H14" s="319">
        <v>4</v>
      </c>
      <c r="I14" s="319">
        <v>2</v>
      </c>
      <c r="J14" s="319">
        <v>23</v>
      </c>
      <c r="K14" s="319">
        <v>13</v>
      </c>
      <c r="L14" s="328">
        <v>111</v>
      </c>
      <c r="M14" s="166" t="s">
        <v>130</v>
      </c>
      <c r="O14" s="567"/>
    </row>
    <row r="15" spans="1:15" s="157" customFormat="1" ht="19.5" customHeight="1">
      <c r="A15" s="132" t="s">
        <v>139</v>
      </c>
      <c r="B15" s="326">
        <f t="shared" si="1"/>
        <v>102</v>
      </c>
      <c r="C15" s="319">
        <v>2</v>
      </c>
      <c r="D15" s="319">
        <v>21</v>
      </c>
      <c r="E15" s="319">
        <v>0</v>
      </c>
      <c r="F15" s="319">
        <v>0</v>
      </c>
      <c r="G15" s="319">
        <v>1</v>
      </c>
      <c r="H15" s="319">
        <v>1</v>
      </c>
      <c r="I15" s="319">
        <v>12</v>
      </c>
      <c r="J15" s="319">
        <v>3</v>
      </c>
      <c r="K15" s="319">
        <v>7</v>
      </c>
      <c r="L15" s="328">
        <v>55</v>
      </c>
      <c r="M15" s="166" t="s">
        <v>138</v>
      </c>
      <c r="O15" s="567"/>
    </row>
    <row r="16" spans="1:15" s="157" customFormat="1" ht="19.5" customHeight="1">
      <c r="A16" s="132" t="s">
        <v>35</v>
      </c>
      <c r="B16" s="326">
        <f t="shared" si="1"/>
        <v>2093</v>
      </c>
      <c r="C16" s="319">
        <v>24</v>
      </c>
      <c r="D16" s="319">
        <v>129</v>
      </c>
      <c r="E16" s="319">
        <v>0</v>
      </c>
      <c r="F16" s="319">
        <v>5</v>
      </c>
      <c r="G16" s="319">
        <v>3</v>
      </c>
      <c r="H16" s="319">
        <v>5</v>
      </c>
      <c r="I16" s="319">
        <v>6</v>
      </c>
      <c r="J16" s="319">
        <v>10</v>
      </c>
      <c r="K16" s="319">
        <v>55</v>
      </c>
      <c r="L16" s="327">
        <v>1856</v>
      </c>
      <c r="M16" s="166" t="s">
        <v>36</v>
      </c>
      <c r="O16" s="567"/>
    </row>
    <row r="17" spans="1:15" s="157" customFormat="1" ht="19.5" customHeight="1">
      <c r="A17" s="132" t="s">
        <v>37</v>
      </c>
      <c r="B17" s="638">
        <f t="shared" si="1"/>
        <v>4624</v>
      </c>
      <c r="C17" s="639">
        <v>48</v>
      </c>
      <c r="D17" s="639">
        <v>661</v>
      </c>
      <c r="E17" s="639">
        <v>1</v>
      </c>
      <c r="F17" s="639">
        <v>40</v>
      </c>
      <c r="G17" s="639">
        <v>59</v>
      </c>
      <c r="H17" s="639">
        <v>25</v>
      </c>
      <c r="I17" s="639">
        <v>32</v>
      </c>
      <c r="J17" s="639">
        <v>4</v>
      </c>
      <c r="K17" s="639">
        <v>93</v>
      </c>
      <c r="L17" s="640">
        <v>3661</v>
      </c>
      <c r="M17" s="538" t="s">
        <v>38</v>
      </c>
      <c r="O17" s="567"/>
    </row>
    <row r="18" spans="1:15" ht="18.75" customHeight="1">
      <c r="A18" s="533" t="s">
        <v>272</v>
      </c>
      <c r="B18" s="211"/>
      <c r="C18" s="211"/>
      <c r="D18" s="211"/>
      <c r="E18" s="211"/>
      <c r="F18" s="587"/>
      <c r="G18" s="212"/>
      <c r="H18" s="212"/>
      <c r="I18" s="212"/>
      <c r="J18" s="213"/>
      <c r="K18" s="213"/>
      <c r="L18" s="212"/>
      <c r="M18" s="526" t="s">
        <v>245</v>
      </c>
    </row>
    <row r="19" spans="1:15" ht="18.75" customHeight="1">
      <c r="A19" s="800" t="s">
        <v>354</v>
      </c>
      <c r="B19" s="800"/>
      <c r="C19" s="800"/>
      <c r="D19" s="800"/>
      <c r="E19" s="800"/>
      <c r="F19" s="12"/>
      <c r="G19" s="803"/>
      <c r="H19" s="803"/>
      <c r="I19" s="806" t="s">
        <v>351</v>
      </c>
      <c r="J19" s="807"/>
      <c r="K19" s="807"/>
      <c r="L19" s="807"/>
      <c r="M19" s="807"/>
    </row>
    <row r="20" spans="1:15" ht="12" customHeight="1">
      <c r="B20" s="12"/>
      <c r="C20" s="12"/>
      <c r="D20" s="12"/>
      <c r="E20" s="12"/>
      <c r="F20" s="12"/>
      <c r="G20" s="12"/>
      <c r="H20" s="12"/>
      <c r="I20" s="12"/>
      <c r="J20" s="801"/>
      <c r="K20" s="801"/>
      <c r="L20" s="801"/>
      <c r="M20" s="801"/>
    </row>
    <row r="21" spans="1:15" ht="12" customHeight="1">
      <c r="B21" s="555"/>
      <c r="C21" s="555"/>
      <c r="D21" s="555"/>
      <c r="E21" s="555"/>
      <c r="F21" s="555"/>
      <c r="G21" s="555"/>
      <c r="H21" s="555"/>
      <c r="I21" s="555"/>
      <c r="J21" s="555"/>
      <c r="K21" s="555"/>
      <c r="L21" s="555"/>
      <c r="M21" s="555"/>
    </row>
    <row r="22" spans="1:15" ht="12" customHeight="1">
      <c r="A22" s="590"/>
      <c r="B22" s="574"/>
      <c r="C22" s="574"/>
      <c r="D22" s="574"/>
      <c r="E22" s="574"/>
      <c r="F22" s="574"/>
      <c r="G22" s="574"/>
      <c r="H22" s="574"/>
      <c r="I22" s="574"/>
      <c r="J22" s="574"/>
      <c r="K22" s="574"/>
      <c r="L22" s="574"/>
    </row>
    <row r="23" spans="1:15" ht="12" customHeight="1">
      <c r="A23" s="590"/>
      <c r="B23" s="574"/>
      <c r="C23" s="574"/>
      <c r="D23" s="574"/>
      <c r="E23" s="574"/>
      <c r="F23" s="574"/>
      <c r="G23" s="574"/>
      <c r="H23" s="574"/>
      <c r="I23" s="574"/>
      <c r="J23" s="574"/>
      <c r="K23" s="574"/>
      <c r="L23" s="574"/>
    </row>
    <row r="24" spans="1:15" ht="12" customHeight="1">
      <c r="B24" s="555"/>
      <c r="C24" s="555"/>
      <c r="D24" s="555"/>
      <c r="E24" s="555"/>
      <c r="F24" s="555"/>
      <c r="G24" s="555"/>
      <c r="H24" s="555"/>
      <c r="I24" s="555"/>
      <c r="J24" s="555"/>
      <c r="K24" s="555"/>
      <c r="L24" s="555"/>
      <c r="M24" s="555"/>
    </row>
    <row r="25" spans="1:15" ht="12" customHeight="1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5" ht="12" customHeight="1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5" ht="12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5" ht="12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5" ht="12" customHeight="1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5" ht="12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5" ht="12" customHeight="1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5" ht="12" customHeight="1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2:12" ht="12" customHeigh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2" ht="12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2:12" ht="12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2:12" ht="12" customHeight="1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2:12" ht="12" customHeight="1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2:12" ht="12" customHeight="1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2:12" ht="12" customHeight="1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2:12" ht="12" customHeight="1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2:12" ht="12" customHeight="1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2:12" ht="12" customHeight="1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2:12" ht="12" customHeight="1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2:12" ht="12" customHeight="1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2:12" ht="12" customHeight="1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2:12" ht="12" customHeight="1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2:12" ht="12" customHeight="1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2:12" ht="12" customHeight="1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2:12" ht="12" customHeight="1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2:12" ht="12" customHeight="1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2:12" ht="12" customHeight="1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2:12" ht="12" customHeight="1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2:12" ht="12" customHeight="1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2:12" ht="12" customHeight="1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2:12" ht="12" customHeight="1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2:12" ht="12" customHeight="1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2:12" ht="12" customHeight="1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2:12" ht="12" customHeight="1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2:12" ht="12" customHeight="1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2:12" ht="12" customHeight="1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2:12" ht="12" customHeight="1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2:12" ht="12" customHeight="1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2:12" ht="12" customHeight="1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2:12" ht="12" customHeight="1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2:12" ht="12" customHeight="1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2:12" ht="12" customHeight="1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2:12" ht="12" customHeight="1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2:12" ht="12" customHeight="1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2:12" ht="12" customHeight="1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2:12" ht="12" customHeight="1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2:12" ht="12" customHeight="1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2:12" ht="12" customHeight="1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2:12" ht="12" customHeight="1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</sheetData>
  <mergeCells count="9">
    <mergeCell ref="J20:K20"/>
    <mergeCell ref="L20:M20"/>
    <mergeCell ref="A1:M1"/>
    <mergeCell ref="A2:M2"/>
    <mergeCell ref="G19:H19"/>
    <mergeCell ref="A4:A5"/>
    <mergeCell ref="M4:M5"/>
    <mergeCell ref="A19:E19"/>
    <mergeCell ref="I19:M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2021&amp;R&amp;1&amp;K00+000م &amp;8&amp;K000000PCBS:  احصاءات النقل والاتصالات، 2021</oddHeader>
    <oddFooter xml:space="preserve">&amp;C44&amp;R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/>
  <dimension ref="A1:I75"/>
  <sheetViews>
    <sheetView view="pageBreakPreview" zoomScaleNormal="100" zoomScaleSheetLayoutView="100" workbookViewId="0">
      <selection activeCell="C17" sqref="C17"/>
    </sheetView>
  </sheetViews>
  <sheetFormatPr defaultColWidth="9.140625" defaultRowHeight="12" customHeight="1"/>
  <cols>
    <col min="1" max="1" width="23.85546875" style="10" customWidth="1"/>
    <col min="2" max="2" width="20.140625" style="10" customWidth="1"/>
    <col min="3" max="3" width="21.42578125" style="10" customWidth="1"/>
    <col min="4" max="4" width="24.7109375" style="10" customWidth="1"/>
    <col min="5" max="5" width="24.140625" style="10" customWidth="1"/>
    <col min="6" max="6" width="28.42578125" style="10" customWidth="1"/>
    <col min="7" max="7" width="16.7109375" style="3" customWidth="1"/>
    <col min="8" max="16384" width="9.140625" style="3"/>
  </cols>
  <sheetData>
    <row r="1" spans="1:7" s="7" customFormat="1" ht="19.5" customHeight="1">
      <c r="A1" s="810" t="s">
        <v>355</v>
      </c>
      <c r="B1" s="766"/>
      <c r="C1" s="766"/>
      <c r="D1" s="766"/>
      <c r="E1" s="766"/>
      <c r="F1" s="766"/>
    </row>
    <row r="2" spans="1:7" ht="19.5" customHeight="1">
      <c r="A2" s="811" t="s">
        <v>356</v>
      </c>
      <c r="B2" s="766"/>
      <c r="C2" s="766"/>
      <c r="D2" s="766"/>
      <c r="E2" s="766"/>
      <c r="F2" s="766"/>
    </row>
    <row r="3" spans="1:7" s="82" customFormat="1" ht="6.75" customHeight="1"/>
    <row r="4" spans="1:7" s="7" customFormat="1" ht="18.75" customHeight="1">
      <c r="A4" s="784" t="s">
        <v>30</v>
      </c>
      <c r="B4" s="348" t="s">
        <v>16</v>
      </c>
      <c r="C4" s="594" t="s">
        <v>302</v>
      </c>
      <c r="D4" s="529" t="s">
        <v>252</v>
      </c>
      <c r="E4" s="348" t="s">
        <v>66</v>
      </c>
      <c r="F4" s="804" t="s">
        <v>31</v>
      </c>
    </row>
    <row r="5" spans="1:7" s="7" customFormat="1" ht="18.75" customHeight="1">
      <c r="A5" s="786"/>
      <c r="B5" s="347" t="s">
        <v>15</v>
      </c>
      <c r="C5" s="593" t="s">
        <v>303</v>
      </c>
      <c r="D5" s="347" t="s">
        <v>67</v>
      </c>
      <c r="E5" s="347" t="s">
        <v>68</v>
      </c>
      <c r="F5" s="809"/>
    </row>
    <row r="6" spans="1:7" s="7" customFormat="1" ht="18.75" customHeight="1">
      <c r="A6" s="139" t="s">
        <v>179</v>
      </c>
      <c r="B6" s="76">
        <f>SUM(B7:B18)</f>
        <v>300226</v>
      </c>
      <c r="C6" s="76">
        <f>SUM(C7:C18)</f>
        <v>5104</v>
      </c>
      <c r="D6" s="76">
        <f>SUM(D7:D18)</f>
        <v>160168</v>
      </c>
      <c r="E6" s="76">
        <f>SUM(E7:E18)</f>
        <v>134954</v>
      </c>
      <c r="F6" s="333" t="s">
        <v>177</v>
      </c>
      <c r="G6" s="667"/>
    </row>
    <row r="7" spans="1:7" s="7" customFormat="1" ht="18.75" customHeight="1">
      <c r="A7" s="120" t="s">
        <v>61</v>
      </c>
      <c r="B7" s="76">
        <f>SUM(C7:E7)</f>
        <v>33951</v>
      </c>
      <c r="C7" s="99">
        <v>1120</v>
      </c>
      <c r="D7" s="99">
        <v>19272</v>
      </c>
      <c r="E7" s="99">
        <v>13559</v>
      </c>
      <c r="F7" s="259" t="s">
        <v>60</v>
      </c>
      <c r="G7" s="344"/>
    </row>
    <row r="8" spans="1:7" s="7" customFormat="1" ht="18.75" customHeight="1">
      <c r="A8" s="120" t="s">
        <v>266</v>
      </c>
      <c r="B8" s="76">
        <f t="shared" ref="B8:B16" si="0">SUM(C8:E8)</f>
        <v>2137</v>
      </c>
      <c r="C8" s="99">
        <v>17</v>
      </c>
      <c r="D8" s="99">
        <v>1364</v>
      </c>
      <c r="E8" s="99">
        <v>756</v>
      </c>
      <c r="F8" s="342" t="s">
        <v>265</v>
      </c>
      <c r="G8" s="344"/>
    </row>
    <row r="9" spans="1:7" s="7" customFormat="1" ht="18.75" customHeight="1">
      <c r="A9" s="120" t="s">
        <v>32</v>
      </c>
      <c r="B9" s="76">
        <f t="shared" si="0"/>
        <v>19490</v>
      </c>
      <c r="C9" s="99">
        <v>100</v>
      </c>
      <c r="D9" s="99">
        <v>10963</v>
      </c>
      <c r="E9" s="99">
        <v>8427</v>
      </c>
      <c r="F9" s="259" t="s">
        <v>33</v>
      </c>
      <c r="G9" s="344"/>
    </row>
    <row r="10" spans="1:7" s="7" customFormat="1" ht="18.75" customHeight="1">
      <c r="A10" s="120" t="s">
        <v>122</v>
      </c>
      <c r="B10" s="76">
        <f t="shared" si="0"/>
        <v>41539</v>
      </c>
      <c r="C10" s="99">
        <v>1147</v>
      </c>
      <c r="D10" s="99">
        <v>19911</v>
      </c>
      <c r="E10" s="99">
        <v>20481</v>
      </c>
      <c r="F10" s="259" t="s">
        <v>69</v>
      </c>
      <c r="G10" s="344"/>
    </row>
    <row r="11" spans="1:7" s="7" customFormat="1" ht="18.75" customHeight="1">
      <c r="A11" s="120" t="s">
        <v>91</v>
      </c>
      <c r="B11" s="76">
        <f t="shared" si="0"/>
        <v>7043</v>
      </c>
      <c r="C11" s="99">
        <v>45</v>
      </c>
      <c r="D11" s="99">
        <v>3974</v>
      </c>
      <c r="E11" s="99">
        <v>3024</v>
      </c>
      <c r="F11" s="259" t="s">
        <v>34</v>
      </c>
      <c r="G11" s="344"/>
    </row>
    <row r="12" spans="1:7" s="7" customFormat="1" ht="18.75" customHeight="1">
      <c r="A12" s="120" t="s">
        <v>100</v>
      </c>
      <c r="B12" s="76">
        <f t="shared" si="0"/>
        <v>2659</v>
      </c>
      <c r="C12" s="99">
        <v>21</v>
      </c>
      <c r="D12" s="99">
        <v>1464</v>
      </c>
      <c r="E12" s="99">
        <v>1174</v>
      </c>
      <c r="F12" s="259" t="s">
        <v>64</v>
      </c>
      <c r="G12" s="344"/>
    </row>
    <row r="13" spans="1:7" s="7" customFormat="1" ht="18.75" customHeight="1">
      <c r="A13" s="120" t="s">
        <v>92</v>
      </c>
      <c r="B13" s="76">
        <f t="shared" si="0"/>
        <v>113415</v>
      </c>
      <c r="C13" s="99">
        <v>2166</v>
      </c>
      <c r="D13" s="99">
        <v>53838</v>
      </c>
      <c r="E13" s="99">
        <v>57411</v>
      </c>
      <c r="F13" s="259" t="s">
        <v>65</v>
      </c>
      <c r="G13" s="344"/>
    </row>
    <row r="14" spans="1:7" s="7" customFormat="1" ht="18.75" customHeight="1">
      <c r="A14" s="120" t="s">
        <v>131</v>
      </c>
      <c r="B14" s="76">
        <f t="shared" si="0"/>
        <v>3088</v>
      </c>
      <c r="C14" s="99">
        <v>28</v>
      </c>
      <c r="D14" s="99">
        <v>1574</v>
      </c>
      <c r="E14" s="99">
        <v>1486</v>
      </c>
      <c r="F14" s="260" t="s">
        <v>130</v>
      </c>
      <c r="G14" s="344"/>
    </row>
    <row r="15" spans="1:7" s="7" customFormat="1" ht="18.75" customHeight="1">
      <c r="A15" s="120" t="s">
        <v>139</v>
      </c>
      <c r="B15" s="76">
        <f t="shared" si="0"/>
        <v>1387</v>
      </c>
      <c r="C15" s="99">
        <v>7</v>
      </c>
      <c r="D15" s="99">
        <v>773</v>
      </c>
      <c r="E15" s="99">
        <v>607</v>
      </c>
      <c r="F15" s="259" t="s">
        <v>138</v>
      </c>
      <c r="G15" s="344"/>
    </row>
    <row r="16" spans="1:7" s="7" customFormat="1" ht="18.75" customHeight="1">
      <c r="A16" s="120" t="s">
        <v>35</v>
      </c>
      <c r="B16" s="76">
        <f t="shared" si="0"/>
        <v>24768</v>
      </c>
      <c r="C16" s="99">
        <v>57</v>
      </c>
      <c r="D16" s="99">
        <v>12924</v>
      </c>
      <c r="E16" s="99">
        <v>11787</v>
      </c>
      <c r="F16" s="259" t="s">
        <v>36</v>
      </c>
      <c r="G16" s="344"/>
    </row>
    <row r="17" spans="1:9" s="609" customFormat="1" ht="18.75" customHeight="1">
      <c r="A17" s="646" t="s">
        <v>37</v>
      </c>
      <c r="B17" s="641">
        <f>SUM(C17:E17)</f>
        <v>50555</v>
      </c>
      <c r="C17" s="642">
        <v>388</v>
      </c>
      <c r="D17" s="642">
        <v>33991</v>
      </c>
      <c r="E17" s="642">
        <v>16176</v>
      </c>
      <c r="F17" s="643" t="s">
        <v>38</v>
      </c>
      <c r="G17" s="608"/>
    </row>
    <row r="18" spans="1:9" s="7" customFormat="1" ht="18.75" customHeight="1">
      <c r="A18" s="120" t="s">
        <v>255</v>
      </c>
      <c r="B18" s="76">
        <f>SUM(C18:E18)</f>
        <v>194</v>
      </c>
      <c r="C18" s="99">
        <v>8</v>
      </c>
      <c r="D18" s="99">
        <v>120</v>
      </c>
      <c r="E18" s="99">
        <v>66</v>
      </c>
      <c r="F18" s="342" t="s">
        <v>281</v>
      </c>
      <c r="G18" s="339"/>
    </row>
    <row r="19" spans="1:9" ht="18.75" customHeight="1">
      <c r="A19" s="533" t="s">
        <v>272</v>
      </c>
      <c r="B19" s="317"/>
      <c r="C19" s="317"/>
      <c r="D19" s="317"/>
      <c r="E19" s="136"/>
      <c r="F19" s="595" t="s">
        <v>246</v>
      </c>
    </row>
    <row r="20" spans="1:9" s="597" customFormat="1" ht="18.75" customHeight="1">
      <c r="A20" s="599" t="s">
        <v>305</v>
      </c>
      <c r="B20" s="598"/>
      <c r="C20" s="598"/>
      <c r="D20" s="598"/>
      <c r="E20" s="99"/>
      <c r="F20" s="596" t="s">
        <v>304</v>
      </c>
    </row>
    <row r="21" spans="1:9" ht="18.75" customHeight="1">
      <c r="A21" s="808" t="s">
        <v>354</v>
      </c>
      <c r="B21" s="808"/>
      <c r="C21" s="205"/>
      <c r="D21" s="12"/>
      <c r="E21" s="3"/>
      <c r="F21" s="670" t="s">
        <v>357</v>
      </c>
      <c r="G21" s="54"/>
    </row>
    <row r="22" spans="1:9" ht="12" customHeight="1">
      <c r="C22" s="10" t="s">
        <v>198</v>
      </c>
      <c r="D22" s="12"/>
      <c r="E22" s="3"/>
      <c r="F22" s="66"/>
    </row>
    <row r="23" spans="1:9" ht="12" customHeight="1">
      <c r="B23" s="277"/>
      <c r="C23" s="277"/>
      <c r="D23" s="12"/>
      <c r="E23" s="13"/>
      <c r="F23" s="12"/>
    </row>
    <row r="24" spans="1:9" ht="12" customHeight="1">
      <c r="B24" s="12"/>
      <c r="C24" s="206"/>
      <c r="D24" s="556"/>
      <c r="E24" s="574"/>
      <c r="F24" s="574"/>
      <c r="G24" s="574"/>
      <c r="H24" s="574"/>
      <c r="I24" s="574"/>
    </row>
    <row r="25" spans="1:9" ht="12" customHeight="1">
      <c r="B25" s="12"/>
      <c r="C25" s="257" t="s">
        <v>198</v>
      </c>
      <c r="D25" s="12"/>
      <c r="E25" s="12"/>
      <c r="F25" s="12"/>
    </row>
    <row r="26" spans="1:9" ht="12" customHeight="1">
      <c r="B26" s="12"/>
      <c r="C26" s="206"/>
      <c r="D26" s="556"/>
      <c r="E26" s="574"/>
      <c r="F26" s="574"/>
      <c r="G26" s="574"/>
      <c r="H26" s="574"/>
      <c r="I26" s="574"/>
    </row>
    <row r="27" spans="1:9" ht="12" customHeight="1">
      <c r="B27" s="12"/>
      <c r="C27" s="206"/>
      <c r="D27" s="12"/>
      <c r="E27" s="574"/>
      <c r="F27" s="574"/>
      <c r="G27" s="574"/>
      <c r="H27" s="574"/>
      <c r="I27" s="574"/>
    </row>
    <row r="28" spans="1:9" ht="12" customHeight="1">
      <c r="B28" s="12"/>
      <c r="C28" s="206"/>
      <c r="D28" s="12"/>
      <c r="E28" s="12"/>
      <c r="F28" s="12"/>
    </row>
    <row r="29" spans="1:9" ht="12" customHeight="1">
      <c r="B29" s="12"/>
      <c r="C29" s="206"/>
      <c r="D29" s="12"/>
      <c r="E29" s="12"/>
      <c r="F29" s="12"/>
    </row>
    <row r="30" spans="1:9" ht="12" customHeight="1">
      <c r="B30" s="12"/>
      <c r="C30" s="206"/>
      <c r="D30" s="12"/>
      <c r="E30" s="12"/>
      <c r="F30" s="12"/>
    </row>
    <row r="31" spans="1:9" ht="12" customHeight="1">
      <c r="B31" s="12"/>
      <c r="C31" s="206"/>
      <c r="D31" s="12"/>
      <c r="E31" s="12"/>
      <c r="F31" s="12"/>
    </row>
    <row r="32" spans="1:9" ht="12" customHeight="1">
      <c r="B32" s="12"/>
      <c r="C32" s="206"/>
      <c r="D32" s="12"/>
      <c r="E32" s="12"/>
      <c r="F32" s="12"/>
    </row>
    <row r="33" spans="2:6" ht="12" customHeight="1">
      <c r="B33" s="12"/>
      <c r="C33" s="206"/>
      <c r="D33" s="12"/>
      <c r="E33" s="12"/>
      <c r="F33" s="12"/>
    </row>
    <row r="34" spans="2:6" ht="12" customHeight="1">
      <c r="B34" s="12"/>
      <c r="C34" s="206"/>
      <c r="D34" s="12"/>
      <c r="E34" s="12"/>
      <c r="F34" s="12"/>
    </row>
    <row r="35" spans="2:6" ht="12" customHeight="1">
      <c r="B35" s="12"/>
      <c r="C35" s="206"/>
      <c r="D35" s="12"/>
      <c r="E35" s="12"/>
      <c r="F35" s="12"/>
    </row>
    <row r="36" spans="2:6" ht="12" customHeight="1">
      <c r="B36" s="12"/>
      <c r="C36" s="206"/>
      <c r="D36" s="12"/>
      <c r="E36" s="12"/>
      <c r="F36" s="12"/>
    </row>
    <row r="37" spans="2:6" ht="12" customHeight="1">
      <c r="B37" s="12"/>
      <c r="C37" s="206"/>
      <c r="D37" s="12"/>
      <c r="E37" s="12"/>
      <c r="F37" s="12"/>
    </row>
    <row r="38" spans="2:6" ht="12" customHeight="1">
      <c r="B38" s="12"/>
      <c r="C38" s="206"/>
      <c r="D38" s="12"/>
      <c r="E38" s="12"/>
      <c r="F38" s="12"/>
    </row>
    <row r="39" spans="2:6" ht="12" customHeight="1">
      <c r="B39" s="12"/>
      <c r="C39" s="206"/>
      <c r="D39" s="12"/>
      <c r="E39" s="12"/>
      <c r="F39" s="12"/>
    </row>
    <row r="40" spans="2:6" ht="12" customHeight="1">
      <c r="B40" s="12"/>
      <c r="C40" s="206"/>
      <c r="D40" s="12"/>
      <c r="E40" s="12"/>
      <c r="F40" s="12"/>
    </row>
    <row r="41" spans="2:6" ht="12" customHeight="1">
      <c r="B41" s="12"/>
      <c r="C41" s="206"/>
      <c r="D41" s="12"/>
      <c r="E41" s="12"/>
      <c r="F41" s="12"/>
    </row>
    <row r="42" spans="2:6" ht="12" customHeight="1">
      <c r="B42" s="12"/>
      <c r="C42" s="206"/>
      <c r="D42" s="12"/>
      <c r="E42" s="12"/>
      <c r="F42" s="12"/>
    </row>
    <row r="43" spans="2:6" ht="12" customHeight="1">
      <c r="B43" s="12"/>
      <c r="C43" s="206"/>
      <c r="D43" s="12"/>
      <c r="E43" s="12"/>
      <c r="F43" s="12"/>
    </row>
    <row r="44" spans="2:6" ht="12" customHeight="1">
      <c r="B44" s="12"/>
      <c r="C44" s="206"/>
      <c r="D44" s="12"/>
      <c r="E44" s="12"/>
      <c r="F44" s="12"/>
    </row>
    <row r="45" spans="2:6" ht="12" customHeight="1">
      <c r="B45" s="12"/>
      <c r="C45" s="206"/>
      <c r="D45" s="12"/>
      <c r="E45" s="12"/>
      <c r="F45" s="12"/>
    </row>
    <row r="46" spans="2:6" ht="12" customHeight="1">
      <c r="B46" s="12"/>
      <c r="C46" s="206"/>
      <c r="D46" s="12"/>
      <c r="E46" s="12"/>
      <c r="F46" s="12"/>
    </row>
    <row r="47" spans="2:6" ht="12" customHeight="1">
      <c r="B47" s="12"/>
      <c r="C47" s="206"/>
      <c r="D47" s="12"/>
      <c r="E47" s="12"/>
      <c r="F47" s="12"/>
    </row>
    <row r="48" spans="2:6" ht="12" customHeight="1">
      <c r="B48" s="12"/>
      <c r="C48" s="206"/>
      <c r="D48" s="12"/>
      <c r="E48" s="12"/>
      <c r="F48" s="12"/>
    </row>
    <row r="49" spans="2:6" ht="12" customHeight="1">
      <c r="B49" s="12"/>
      <c r="C49" s="206"/>
      <c r="D49" s="12"/>
      <c r="E49" s="12"/>
      <c r="F49" s="12"/>
    </row>
    <row r="50" spans="2:6" ht="12" customHeight="1">
      <c r="B50" s="12"/>
      <c r="C50" s="206"/>
      <c r="D50" s="12"/>
      <c r="E50" s="12"/>
      <c r="F50" s="12"/>
    </row>
    <row r="51" spans="2:6" ht="12" customHeight="1">
      <c r="B51" s="12"/>
      <c r="C51" s="206"/>
      <c r="D51" s="12"/>
      <c r="E51" s="12"/>
      <c r="F51" s="12"/>
    </row>
    <row r="52" spans="2:6" ht="12" customHeight="1">
      <c r="B52" s="12"/>
      <c r="C52" s="206"/>
      <c r="D52" s="12"/>
      <c r="E52" s="12"/>
      <c r="F52" s="12"/>
    </row>
    <row r="53" spans="2:6" ht="12" customHeight="1">
      <c r="B53" s="12"/>
      <c r="C53" s="206"/>
      <c r="D53" s="12"/>
      <c r="E53" s="12"/>
      <c r="F53" s="12"/>
    </row>
    <row r="54" spans="2:6" ht="12" customHeight="1">
      <c r="B54" s="12"/>
      <c r="C54" s="206"/>
      <c r="D54" s="12"/>
      <c r="E54" s="12"/>
      <c r="F54" s="12"/>
    </row>
    <row r="55" spans="2:6" ht="12" customHeight="1">
      <c r="B55" s="12"/>
      <c r="C55" s="206"/>
      <c r="D55" s="12"/>
      <c r="E55" s="12"/>
      <c r="F55" s="12"/>
    </row>
    <row r="56" spans="2:6" ht="12" customHeight="1">
      <c r="B56" s="12"/>
      <c r="C56" s="206"/>
      <c r="D56" s="12"/>
      <c r="E56" s="12"/>
      <c r="F56" s="12"/>
    </row>
    <row r="57" spans="2:6" ht="12" customHeight="1">
      <c r="B57" s="12"/>
      <c r="C57" s="206"/>
      <c r="D57" s="12"/>
      <c r="E57" s="12"/>
      <c r="F57" s="12"/>
    </row>
    <row r="58" spans="2:6" ht="12" customHeight="1">
      <c r="B58" s="12"/>
      <c r="C58" s="206"/>
      <c r="D58" s="12"/>
      <c r="E58" s="12"/>
      <c r="F58" s="12"/>
    </row>
    <row r="59" spans="2:6" ht="12" customHeight="1">
      <c r="B59" s="12"/>
      <c r="C59" s="206"/>
      <c r="D59" s="12"/>
      <c r="E59" s="12"/>
      <c r="F59" s="12"/>
    </row>
    <row r="60" spans="2:6" ht="12" customHeight="1">
      <c r="B60" s="12"/>
      <c r="C60" s="206"/>
      <c r="D60" s="12"/>
      <c r="E60" s="12"/>
      <c r="F60" s="12"/>
    </row>
    <row r="61" spans="2:6" ht="12" customHeight="1">
      <c r="B61" s="12"/>
      <c r="C61" s="206"/>
      <c r="D61" s="12"/>
      <c r="E61" s="12"/>
      <c r="F61" s="12"/>
    </row>
    <row r="62" spans="2:6" ht="12" customHeight="1">
      <c r="B62" s="12"/>
      <c r="C62" s="206"/>
      <c r="D62" s="12"/>
      <c r="E62" s="12"/>
      <c r="F62" s="12"/>
    </row>
    <row r="63" spans="2:6" ht="12" customHeight="1">
      <c r="B63" s="12"/>
      <c r="C63" s="206"/>
      <c r="D63" s="12"/>
      <c r="E63" s="12"/>
      <c r="F63" s="12"/>
    </row>
    <row r="64" spans="2:6" ht="12" customHeight="1">
      <c r="B64" s="12"/>
      <c r="C64" s="206"/>
      <c r="D64" s="12"/>
      <c r="E64" s="12"/>
      <c r="F64" s="12"/>
    </row>
    <row r="65" spans="2:6" ht="12" customHeight="1">
      <c r="B65" s="12"/>
      <c r="C65" s="206"/>
      <c r="D65" s="12"/>
      <c r="E65" s="12"/>
      <c r="F65" s="12"/>
    </row>
    <row r="66" spans="2:6" ht="12" customHeight="1">
      <c r="B66" s="12"/>
      <c r="C66" s="206"/>
      <c r="D66" s="12"/>
      <c r="E66" s="12"/>
      <c r="F66" s="12"/>
    </row>
    <row r="67" spans="2:6" ht="12" customHeight="1">
      <c r="B67" s="12"/>
      <c r="C67" s="206"/>
      <c r="D67" s="12"/>
      <c r="E67" s="12"/>
      <c r="F67" s="12"/>
    </row>
    <row r="68" spans="2:6" ht="12" customHeight="1">
      <c r="B68" s="12"/>
      <c r="C68" s="206"/>
      <c r="D68" s="12"/>
      <c r="E68" s="12"/>
      <c r="F68" s="12"/>
    </row>
    <row r="69" spans="2:6" ht="12" customHeight="1">
      <c r="B69" s="12"/>
      <c r="C69" s="206"/>
      <c r="D69" s="12"/>
      <c r="E69" s="12"/>
      <c r="F69" s="12"/>
    </row>
    <row r="70" spans="2:6" ht="12" customHeight="1">
      <c r="B70" s="12"/>
      <c r="C70" s="206"/>
      <c r="D70" s="12"/>
      <c r="E70" s="12"/>
      <c r="F70" s="12"/>
    </row>
    <row r="71" spans="2:6" ht="12" customHeight="1">
      <c r="B71" s="12"/>
      <c r="C71" s="206"/>
      <c r="D71" s="12"/>
      <c r="E71" s="12"/>
      <c r="F71" s="12"/>
    </row>
    <row r="72" spans="2:6" ht="12" customHeight="1">
      <c r="B72" s="12"/>
      <c r="C72" s="206"/>
      <c r="D72" s="12"/>
      <c r="E72" s="12"/>
      <c r="F72" s="12"/>
    </row>
    <row r="73" spans="2:6" ht="12" customHeight="1">
      <c r="B73" s="12"/>
      <c r="C73" s="206"/>
      <c r="D73" s="12"/>
      <c r="E73" s="12"/>
      <c r="F73" s="12"/>
    </row>
    <row r="74" spans="2:6" ht="12" customHeight="1">
      <c r="B74" s="12"/>
      <c r="C74" s="206"/>
      <c r="D74" s="12"/>
      <c r="E74" s="12"/>
      <c r="F74" s="12"/>
    </row>
    <row r="75" spans="2:6" ht="12" customHeight="1">
      <c r="D75" s="12"/>
      <c r="E75" s="12"/>
      <c r="F75" s="12"/>
    </row>
  </sheetData>
  <mergeCells count="5">
    <mergeCell ref="A21:B21"/>
    <mergeCell ref="A4:A5"/>
    <mergeCell ref="F4:F5"/>
    <mergeCell ref="A1:F1"/>
    <mergeCell ref="A2:F2"/>
  </mergeCells>
  <phoneticPr fontId="19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92" firstPageNumber="41" orientation="landscape" useFirstPageNumber="1" r:id="rId1"/>
  <headerFooter>
    <oddHeader>&amp;L&amp;8PCBS:Transportaion and Communication Statistics, 2021&amp;R&amp;1&amp;K00+000م&amp;K000000 &amp;8PCBS:  احصاءات النقل والاتصالات، 2021</oddHeader>
    <oddFooter xml:space="preserve">&amp;C45&amp;R </oddFooter>
  </headerFooter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/>
  <dimension ref="A1:AR27"/>
  <sheetViews>
    <sheetView view="pageBreakPreview" zoomScale="110" zoomScaleNormal="100" zoomScaleSheetLayoutView="110" workbookViewId="0">
      <selection sqref="A1:N1"/>
    </sheetView>
  </sheetViews>
  <sheetFormatPr defaultRowHeight="12.75"/>
  <cols>
    <col min="1" max="1" width="20.85546875" customWidth="1"/>
    <col min="2" max="2" width="9.140625" customWidth="1"/>
    <col min="3" max="3" width="10.28515625" customWidth="1"/>
    <col min="4" max="9" width="9.140625" customWidth="1"/>
    <col min="10" max="10" width="9.85546875" customWidth="1"/>
    <col min="11" max="11" width="10.28515625" customWidth="1"/>
    <col min="12" max="12" width="8.28515625" customWidth="1"/>
    <col min="13" max="13" width="9.140625" style="536" customWidth="1"/>
    <col min="14" max="14" width="16.140625" customWidth="1"/>
    <col min="15" max="15" width="14.140625" bestFit="1" customWidth="1"/>
    <col min="16" max="16" width="14.28515625" customWidth="1"/>
  </cols>
  <sheetData>
    <row r="1" spans="1:44" s="261" customFormat="1" ht="18.75" customHeight="1">
      <c r="A1" s="814" t="s">
        <v>358</v>
      </c>
      <c r="B1" s="814"/>
      <c r="C1" s="814"/>
      <c r="D1" s="814"/>
      <c r="E1" s="814"/>
      <c r="F1" s="814"/>
      <c r="G1" s="814"/>
      <c r="H1" s="814"/>
      <c r="I1" s="814"/>
      <c r="J1" s="814"/>
      <c r="K1" s="814"/>
      <c r="L1" s="814"/>
      <c r="M1" s="814"/>
      <c r="N1" s="814"/>
      <c r="O1" s="263"/>
      <c r="P1" s="263"/>
      <c r="Q1" s="263"/>
      <c r="AF1" s="262"/>
      <c r="AG1" s="262"/>
      <c r="AH1" s="262"/>
      <c r="AI1" s="262"/>
      <c r="AJ1" s="262"/>
      <c r="AK1" s="262"/>
      <c r="AL1" s="262"/>
      <c r="AM1" s="262"/>
      <c r="AN1" s="262"/>
      <c r="AO1" s="262"/>
      <c r="AP1" s="262"/>
      <c r="AQ1" s="262"/>
      <c r="AR1" s="262"/>
    </row>
    <row r="2" spans="1:44" s="122" customFormat="1" ht="18.75" customHeight="1">
      <c r="A2" s="766" t="s">
        <v>360</v>
      </c>
      <c r="B2" s="766"/>
      <c r="C2" s="766"/>
      <c r="D2" s="766"/>
      <c r="E2" s="766"/>
      <c r="F2" s="766"/>
      <c r="G2" s="766"/>
      <c r="H2" s="766"/>
      <c r="I2" s="766"/>
      <c r="J2" s="766"/>
      <c r="K2" s="766"/>
      <c r="L2" s="766"/>
      <c r="M2" s="766"/>
      <c r="N2" s="766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</row>
    <row r="3" spans="1:44" s="105" customFormat="1" ht="5.25" customHeight="1">
      <c r="A3" s="102"/>
      <c r="B3" s="102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</row>
    <row r="4" spans="1:44" ht="17.25" customHeight="1">
      <c r="A4" s="784" t="s">
        <v>30</v>
      </c>
      <c r="B4" s="544" t="s">
        <v>16</v>
      </c>
      <c r="C4" s="542" t="s">
        <v>269</v>
      </c>
      <c r="D4" s="228"/>
      <c r="E4" s="228"/>
      <c r="F4" s="228"/>
      <c r="G4" s="228"/>
      <c r="H4" s="177"/>
      <c r="I4" s="815" t="s">
        <v>232</v>
      </c>
      <c r="J4" s="815"/>
      <c r="K4" s="815"/>
      <c r="L4" s="815"/>
      <c r="M4" s="816"/>
      <c r="N4" s="812" t="s">
        <v>31</v>
      </c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44" ht="36">
      <c r="A5" s="786"/>
      <c r="B5" s="407" t="s">
        <v>15</v>
      </c>
      <c r="C5" s="543">
        <v>2021</v>
      </c>
      <c r="D5" s="407">
        <v>2020</v>
      </c>
      <c r="E5" s="407">
        <v>2019</v>
      </c>
      <c r="F5" s="407">
        <v>2018</v>
      </c>
      <c r="G5" s="407">
        <v>2017</v>
      </c>
      <c r="H5" s="407">
        <v>2016</v>
      </c>
      <c r="I5" s="407">
        <v>2015</v>
      </c>
      <c r="J5" s="407">
        <v>2014</v>
      </c>
      <c r="K5" s="407">
        <v>2013</v>
      </c>
      <c r="L5" s="407">
        <v>2012</v>
      </c>
      <c r="M5" s="693" t="s">
        <v>405</v>
      </c>
      <c r="N5" s="813"/>
      <c r="O5" s="191"/>
    </row>
    <row r="6" spans="1:44" s="117" customFormat="1" ht="21" customHeight="1">
      <c r="A6" s="116" t="s">
        <v>179</v>
      </c>
      <c r="B6" s="334">
        <f>SUM(C6:M6)</f>
        <v>300226</v>
      </c>
      <c r="C6" s="293">
        <f>SUM(C7:C18)</f>
        <v>4929</v>
      </c>
      <c r="D6" s="293">
        <f t="shared" ref="D6" si="0">SUM(D7:D18)</f>
        <v>3401</v>
      </c>
      <c r="E6" s="293">
        <f>SUM(E7:E18)</f>
        <v>7235</v>
      </c>
      <c r="F6" s="293">
        <f t="shared" ref="F6:G6" si="1">SUM(F7:F18)</f>
        <v>23753</v>
      </c>
      <c r="G6" s="293">
        <f t="shared" si="1"/>
        <v>21213</v>
      </c>
      <c r="H6" s="293">
        <f t="shared" ref="H6:L6" si="2">SUM(H7:H18)</f>
        <v>29538</v>
      </c>
      <c r="I6" s="293">
        <f t="shared" si="2"/>
        <v>27401</v>
      </c>
      <c r="J6" s="293">
        <f t="shared" si="2"/>
        <v>26221</v>
      </c>
      <c r="K6" s="293">
        <f>SUM(K7:K18)</f>
        <v>18980</v>
      </c>
      <c r="L6" s="293">
        <f t="shared" si="2"/>
        <v>14895</v>
      </c>
      <c r="M6" s="293">
        <f t="shared" ref="M6" si="3">SUM(M7:M18)</f>
        <v>122660</v>
      </c>
      <c r="N6" s="333" t="s">
        <v>177</v>
      </c>
      <c r="P6" s="322"/>
    </row>
    <row r="7" spans="1:44" s="117" customFormat="1" ht="21" customHeight="1">
      <c r="A7" s="132" t="s">
        <v>61</v>
      </c>
      <c r="B7" s="334">
        <f t="shared" ref="B7:B18" si="4">SUM(C7:M7)</f>
        <v>33951</v>
      </c>
      <c r="C7" s="278">
        <v>315</v>
      </c>
      <c r="D7" s="278">
        <v>224</v>
      </c>
      <c r="E7" s="278">
        <v>590</v>
      </c>
      <c r="F7" s="278">
        <v>2865</v>
      </c>
      <c r="G7" s="278">
        <v>2397</v>
      </c>
      <c r="H7" s="278">
        <v>3576</v>
      </c>
      <c r="I7" s="278">
        <v>3572</v>
      </c>
      <c r="J7" s="278">
        <v>3099</v>
      </c>
      <c r="K7" s="278">
        <v>2456</v>
      </c>
      <c r="L7" s="278">
        <v>1610</v>
      </c>
      <c r="M7" s="278">
        <v>13247</v>
      </c>
      <c r="N7" s="259" t="s">
        <v>60</v>
      </c>
      <c r="O7" s="568"/>
      <c r="P7" s="568"/>
    </row>
    <row r="8" spans="1:44" ht="24.75" customHeight="1">
      <c r="A8" s="132" t="s">
        <v>266</v>
      </c>
      <c r="B8" s="334">
        <f t="shared" si="4"/>
        <v>2137</v>
      </c>
      <c r="C8" s="278">
        <v>10</v>
      </c>
      <c r="D8" s="278">
        <v>7</v>
      </c>
      <c r="E8" s="278">
        <v>31</v>
      </c>
      <c r="F8" s="278">
        <v>227</v>
      </c>
      <c r="G8" s="278">
        <v>158</v>
      </c>
      <c r="H8" s="278">
        <v>214</v>
      </c>
      <c r="I8" s="278">
        <v>215</v>
      </c>
      <c r="J8" s="278">
        <v>264</v>
      </c>
      <c r="K8" s="278">
        <v>243</v>
      </c>
      <c r="L8" s="278">
        <v>142</v>
      </c>
      <c r="M8" s="278">
        <v>626</v>
      </c>
      <c r="N8" s="342" t="s">
        <v>265</v>
      </c>
      <c r="O8" s="568"/>
      <c r="P8" s="568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</row>
    <row r="9" spans="1:44" ht="21" customHeight="1">
      <c r="A9" s="132" t="s">
        <v>32</v>
      </c>
      <c r="B9" s="334">
        <f t="shared" si="4"/>
        <v>19490</v>
      </c>
      <c r="C9" s="278">
        <v>49</v>
      </c>
      <c r="D9" s="278">
        <v>94</v>
      </c>
      <c r="E9" s="278">
        <v>435</v>
      </c>
      <c r="F9" s="278">
        <v>2016</v>
      </c>
      <c r="G9" s="278">
        <v>1394</v>
      </c>
      <c r="H9" s="278">
        <v>2220</v>
      </c>
      <c r="I9" s="278">
        <v>2188</v>
      </c>
      <c r="J9" s="278">
        <v>1884</v>
      </c>
      <c r="K9" s="278">
        <v>1183</v>
      </c>
      <c r="L9" s="278">
        <v>820</v>
      </c>
      <c r="M9" s="278">
        <v>7207</v>
      </c>
      <c r="N9" s="259" t="s">
        <v>33</v>
      </c>
      <c r="O9" s="568"/>
      <c r="P9" s="568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</row>
    <row r="10" spans="1:44" ht="21" customHeight="1">
      <c r="A10" s="132" t="s">
        <v>122</v>
      </c>
      <c r="B10" s="334">
        <f t="shared" si="4"/>
        <v>41539</v>
      </c>
      <c r="C10" s="278">
        <v>840</v>
      </c>
      <c r="D10" s="278">
        <v>429</v>
      </c>
      <c r="E10" s="278">
        <v>804</v>
      </c>
      <c r="F10" s="278">
        <v>2789</v>
      </c>
      <c r="G10" s="278">
        <v>2353</v>
      </c>
      <c r="H10" s="278">
        <v>3347</v>
      </c>
      <c r="I10" s="278">
        <v>3420</v>
      </c>
      <c r="J10" s="278">
        <v>3567</v>
      </c>
      <c r="K10" s="278">
        <v>2582</v>
      </c>
      <c r="L10" s="278">
        <v>2130</v>
      </c>
      <c r="M10" s="278">
        <v>19278</v>
      </c>
      <c r="N10" s="259" t="s">
        <v>69</v>
      </c>
      <c r="O10" s="568"/>
      <c r="P10" s="568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</row>
    <row r="11" spans="1:44" ht="21" customHeight="1">
      <c r="A11" s="132" t="s">
        <v>91</v>
      </c>
      <c r="B11" s="334">
        <f t="shared" si="4"/>
        <v>7043</v>
      </c>
      <c r="C11" s="278">
        <v>12</v>
      </c>
      <c r="D11" s="278">
        <v>20</v>
      </c>
      <c r="E11" s="278">
        <v>68</v>
      </c>
      <c r="F11" s="278">
        <v>357</v>
      </c>
      <c r="G11" s="278">
        <v>297</v>
      </c>
      <c r="H11" s="278">
        <v>515</v>
      </c>
      <c r="I11" s="278">
        <v>432</v>
      </c>
      <c r="J11" s="278">
        <v>554</v>
      </c>
      <c r="K11" s="278">
        <v>508</v>
      </c>
      <c r="L11" s="278">
        <v>418</v>
      </c>
      <c r="M11" s="278">
        <v>3862</v>
      </c>
      <c r="N11" s="259" t="s">
        <v>34</v>
      </c>
      <c r="O11" s="568"/>
      <c r="P11" s="568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</row>
    <row r="12" spans="1:44" ht="21" customHeight="1">
      <c r="A12" s="132" t="s">
        <v>100</v>
      </c>
      <c r="B12" s="334">
        <f t="shared" si="4"/>
        <v>2659</v>
      </c>
      <c r="C12" s="278">
        <v>5</v>
      </c>
      <c r="D12" s="278">
        <v>8</v>
      </c>
      <c r="E12" s="278">
        <v>53</v>
      </c>
      <c r="F12" s="278">
        <v>213</v>
      </c>
      <c r="G12" s="278">
        <v>154</v>
      </c>
      <c r="H12" s="278">
        <v>370</v>
      </c>
      <c r="I12" s="278">
        <v>394</v>
      </c>
      <c r="J12" s="278">
        <v>359</v>
      </c>
      <c r="K12" s="278">
        <v>272</v>
      </c>
      <c r="L12" s="278">
        <v>182</v>
      </c>
      <c r="M12" s="278">
        <v>649</v>
      </c>
      <c r="N12" s="259" t="s">
        <v>64</v>
      </c>
      <c r="O12" s="568"/>
      <c r="P12" s="568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</row>
    <row r="13" spans="1:44" ht="21" customHeight="1">
      <c r="A13" s="132" t="s">
        <v>92</v>
      </c>
      <c r="B13" s="334">
        <f t="shared" si="4"/>
        <v>113415</v>
      </c>
      <c r="C13" s="278">
        <v>3256</v>
      </c>
      <c r="D13" s="278">
        <v>2309</v>
      </c>
      <c r="E13" s="278">
        <v>4178</v>
      </c>
      <c r="F13" s="278">
        <v>10415</v>
      </c>
      <c r="G13" s="278">
        <v>9698</v>
      </c>
      <c r="H13" s="278">
        <v>12186</v>
      </c>
      <c r="I13" s="278">
        <v>9799</v>
      </c>
      <c r="J13" s="278">
        <v>9315</v>
      </c>
      <c r="K13" s="278">
        <v>6203</v>
      </c>
      <c r="L13" s="278">
        <v>5228</v>
      </c>
      <c r="M13" s="278">
        <v>40828</v>
      </c>
      <c r="N13" s="259" t="s">
        <v>65</v>
      </c>
      <c r="O13" s="568"/>
      <c r="P13" s="568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</row>
    <row r="14" spans="1:44" ht="21" customHeight="1">
      <c r="A14" s="132" t="s">
        <v>131</v>
      </c>
      <c r="B14" s="334">
        <f t="shared" si="4"/>
        <v>3088</v>
      </c>
      <c r="C14" s="278">
        <v>15</v>
      </c>
      <c r="D14" s="278">
        <v>24</v>
      </c>
      <c r="E14" s="278">
        <v>43</v>
      </c>
      <c r="F14" s="278">
        <v>141</v>
      </c>
      <c r="G14" s="278">
        <v>120</v>
      </c>
      <c r="H14" s="278">
        <v>207</v>
      </c>
      <c r="I14" s="278">
        <v>161</v>
      </c>
      <c r="J14" s="278">
        <v>233</v>
      </c>
      <c r="K14" s="278">
        <v>169</v>
      </c>
      <c r="L14" s="278">
        <v>183</v>
      </c>
      <c r="M14" s="278">
        <v>1792</v>
      </c>
      <c r="N14" s="260" t="s">
        <v>130</v>
      </c>
      <c r="O14" s="568"/>
      <c r="P14" s="568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</row>
    <row r="15" spans="1:44" ht="21" customHeight="1">
      <c r="A15" s="132" t="s">
        <v>139</v>
      </c>
      <c r="B15" s="334">
        <f t="shared" si="4"/>
        <v>1387</v>
      </c>
      <c r="C15" s="278">
        <v>3</v>
      </c>
      <c r="D15" s="278">
        <v>6</v>
      </c>
      <c r="E15" s="278">
        <v>17</v>
      </c>
      <c r="F15" s="278">
        <v>59</v>
      </c>
      <c r="G15" s="278">
        <v>82</v>
      </c>
      <c r="H15" s="278">
        <v>152</v>
      </c>
      <c r="I15" s="278">
        <v>127</v>
      </c>
      <c r="J15" s="278">
        <v>153</v>
      </c>
      <c r="K15" s="278">
        <v>86</v>
      </c>
      <c r="L15" s="278">
        <v>53</v>
      </c>
      <c r="M15" s="278">
        <v>649</v>
      </c>
      <c r="N15" s="259" t="s">
        <v>138</v>
      </c>
      <c r="O15" s="568"/>
      <c r="P15" s="568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</row>
    <row r="16" spans="1:44" ht="21" customHeight="1">
      <c r="A16" s="132" t="s">
        <v>35</v>
      </c>
      <c r="B16" s="334">
        <f t="shared" si="4"/>
        <v>24768</v>
      </c>
      <c r="C16" s="278">
        <v>130</v>
      </c>
      <c r="D16" s="278">
        <v>75</v>
      </c>
      <c r="E16" s="278">
        <v>372</v>
      </c>
      <c r="F16" s="278">
        <v>1630</v>
      </c>
      <c r="G16" s="278">
        <v>1499</v>
      </c>
      <c r="H16" s="278">
        <v>2446</v>
      </c>
      <c r="I16" s="278">
        <v>2266</v>
      </c>
      <c r="J16" s="278">
        <v>2249</v>
      </c>
      <c r="K16" s="278">
        <v>1760</v>
      </c>
      <c r="L16" s="278">
        <v>1292</v>
      </c>
      <c r="M16" s="278">
        <v>11049</v>
      </c>
      <c r="N16" s="259" t="s">
        <v>36</v>
      </c>
      <c r="O16" s="568"/>
      <c r="P16" s="568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32" ht="21" customHeight="1">
      <c r="A17" s="644" t="s">
        <v>37</v>
      </c>
      <c r="B17" s="645">
        <f t="shared" si="4"/>
        <v>50555</v>
      </c>
      <c r="C17" s="619">
        <v>294</v>
      </c>
      <c r="D17" s="619">
        <v>205</v>
      </c>
      <c r="E17" s="619">
        <v>644</v>
      </c>
      <c r="F17" s="619">
        <v>3041</v>
      </c>
      <c r="G17" s="619">
        <v>3061</v>
      </c>
      <c r="H17" s="619">
        <v>4305</v>
      </c>
      <c r="I17" s="619">
        <v>4827</v>
      </c>
      <c r="J17" s="619">
        <v>4544</v>
      </c>
      <c r="K17" s="619">
        <v>3518</v>
      </c>
      <c r="L17" s="619">
        <v>2837</v>
      </c>
      <c r="M17" s="619">
        <v>23279</v>
      </c>
      <c r="N17" s="643" t="s">
        <v>38</v>
      </c>
      <c r="O17" s="610"/>
      <c r="P17" s="610"/>
      <c r="Q17" s="611"/>
      <c r="R17" s="611"/>
      <c r="S17" s="611"/>
      <c r="T17" s="611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</row>
    <row r="18" spans="1:32" ht="21" customHeight="1">
      <c r="A18" s="221" t="s">
        <v>255</v>
      </c>
      <c r="B18" s="334">
        <f t="shared" si="4"/>
        <v>194</v>
      </c>
      <c r="C18" s="278">
        <v>0</v>
      </c>
      <c r="D18" s="278">
        <v>0</v>
      </c>
      <c r="E18" s="278">
        <v>0</v>
      </c>
      <c r="F18" s="278">
        <v>0</v>
      </c>
      <c r="G18" s="278">
        <v>0</v>
      </c>
      <c r="H18" s="278">
        <v>0</v>
      </c>
      <c r="I18" s="278">
        <v>0</v>
      </c>
      <c r="J18" s="278">
        <v>0</v>
      </c>
      <c r="K18" s="278">
        <v>0</v>
      </c>
      <c r="L18" s="278">
        <v>0</v>
      </c>
      <c r="M18" s="278">
        <v>194</v>
      </c>
      <c r="N18" s="421" t="s">
        <v>281</v>
      </c>
      <c r="O18" s="568"/>
      <c r="P18" s="568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</row>
    <row r="19" spans="1:32" s="321" customFormat="1" ht="16.5" customHeight="1">
      <c r="A19" s="533" t="s">
        <v>272</v>
      </c>
      <c r="B19" s="165"/>
      <c r="C19" s="165"/>
      <c r="D19" s="214"/>
      <c r="E19" s="318"/>
      <c r="F19" s="214"/>
      <c r="G19" s="214"/>
      <c r="H19" s="214"/>
      <c r="I19" s="214"/>
      <c r="J19" s="214"/>
      <c r="K19" s="214"/>
      <c r="L19" s="214"/>
      <c r="M19" s="214"/>
      <c r="N19" s="215" t="s">
        <v>245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</row>
    <row r="20" spans="1:32" ht="16.5" customHeight="1">
      <c r="A20" s="153" t="s">
        <v>354</v>
      </c>
      <c r="B20" s="74"/>
      <c r="C20" s="74"/>
      <c r="D20" s="65"/>
      <c r="E20" s="65"/>
      <c r="F20" s="65"/>
      <c r="G20" s="65"/>
      <c r="H20" s="149"/>
      <c r="I20" s="149"/>
      <c r="J20" s="149"/>
      <c r="K20" s="149"/>
      <c r="L20" s="149"/>
      <c r="M20" s="149"/>
      <c r="N20" s="490" t="s">
        <v>359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32"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</row>
    <row r="22" spans="1:32"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3" spans="1:32">
      <c r="A23" s="589"/>
      <c r="B23" s="574"/>
      <c r="C23" s="574"/>
      <c r="D23" s="574"/>
      <c r="E23" s="574"/>
      <c r="F23" s="574"/>
      <c r="G23" s="574"/>
      <c r="H23" s="574"/>
      <c r="I23" s="574"/>
      <c r="J23" s="574"/>
      <c r="K23" s="574"/>
      <c r="L23" s="574"/>
      <c r="M23" s="574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</row>
    <row r="24" spans="1:32">
      <c r="A24" s="589"/>
      <c r="B24" s="574"/>
      <c r="C24" s="574"/>
      <c r="D24" s="574"/>
      <c r="E24" s="574"/>
      <c r="F24" s="574"/>
      <c r="G24" s="574"/>
      <c r="H24" s="574"/>
      <c r="I24" s="574"/>
      <c r="J24" s="574"/>
      <c r="K24" s="574"/>
      <c r="L24" s="574"/>
      <c r="M24" s="574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</row>
    <row r="25" spans="1:32">
      <c r="B25" s="557"/>
      <c r="C25" s="557"/>
      <c r="D25" s="557"/>
      <c r="E25" s="557"/>
      <c r="F25" s="557"/>
      <c r="G25" s="557"/>
      <c r="H25" s="557"/>
      <c r="I25" s="557"/>
      <c r="J25" s="557"/>
      <c r="K25" s="557"/>
      <c r="L25" s="557"/>
      <c r="M25" s="557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</row>
    <row r="26" spans="1:32"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</row>
    <row r="27" spans="1:32"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</row>
  </sheetData>
  <mergeCells count="5">
    <mergeCell ref="A2:N2"/>
    <mergeCell ref="A4:A5"/>
    <mergeCell ref="N4:N5"/>
    <mergeCell ref="A1:N1"/>
    <mergeCell ref="I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orientation="landscape" r:id="rId1"/>
  <headerFooter alignWithMargins="0">
    <oddHeader>&amp;L&amp;8PCBS:Transportaion and Communication Statistics, 2021&amp;R&amp;"Simplified Arabic,Regular"&amp;1&amp;K00+000م &amp;"-,Regular"&amp;8&amp;K000000PCBS:  احصاءات النقل والاتصالات، 2021</oddHeader>
    <oddFooter>&amp;C46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7"/>
  <dimension ref="A1:F48"/>
  <sheetViews>
    <sheetView view="pageBreakPreview" zoomScaleNormal="100" zoomScaleSheetLayoutView="100" workbookViewId="0">
      <selection sqref="A1:C1"/>
    </sheetView>
  </sheetViews>
  <sheetFormatPr defaultColWidth="9.140625" defaultRowHeight="15" customHeight="1"/>
  <cols>
    <col min="1" max="1" width="39.140625" style="10" customWidth="1"/>
    <col min="2" max="2" width="55.5703125" style="10" customWidth="1"/>
    <col min="3" max="3" width="53.28515625" style="7" customWidth="1"/>
    <col min="4" max="5" width="9.140625" style="10"/>
    <col min="6" max="6" width="6.28515625" style="10" customWidth="1"/>
    <col min="7" max="7" width="15.7109375" style="10" customWidth="1"/>
    <col min="8" max="16384" width="9.140625" style="10"/>
  </cols>
  <sheetData>
    <row r="1" spans="1:6" ht="16.5" customHeight="1">
      <c r="A1" s="761" t="s">
        <v>361</v>
      </c>
      <c r="B1" s="761"/>
      <c r="C1" s="761"/>
    </row>
    <row r="2" spans="1:6" ht="16.5" customHeight="1">
      <c r="A2" s="817" t="s">
        <v>362</v>
      </c>
      <c r="B2" s="817"/>
      <c r="C2" s="817"/>
    </row>
    <row r="3" spans="1:6" s="82" customFormat="1" ht="8.25" customHeight="1">
      <c r="A3" s="820"/>
      <c r="B3" s="820"/>
      <c r="C3" s="820"/>
    </row>
    <row r="4" spans="1:6" s="4" customFormat="1" ht="18.75" customHeight="1">
      <c r="A4" s="784" t="s">
        <v>79</v>
      </c>
      <c r="B4" s="337" t="s">
        <v>175</v>
      </c>
      <c r="C4" s="804" t="s">
        <v>86</v>
      </c>
    </row>
    <row r="5" spans="1:6" s="4" customFormat="1" ht="18.75" customHeight="1">
      <c r="A5" s="786"/>
      <c r="B5" s="336" t="s">
        <v>176</v>
      </c>
      <c r="C5" s="819"/>
    </row>
    <row r="6" spans="1:6" s="4" customFormat="1" ht="18.75" customHeight="1">
      <c r="A6" s="147" t="s">
        <v>80</v>
      </c>
      <c r="B6" s="486">
        <v>90</v>
      </c>
      <c r="C6" s="134" t="s">
        <v>73</v>
      </c>
    </row>
    <row r="7" spans="1:6" ht="18.75" customHeight="1">
      <c r="A7" s="118" t="s">
        <v>40</v>
      </c>
      <c r="B7" s="487">
        <v>3.3</v>
      </c>
      <c r="C7" s="134" t="s">
        <v>74</v>
      </c>
    </row>
    <row r="8" spans="1:6" s="4" customFormat="1" ht="18.75" customHeight="1">
      <c r="A8" s="120" t="s">
        <v>81</v>
      </c>
      <c r="B8" s="487">
        <v>0.4</v>
      </c>
      <c r="C8" s="134" t="s">
        <v>75</v>
      </c>
    </row>
    <row r="9" spans="1:6" s="4" customFormat="1" ht="18.75" customHeight="1">
      <c r="A9" s="120" t="s">
        <v>71</v>
      </c>
      <c r="B9" s="487">
        <v>0.7</v>
      </c>
      <c r="C9" s="134" t="s">
        <v>70</v>
      </c>
      <c r="F9" s="23"/>
    </row>
    <row r="10" spans="1:6" s="4" customFormat="1" ht="18.75" customHeight="1">
      <c r="A10" s="120" t="s">
        <v>82</v>
      </c>
      <c r="B10" s="487">
        <v>1.5</v>
      </c>
      <c r="C10" s="134" t="s">
        <v>76</v>
      </c>
    </row>
    <row r="11" spans="1:6" s="4" customFormat="1" ht="18.75" customHeight="1">
      <c r="A11" s="120" t="s">
        <v>83</v>
      </c>
      <c r="B11" s="487">
        <v>0.3</v>
      </c>
      <c r="C11" s="134" t="s">
        <v>72</v>
      </c>
    </row>
    <row r="12" spans="1:6" s="4" customFormat="1" ht="18.75" customHeight="1">
      <c r="A12" s="120" t="s">
        <v>84</v>
      </c>
      <c r="B12" s="488">
        <v>0.01</v>
      </c>
      <c r="C12" s="134" t="s">
        <v>39</v>
      </c>
    </row>
    <row r="13" spans="1:6" s="4" customFormat="1" ht="18.75" customHeight="1">
      <c r="A13" s="120" t="s">
        <v>87</v>
      </c>
      <c r="B13" s="487">
        <v>9.1999999999999993</v>
      </c>
      <c r="C13" s="134" t="s">
        <v>77</v>
      </c>
    </row>
    <row r="14" spans="1:6" s="4" customFormat="1" ht="18.75" customHeight="1">
      <c r="A14" s="120" t="s">
        <v>85</v>
      </c>
      <c r="B14" s="487">
        <v>0.2</v>
      </c>
      <c r="C14" s="134" t="s">
        <v>78</v>
      </c>
    </row>
    <row r="15" spans="1:6" s="4" customFormat="1" ht="18.75" customHeight="1">
      <c r="A15" s="158" t="s">
        <v>97</v>
      </c>
      <c r="B15" s="489">
        <v>105.6</v>
      </c>
      <c r="C15" s="135" t="s">
        <v>96</v>
      </c>
    </row>
    <row r="16" spans="1:6" ht="18.75" customHeight="1">
      <c r="A16" s="533" t="s">
        <v>272</v>
      </c>
      <c r="B16" s="532"/>
      <c r="C16" s="531" t="s">
        <v>247</v>
      </c>
      <c r="E16" s="14"/>
    </row>
    <row r="17" spans="1:6" ht="18.75" customHeight="1">
      <c r="A17" s="821" t="s">
        <v>364</v>
      </c>
      <c r="B17" s="821"/>
      <c r="C17" s="671" t="s">
        <v>363</v>
      </c>
      <c r="E17" s="14"/>
    </row>
    <row r="18" spans="1:6" ht="18.75" customHeight="1">
      <c r="A18" s="513" t="s">
        <v>244</v>
      </c>
      <c r="B18" s="16"/>
      <c r="C18" s="602" t="s">
        <v>306</v>
      </c>
      <c r="E18" s="818"/>
      <c r="F18" s="818"/>
    </row>
    <row r="19" spans="1:6" ht="15" customHeight="1">
      <c r="A19" s="12"/>
    </row>
    <row r="20" spans="1:6" ht="15" customHeight="1">
      <c r="A20" s="12"/>
    </row>
    <row r="21" spans="1:6" ht="15" customHeight="1">
      <c r="A21" s="12"/>
      <c r="B21" s="359"/>
    </row>
    <row r="22" spans="1:6" ht="15" customHeight="1">
      <c r="A22" s="12"/>
    </row>
    <row r="23" spans="1:6" ht="15" customHeight="1">
      <c r="A23" s="12"/>
      <c r="B23" s="359"/>
    </row>
    <row r="24" spans="1:6" ht="15" customHeight="1">
      <c r="A24" s="12"/>
    </row>
    <row r="25" spans="1:6" ht="15" customHeight="1">
      <c r="A25" s="12"/>
    </row>
    <row r="26" spans="1:6" ht="15" customHeight="1">
      <c r="A26" s="12"/>
    </row>
    <row r="27" spans="1:6" ht="15" customHeight="1">
      <c r="A27" s="12"/>
    </row>
    <row r="28" spans="1:6" ht="15" customHeight="1">
      <c r="A28" s="12"/>
    </row>
    <row r="29" spans="1:6" ht="15" customHeight="1">
      <c r="A29" s="12"/>
    </row>
    <row r="30" spans="1:6" ht="15" customHeight="1">
      <c r="A30" s="12"/>
    </row>
    <row r="31" spans="1:6" ht="15" customHeight="1">
      <c r="A31" s="12"/>
    </row>
    <row r="32" spans="1:6" ht="15" customHeight="1">
      <c r="A32" s="12"/>
    </row>
    <row r="33" spans="1:1" ht="15" customHeight="1">
      <c r="A33" s="12"/>
    </row>
    <row r="34" spans="1:1" ht="15" customHeight="1">
      <c r="A34" s="12"/>
    </row>
    <row r="35" spans="1:1" ht="15" customHeight="1">
      <c r="A35" s="12"/>
    </row>
    <row r="36" spans="1:1" ht="15" customHeight="1">
      <c r="A36" s="12"/>
    </row>
    <row r="37" spans="1:1" ht="15" customHeight="1">
      <c r="A37" s="12"/>
    </row>
    <row r="38" spans="1:1" ht="15" customHeight="1">
      <c r="A38" s="12"/>
    </row>
    <row r="39" spans="1:1" ht="15" customHeight="1">
      <c r="A39" s="12"/>
    </row>
    <row r="40" spans="1:1" ht="15" customHeight="1">
      <c r="A40" s="12"/>
    </row>
    <row r="41" spans="1:1" ht="15" customHeight="1">
      <c r="A41" s="12"/>
    </row>
    <row r="42" spans="1:1" ht="15" customHeight="1">
      <c r="A42" s="12"/>
    </row>
    <row r="43" spans="1:1" ht="15" customHeight="1">
      <c r="A43" s="12"/>
    </row>
    <row r="44" spans="1:1" ht="15" customHeight="1">
      <c r="A44" s="12"/>
    </row>
    <row r="45" spans="1:1" ht="15" customHeight="1">
      <c r="A45" s="12"/>
    </row>
    <row r="46" spans="1:1" ht="15" customHeight="1">
      <c r="A46" s="12"/>
    </row>
    <row r="47" spans="1:1" ht="15" customHeight="1">
      <c r="A47" s="12"/>
    </row>
    <row r="48" spans="1:1" ht="15" customHeight="1">
      <c r="A48" s="12"/>
    </row>
  </sheetData>
  <mergeCells count="7">
    <mergeCell ref="A1:C1"/>
    <mergeCell ref="A2:C2"/>
    <mergeCell ref="E18:F18"/>
    <mergeCell ref="A4:A5"/>
    <mergeCell ref="C4:C5"/>
    <mergeCell ref="A3:C3"/>
    <mergeCell ref="A17:B17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53" orientation="landscape" useFirstPageNumber="1" r:id="rId1"/>
  <headerFooter alignWithMargins="0">
    <oddHeader>&amp;L&amp;8PCBS:Transportaion and Communication Statistics, 2021&amp;R&amp;"-,Regular"&amp;1&amp;K00+000م &amp;8&amp;K000000PCBS:  احصاءات النقل والاتصالات، 2021</oddHeader>
    <oddFooter>&amp;C47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8"/>
  <dimension ref="A1:H81"/>
  <sheetViews>
    <sheetView view="pageBreakPreview" zoomScaleNormal="100" zoomScaleSheetLayoutView="100" workbookViewId="0">
      <selection sqref="A1:E1"/>
    </sheetView>
  </sheetViews>
  <sheetFormatPr defaultColWidth="9.140625" defaultRowHeight="15" customHeight="1"/>
  <cols>
    <col min="1" max="1" width="23.85546875" style="10" customWidth="1"/>
    <col min="2" max="2" width="28.7109375" style="10" customWidth="1"/>
    <col min="3" max="4" width="24.140625" style="10" customWidth="1"/>
    <col min="5" max="5" width="30.5703125" style="7" customWidth="1"/>
    <col min="6" max="16384" width="9.140625" style="10"/>
  </cols>
  <sheetData>
    <row r="1" spans="1:8" ht="19.5" customHeight="1">
      <c r="A1" s="761" t="s">
        <v>425</v>
      </c>
      <c r="B1" s="802"/>
      <c r="C1" s="802"/>
      <c r="D1" s="802"/>
      <c r="E1" s="802"/>
    </row>
    <row r="2" spans="1:8" ht="19.5" customHeight="1">
      <c r="A2" s="817" t="s">
        <v>423</v>
      </c>
      <c r="B2" s="817"/>
      <c r="C2" s="817"/>
      <c r="D2" s="817"/>
      <c r="E2" s="817"/>
      <c r="F2" s="168"/>
      <c r="G2" s="168"/>
    </row>
    <row r="3" spans="1:8" s="109" customFormat="1" ht="5.25" customHeight="1">
      <c r="A3" s="106"/>
      <c r="B3" s="106"/>
      <c r="C3" s="106"/>
      <c r="D3" s="106"/>
      <c r="E3" s="106"/>
    </row>
    <row r="4" spans="1:8" s="7" customFormat="1" ht="18.75" customHeight="1">
      <c r="A4" s="784" t="s">
        <v>422</v>
      </c>
      <c r="B4" s="351" t="s">
        <v>99</v>
      </c>
      <c r="C4" s="476" t="s">
        <v>43</v>
      </c>
      <c r="D4" s="581" t="s">
        <v>282</v>
      </c>
      <c r="E4" s="804" t="s">
        <v>421</v>
      </c>
    </row>
    <row r="5" spans="1:8" s="7" customFormat="1" ht="18.75" customHeight="1">
      <c r="A5" s="786"/>
      <c r="B5" s="715" t="s">
        <v>98</v>
      </c>
      <c r="C5" s="714" t="s">
        <v>89</v>
      </c>
      <c r="D5" s="714" t="s">
        <v>90</v>
      </c>
      <c r="E5" s="819"/>
    </row>
    <row r="6" spans="1:8" s="7" customFormat="1" ht="18.75" customHeight="1">
      <c r="A6" s="133" t="s">
        <v>186</v>
      </c>
      <c r="B6" s="721">
        <f t="shared" ref="B6:C6" si="0">SUM(B7,B19)</f>
        <v>2044</v>
      </c>
      <c r="C6" s="722">
        <f t="shared" si="0"/>
        <v>1445</v>
      </c>
      <c r="D6" s="723">
        <f>SUM(D7,D19)</f>
        <v>388</v>
      </c>
      <c r="E6" s="485" t="s">
        <v>333</v>
      </c>
    </row>
    <row r="7" spans="1:8" s="7" customFormat="1" ht="18.75" customHeight="1">
      <c r="A7" s="133" t="s">
        <v>201</v>
      </c>
      <c r="B7" s="724">
        <f t="shared" ref="B7:C7" si="1">SUM(B8:B18)</f>
        <v>1814</v>
      </c>
      <c r="C7" s="725">
        <f t="shared" si="1"/>
        <v>1187</v>
      </c>
      <c r="D7" s="726">
        <f>SUM(D8:D18)</f>
        <v>317</v>
      </c>
      <c r="E7" s="485" t="s">
        <v>177</v>
      </c>
    </row>
    <row r="8" spans="1:8" s="4" customFormat="1" ht="18.75" customHeight="1">
      <c r="A8" s="131" t="s">
        <v>121</v>
      </c>
      <c r="B8" s="301">
        <v>229</v>
      </c>
      <c r="C8" s="299">
        <v>144</v>
      </c>
      <c r="D8" s="689">
        <v>39</v>
      </c>
      <c r="E8" s="392" t="s">
        <v>60</v>
      </c>
    </row>
    <row r="9" spans="1:8" s="4" customFormat="1" ht="18.75" customHeight="1">
      <c r="A9" s="131" t="s">
        <v>266</v>
      </c>
      <c r="B9" s="301">
        <v>67</v>
      </c>
      <c r="C9" s="299">
        <v>28</v>
      </c>
      <c r="D9" s="689">
        <v>11</v>
      </c>
      <c r="E9" s="134" t="s">
        <v>265</v>
      </c>
    </row>
    <row r="10" spans="1:8" s="4" customFormat="1" ht="18.75" customHeight="1">
      <c r="A10" s="131" t="s">
        <v>32</v>
      </c>
      <c r="B10" s="301">
        <v>146</v>
      </c>
      <c r="C10" s="299">
        <v>107</v>
      </c>
      <c r="D10" s="689">
        <v>25</v>
      </c>
      <c r="E10" s="392" t="s">
        <v>33</v>
      </c>
    </row>
    <row r="11" spans="1:8" s="4" customFormat="1" ht="18.75" customHeight="1">
      <c r="A11" s="131" t="s">
        <v>62</v>
      </c>
      <c r="B11" s="301">
        <v>295</v>
      </c>
      <c r="C11" s="299">
        <v>192</v>
      </c>
      <c r="D11" s="689">
        <v>48</v>
      </c>
      <c r="E11" s="392" t="s">
        <v>69</v>
      </c>
    </row>
    <row r="12" spans="1:8" s="4" customFormat="1" ht="18.75" customHeight="1">
      <c r="A12" s="131" t="s">
        <v>91</v>
      </c>
      <c r="B12" s="301">
        <v>69</v>
      </c>
      <c r="C12" s="299">
        <v>52</v>
      </c>
      <c r="D12" s="689">
        <v>13</v>
      </c>
      <c r="E12" s="392" t="s">
        <v>34</v>
      </c>
      <c r="H12" s="23"/>
    </row>
    <row r="13" spans="1:8" ht="18.75" customHeight="1">
      <c r="A13" s="131" t="s">
        <v>100</v>
      </c>
      <c r="B13" s="301">
        <v>64</v>
      </c>
      <c r="C13" s="299">
        <v>37</v>
      </c>
      <c r="D13" s="689">
        <v>10</v>
      </c>
      <c r="E13" s="392" t="s">
        <v>64</v>
      </c>
    </row>
    <row r="14" spans="1:8" ht="18.75" customHeight="1">
      <c r="A14" s="518" t="s">
        <v>92</v>
      </c>
      <c r="B14" s="519">
        <v>314</v>
      </c>
      <c r="C14" s="390">
        <v>203</v>
      </c>
      <c r="D14" s="690">
        <v>55</v>
      </c>
      <c r="E14" s="687" t="s">
        <v>65</v>
      </c>
    </row>
    <row r="15" spans="1:8" s="4" customFormat="1" ht="18.75" customHeight="1">
      <c r="A15" s="518" t="s">
        <v>131</v>
      </c>
      <c r="B15" s="519">
        <v>59</v>
      </c>
      <c r="C15" s="390">
        <v>23</v>
      </c>
      <c r="D15" s="690">
        <v>12</v>
      </c>
      <c r="E15" s="687" t="s">
        <v>130</v>
      </c>
    </row>
    <row r="16" spans="1:8" s="4" customFormat="1" ht="18.75" customHeight="1">
      <c r="A16" s="518" t="s">
        <v>137</v>
      </c>
      <c r="B16" s="519">
        <v>36</v>
      </c>
      <c r="C16" s="390">
        <v>30</v>
      </c>
      <c r="D16" s="690">
        <v>9</v>
      </c>
      <c r="E16" s="688" t="s">
        <v>140</v>
      </c>
    </row>
    <row r="17" spans="1:8" ht="18.75" customHeight="1">
      <c r="A17" s="131" t="s">
        <v>35</v>
      </c>
      <c r="B17" s="301">
        <v>165</v>
      </c>
      <c r="C17" s="299">
        <v>143</v>
      </c>
      <c r="D17" s="689">
        <v>32</v>
      </c>
      <c r="E17" s="392" t="s">
        <v>36</v>
      </c>
    </row>
    <row r="18" spans="1:8" ht="18.75" customHeight="1">
      <c r="A18" s="247" t="s">
        <v>37</v>
      </c>
      <c r="B18" s="301">
        <v>370</v>
      </c>
      <c r="C18" s="299">
        <v>228</v>
      </c>
      <c r="D18" s="689">
        <v>63</v>
      </c>
      <c r="E18" s="134" t="s">
        <v>38</v>
      </c>
    </row>
    <row r="19" spans="1:8" ht="18.75" customHeight="1">
      <c r="A19" s="658" t="s">
        <v>95</v>
      </c>
      <c r="B19" s="292">
        <v>230</v>
      </c>
      <c r="C19" s="349">
        <v>258</v>
      </c>
      <c r="D19" s="692">
        <v>71</v>
      </c>
      <c r="E19" s="657" t="s">
        <v>44</v>
      </c>
    </row>
    <row r="20" spans="1:8" ht="18.75" customHeight="1">
      <c r="A20" s="247" t="s">
        <v>320</v>
      </c>
      <c r="B20" s="301">
        <v>26</v>
      </c>
      <c r="C20" s="299">
        <v>36</v>
      </c>
      <c r="D20" s="689">
        <v>9</v>
      </c>
      <c r="E20" s="538" t="s">
        <v>315</v>
      </c>
    </row>
    <row r="21" spans="1:8" ht="18.75" customHeight="1">
      <c r="A21" s="247" t="s">
        <v>321</v>
      </c>
      <c r="B21" s="301">
        <v>108</v>
      </c>
      <c r="C21" s="299">
        <v>123</v>
      </c>
      <c r="D21" s="689">
        <v>32</v>
      </c>
      <c r="E21" s="538" t="s">
        <v>316</v>
      </c>
    </row>
    <row r="22" spans="1:8" ht="18.75" customHeight="1">
      <c r="A22" s="247" t="s">
        <v>322</v>
      </c>
      <c r="B22" s="301">
        <v>30</v>
      </c>
      <c r="C22" s="299">
        <v>32</v>
      </c>
      <c r="D22" s="689">
        <v>10</v>
      </c>
      <c r="E22" s="538" t="s">
        <v>317</v>
      </c>
    </row>
    <row r="23" spans="1:8" ht="18.75" customHeight="1">
      <c r="A23" s="247" t="s">
        <v>323</v>
      </c>
      <c r="B23" s="301">
        <v>49</v>
      </c>
      <c r="C23" s="299">
        <v>42</v>
      </c>
      <c r="D23" s="689">
        <v>13</v>
      </c>
      <c r="E23" s="538" t="s">
        <v>318</v>
      </c>
    </row>
    <row r="24" spans="1:8" ht="18.75" customHeight="1">
      <c r="A24" s="247" t="s">
        <v>324</v>
      </c>
      <c r="B24" s="719">
        <v>17</v>
      </c>
      <c r="C24" s="720">
        <v>25</v>
      </c>
      <c r="D24" s="691">
        <v>7</v>
      </c>
      <c r="E24" s="320" t="s">
        <v>319</v>
      </c>
    </row>
    <row r="25" spans="1:8" s="2" customFormat="1" ht="26.25" customHeight="1">
      <c r="A25" s="826" t="s">
        <v>272</v>
      </c>
      <c r="B25" s="821"/>
      <c r="C25" s="823" t="s">
        <v>283</v>
      </c>
      <c r="D25" s="824"/>
      <c r="E25" s="825"/>
    </row>
    <row r="26" spans="1:8" ht="17.25" customHeight="1">
      <c r="A26" s="828" t="s">
        <v>354</v>
      </c>
      <c r="B26" s="828"/>
      <c r="C26" s="197"/>
      <c r="D26" s="777" t="s">
        <v>351</v>
      </c>
      <c r="E26" s="827"/>
    </row>
    <row r="27" spans="1:8" ht="18.75" customHeight="1">
      <c r="C27" s="314"/>
      <c r="G27" s="818"/>
      <c r="H27" s="818"/>
    </row>
    <row r="28" spans="1:8" ht="18.75" customHeight="1">
      <c r="A28" s="808"/>
      <c r="B28" s="808"/>
      <c r="C28" s="808"/>
      <c r="D28" s="80"/>
      <c r="E28" s="80"/>
      <c r="G28" s="14"/>
    </row>
    <row r="29" spans="1:8" s="1" customFormat="1" ht="18.75" customHeight="1">
      <c r="A29" s="12"/>
      <c r="B29" s="12"/>
      <c r="C29" s="12"/>
      <c r="D29" s="12"/>
      <c r="E29" s="7"/>
      <c r="G29" s="822"/>
      <c r="H29" s="822"/>
    </row>
    <row r="30" spans="1:8" ht="18.75" customHeight="1">
      <c r="A30" s="12"/>
      <c r="B30" s="12"/>
      <c r="C30" s="16"/>
      <c r="D30" s="12"/>
    </row>
    <row r="31" spans="1:8" s="2" customFormat="1" ht="18.75" customHeight="1">
      <c r="A31" s="12"/>
      <c r="B31" s="12"/>
      <c r="C31" s="10"/>
      <c r="D31" s="10"/>
      <c r="E31" s="7"/>
    </row>
    <row r="32" spans="1:8" ht="24" customHeight="1">
      <c r="A32" s="12"/>
      <c r="B32" s="12"/>
      <c r="C32" s="12"/>
      <c r="D32" s="12"/>
      <c r="F32" s="91"/>
    </row>
    <row r="33" spans="1:6" ht="18.75" customHeight="1">
      <c r="A33" s="12"/>
      <c r="B33" s="12"/>
      <c r="C33" s="12"/>
      <c r="D33" s="12"/>
      <c r="F33"/>
    </row>
    <row r="34" spans="1:6" ht="15" customHeight="1">
      <c r="A34" s="12"/>
      <c r="B34" s="12"/>
      <c r="C34" s="12"/>
      <c r="D34" s="12"/>
      <c r="F34" s="79"/>
    </row>
    <row r="35" spans="1:6" ht="15" customHeight="1">
      <c r="A35" s="12"/>
      <c r="B35" s="12"/>
      <c r="C35" s="12"/>
      <c r="D35" s="12"/>
    </row>
    <row r="36" spans="1:6" ht="15" customHeight="1">
      <c r="A36" s="12"/>
      <c r="B36" s="12"/>
      <c r="C36" s="12"/>
      <c r="D36" s="12"/>
    </row>
    <row r="37" spans="1:6" ht="15" customHeight="1">
      <c r="A37" s="12"/>
      <c r="B37" s="12"/>
      <c r="C37" s="12"/>
      <c r="D37" s="12"/>
    </row>
    <row r="38" spans="1:6" ht="15" customHeight="1">
      <c r="A38" s="12"/>
      <c r="B38" s="12"/>
      <c r="C38" s="12"/>
      <c r="D38" s="12"/>
    </row>
    <row r="39" spans="1:6" ht="15" customHeight="1">
      <c r="A39" s="12"/>
      <c r="B39" s="12"/>
      <c r="C39" s="12"/>
      <c r="D39" s="12"/>
    </row>
    <row r="40" spans="1:6" ht="15" customHeight="1">
      <c r="A40" s="12"/>
      <c r="B40" s="12"/>
      <c r="C40" s="12"/>
      <c r="D40" s="12"/>
    </row>
    <row r="41" spans="1:6" ht="15" customHeight="1">
      <c r="A41" s="12"/>
      <c r="B41" s="12"/>
      <c r="C41" s="12"/>
      <c r="D41" s="12"/>
    </row>
    <row r="42" spans="1:6" ht="15" customHeight="1">
      <c r="A42" s="12"/>
      <c r="B42" s="12"/>
      <c r="C42" s="12"/>
      <c r="D42" s="12"/>
    </row>
    <row r="43" spans="1:6" ht="15" customHeight="1">
      <c r="A43" s="12"/>
      <c r="B43" s="12"/>
      <c r="C43" s="12"/>
      <c r="D43" s="12"/>
    </row>
    <row r="44" spans="1:6" ht="15" customHeight="1">
      <c r="A44" s="12"/>
      <c r="B44" s="12"/>
      <c r="C44" s="12"/>
      <c r="D44" s="12"/>
    </row>
    <row r="45" spans="1:6" ht="15" customHeight="1">
      <c r="A45" s="12"/>
      <c r="B45" s="12"/>
      <c r="C45" s="12"/>
      <c r="D45" s="12"/>
    </row>
    <row r="46" spans="1:6" ht="15" customHeight="1">
      <c r="A46" s="12"/>
      <c r="B46" s="12"/>
      <c r="C46" s="12"/>
      <c r="D46" s="12"/>
    </row>
    <row r="47" spans="1:6" ht="15" customHeight="1">
      <c r="A47" s="12"/>
      <c r="B47" s="12"/>
      <c r="C47" s="12"/>
      <c r="D47" s="12"/>
    </row>
    <row r="48" spans="1:6" ht="15" customHeight="1">
      <c r="A48" s="12"/>
      <c r="B48" s="12"/>
      <c r="C48" s="12"/>
      <c r="D48" s="12"/>
    </row>
    <row r="49" spans="1:4" ht="15" customHeight="1">
      <c r="A49" s="12"/>
      <c r="B49" s="12"/>
      <c r="C49" s="12"/>
      <c r="D49" s="12"/>
    </row>
    <row r="50" spans="1:4" ht="15" customHeight="1">
      <c r="A50" s="12"/>
      <c r="B50" s="12"/>
      <c r="C50" s="12"/>
      <c r="D50" s="12"/>
    </row>
    <row r="51" spans="1:4" ht="15" customHeight="1">
      <c r="A51" s="12"/>
      <c r="B51" s="12"/>
      <c r="C51" s="12"/>
      <c r="D51" s="12"/>
    </row>
    <row r="52" spans="1:4" ht="15" customHeight="1">
      <c r="A52" s="12"/>
      <c r="B52" s="12"/>
      <c r="C52" s="12"/>
      <c r="D52" s="12"/>
    </row>
    <row r="53" spans="1:4" ht="15" customHeight="1">
      <c r="A53" s="12"/>
      <c r="B53" s="12"/>
      <c r="C53" s="12"/>
      <c r="D53" s="12"/>
    </row>
    <row r="54" spans="1:4" ht="15" customHeight="1">
      <c r="A54" s="12"/>
      <c r="B54" s="12"/>
      <c r="C54" s="12"/>
      <c r="D54" s="12"/>
    </row>
    <row r="55" spans="1:4" ht="15" customHeight="1">
      <c r="A55" s="12"/>
      <c r="B55" s="12"/>
      <c r="C55" s="12"/>
      <c r="D55" s="12"/>
    </row>
    <row r="56" spans="1:4" ht="15" customHeight="1">
      <c r="A56" s="12"/>
      <c r="B56" s="12"/>
      <c r="C56" s="12"/>
      <c r="D56" s="12"/>
    </row>
    <row r="57" spans="1:4" ht="15" customHeight="1">
      <c r="A57" s="12"/>
      <c r="B57" s="12"/>
      <c r="C57" s="12"/>
      <c r="D57" s="12"/>
    </row>
    <row r="58" spans="1:4" ht="15" customHeight="1">
      <c r="A58" s="12"/>
      <c r="B58" s="12"/>
      <c r="C58" s="12"/>
      <c r="D58" s="12"/>
    </row>
    <row r="59" spans="1:4" ht="15" customHeight="1">
      <c r="A59" s="12"/>
      <c r="B59" s="12"/>
      <c r="C59" s="12"/>
      <c r="D59" s="12"/>
    </row>
    <row r="60" spans="1:4" ht="15" customHeight="1">
      <c r="A60" s="12"/>
      <c r="B60" s="12"/>
      <c r="C60" s="12"/>
      <c r="D60" s="12"/>
    </row>
    <row r="61" spans="1:4" ht="15" customHeight="1">
      <c r="A61" s="12"/>
      <c r="B61" s="12"/>
      <c r="C61" s="12"/>
      <c r="D61" s="12"/>
    </row>
    <row r="62" spans="1:4" ht="15" customHeight="1">
      <c r="A62" s="12"/>
      <c r="B62" s="12"/>
      <c r="C62" s="12"/>
      <c r="D62" s="12"/>
    </row>
    <row r="63" spans="1:4" ht="15" customHeight="1">
      <c r="A63" s="12"/>
      <c r="B63" s="12"/>
      <c r="C63" s="12"/>
      <c r="D63" s="12"/>
    </row>
    <row r="64" spans="1:4" ht="15" customHeight="1">
      <c r="A64" s="12"/>
      <c r="B64" s="12"/>
      <c r="C64" s="12"/>
      <c r="D64" s="12"/>
    </row>
    <row r="65" spans="1:4" ht="15" customHeight="1">
      <c r="A65" s="12"/>
      <c r="B65" s="12"/>
      <c r="C65" s="12"/>
      <c r="D65" s="12"/>
    </row>
    <row r="66" spans="1:4" ht="15" customHeight="1">
      <c r="A66" s="12"/>
      <c r="B66" s="12"/>
      <c r="C66" s="12"/>
      <c r="D66" s="12"/>
    </row>
    <row r="67" spans="1:4" ht="15" customHeight="1">
      <c r="A67" s="12"/>
      <c r="B67" s="12"/>
      <c r="C67" s="12"/>
      <c r="D67" s="12"/>
    </row>
    <row r="68" spans="1:4" ht="15" customHeight="1">
      <c r="A68" s="12"/>
      <c r="B68" s="12"/>
      <c r="C68" s="12"/>
      <c r="D68" s="12"/>
    </row>
    <row r="69" spans="1:4" ht="15" customHeight="1">
      <c r="A69" s="12"/>
      <c r="B69" s="12"/>
      <c r="C69" s="12"/>
      <c r="D69" s="12"/>
    </row>
    <row r="70" spans="1:4" ht="15" customHeight="1">
      <c r="A70" s="12"/>
      <c r="B70" s="12"/>
      <c r="C70" s="12"/>
      <c r="D70" s="12"/>
    </row>
    <row r="71" spans="1:4" ht="15" customHeight="1">
      <c r="A71" s="12"/>
      <c r="B71" s="12"/>
      <c r="C71" s="12"/>
      <c r="D71" s="12"/>
    </row>
    <row r="72" spans="1:4" ht="15" customHeight="1">
      <c r="A72" s="12"/>
      <c r="B72" s="12"/>
      <c r="C72" s="12"/>
      <c r="D72" s="12"/>
    </row>
    <row r="73" spans="1:4" ht="15" customHeight="1">
      <c r="A73" s="12"/>
      <c r="B73" s="12"/>
      <c r="C73" s="12"/>
      <c r="D73" s="12"/>
    </row>
    <row r="74" spans="1:4" ht="15" customHeight="1">
      <c r="A74" s="12"/>
      <c r="B74" s="12"/>
      <c r="C74" s="12"/>
      <c r="D74" s="12"/>
    </row>
    <row r="75" spans="1:4" ht="15" customHeight="1">
      <c r="A75" s="12"/>
      <c r="B75" s="12"/>
      <c r="C75" s="12"/>
      <c r="D75" s="12"/>
    </row>
    <row r="76" spans="1:4" ht="15" customHeight="1">
      <c r="A76" s="12"/>
      <c r="B76" s="12"/>
      <c r="C76" s="12"/>
      <c r="D76" s="12"/>
    </row>
    <row r="77" spans="1:4" ht="15" customHeight="1">
      <c r="A77" s="12"/>
      <c r="B77" s="12"/>
      <c r="C77" s="12"/>
      <c r="D77" s="12"/>
    </row>
    <row r="78" spans="1:4" ht="15" customHeight="1">
      <c r="A78" s="12"/>
      <c r="B78" s="12"/>
      <c r="C78" s="12"/>
      <c r="D78" s="12"/>
    </row>
    <row r="79" spans="1:4" ht="15" customHeight="1">
      <c r="A79" s="12"/>
      <c r="B79" s="12"/>
      <c r="C79" s="12"/>
      <c r="D79" s="12"/>
    </row>
    <row r="80" spans="1:4" ht="15" customHeight="1">
      <c r="A80" s="12"/>
      <c r="B80" s="12"/>
      <c r="C80" s="12"/>
      <c r="D80" s="12"/>
    </row>
    <row r="81" spans="1:4" ht="15" customHeight="1">
      <c r="A81" s="12"/>
      <c r="B81" s="12"/>
      <c r="C81" s="12"/>
      <c r="D81" s="12"/>
    </row>
  </sheetData>
  <mergeCells count="11">
    <mergeCell ref="A1:E1"/>
    <mergeCell ref="G27:H27"/>
    <mergeCell ref="G29:H29"/>
    <mergeCell ref="A2:E2"/>
    <mergeCell ref="A28:C28"/>
    <mergeCell ref="A4:A5"/>
    <mergeCell ref="E4:E5"/>
    <mergeCell ref="C25:E25"/>
    <mergeCell ref="A25:B25"/>
    <mergeCell ref="D26:E26"/>
    <mergeCell ref="A26:B26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 2021&amp;R&amp;"Simplified Arabic,Regular"&amp;1&amp;K00+000م &amp;"-,Regular"&amp;8&amp;K000000PCBS:  احصاءات النقل والاتصالات، 2021</oddHeader>
    <oddFooter>&amp;C48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1"/>
  <dimension ref="A1:F74"/>
  <sheetViews>
    <sheetView view="pageBreakPreview" zoomScaleNormal="100" zoomScaleSheetLayoutView="100" workbookViewId="0">
      <selection sqref="A1:F1"/>
    </sheetView>
  </sheetViews>
  <sheetFormatPr defaultColWidth="9.140625" defaultRowHeight="15" customHeight="1"/>
  <cols>
    <col min="1" max="2" width="21.7109375" style="10" customWidth="1"/>
    <col min="3" max="3" width="23.85546875" style="10" customWidth="1"/>
    <col min="4" max="4" width="24.28515625" style="10" customWidth="1"/>
    <col min="5" max="5" width="26" style="10" customWidth="1"/>
    <col min="6" max="6" width="27" style="7" customWidth="1"/>
    <col min="7" max="16384" width="9.140625" style="10"/>
  </cols>
  <sheetData>
    <row r="1" spans="1:6" ht="18.75" customHeight="1">
      <c r="A1" s="814" t="s">
        <v>430</v>
      </c>
      <c r="B1" s="814"/>
      <c r="C1" s="814"/>
      <c r="D1" s="814"/>
      <c r="E1" s="814"/>
      <c r="F1" s="814"/>
    </row>
    <row r="2" spans="1:6" ht="18.75" customHeight="1">
      <c r="A2" s="766" t="s">
        <v>426</v>
      </c>
      <c r="B2" s="766"/>
      <c r="C2" s="766"/>
      <c r="D2" s="766"/>
      <c r="E2" s="766"/>
      <c r="F2" s="766"/>
    </row>
    <row r="3" spans="1:6" s="82" customFormat="1" ht="6" customHeight="1">
      <c r="A3" s="85"/>
      <c r="B3" s="85"/>
      <c r="C3" s="96"/>
      <c r="D3" s="96"/>
      <c r="E3" s="96"/>
      <c r="F3" s="96"/>
    </row>
    <row r="4" spans="1:6" ht="25.5" customHeight="1">
      <c r="A4" s="784" t="s">
        <v>416</v>
      </c>
      <c r="B4" s="716" t="s">
        <v>407</v>
      </c>
      <c r="C4" s="537" t="s">
        <v>253</v>
      </c>
      <c r="D4" s="382" t="s">
        <v>142</v>
      </c>
      <c r="E4" s="382" t="s">
        <v>143</v>
      </c>
      <c r="F4" s="804" t="s">
        <v>415</v>
      </c>
    </row>
    <row r="5" spans="1:6" ht="26.25" customHeight="1">
      <c r="A5" s="785"/>
      <c r="B5" s="383" t="s">
        <v>15</v>
      </c>
      <c r="C5" s="383" t="s">
        <v>219</v>
      </c>
      <c r="D5" s="383" t="s">
        <v>220</v>
      </c>
      <c r="E5" s="383" t="s">
        <v>221</v>
      </c>
      <c r="F5" s="829"/>
    </row>
    <row r="6" spans="1:6" ht="18.75" customHeight="1">
      <c r="A6" s="121" t="s">
        <v>186</v>
      </c>
      <c r="B6" s="727">
        <f>SUM(C6:E6)</f>
        <v>3758</v>
      </c>
      <c r="C6" s="727">
        <f t="shared" ref="C6:D6" si="0">SUM(C7,C19)</f>
        <v>1751</v>
      </c>
      <c r="D6" s="727">
        <f t="shared" si="0"/>
        <v>1039</v>
      </c>
      <c r="E6" s="728">
        <f>SUM(E7,E19)</f>
        <v>968</v>
      </c>
      <c r="F6" s="343" t="s">
        <v>185</v>
      </c>
    </row>
    <row r="7" spans="1:6" ht="18.75" customHeight="1">
      <c r="A7" s="116" t="s">
        <v>94</v>
      </c>
      <c r="B7" s="76">
        <f t="shared" ref="B7:B24" si="1">SUM(C7:E7)</f>
        <v>2253</v>
      </c>
      <c r="C7" s="76">
        <f t="shared" ref="C7:D7" si="2">SUM(C8:C18)</f>
        <v>694</v>
      </c>
      <c r="D7" s="76">
        <f t="shared" si="2"/>
        <v>892</v>
      </c>
      <c r="E7" s="729">
        <f>SUM(E8:E18)</f>
        <v>667</v>
      </c>
      <c r="F7" s="657" t="s">
        <v>53</v>
      </c>
    </row>
    <row r="8" spans="1:6" ht="18.75" customHeight="1">
      <c r="A8" s="118" t="s">
        <v>121</v>
      </c>
      <c r="B8" s="76">
        <f t="shared" si="1"/>
        <v>262</v>
      </c>
      <c r="C8" s="99">
        <v>75</v>
      </c>
      <c r="D8" s="99">
        <v>67</v>
      </c>
      <c r="E8" s="111">
        <v>120</v>
      </c>
      <c r="F8" s="392" t="s">
        <v>120</v>
      </c>
    </row>
    <row r="9" spans="1:6" ht="24" customHeight="1">
      <c r="A9" s="118" t="s">
        <v>266</v>
      </c>
      <c r="B9" s="76">
        <f t="shared" si="1"/>
        <v>25</v>
      </c>
      <c r="C9" s="99">
        <v>5</v>
      </c>
      <c r="D9" s="99">
        <v>14</v>
      </c>
      <c r="E9" s="111">
        <v>6</v>
      </c>
      <c r="F9" s="130" t="s">
        <v>265</v>
      </c>
    </row>
    <row r="10" spans="1:6" ht="18.75" customHeight="1">
      <c r="A10" s="118" t="s">
        <v>32</v>
      </c>
      <c r="B10" s="76">
        <f t="shared" si="1"/>
        <v>100</v>
      </c>
      <c r="C10" s="99">
        <v>32</v>
      </c>
      <c r="D10" s="99">
        <v>35</v>
      </c>
      <c r="E10" s="111">
        <v>33</v>
      </c>
      <c r="F10" s="130" t="s">
        <v>33</v>
      </c>
    </row>
    <row r="11" spans="1:6" ht="18.75" customHeight="1">
      <c r="A11" s="118" t="s">
        <v>122</v>
      </c>
      <c r="B11" s="76">
        <f t="shared" si="1"/>
        <v>566</v>
      </c>
      <c r="C11" s="99">
        <v>156</v>
      </c>
      <c r="D11" s="99">
        <v>303</v>
      </c>
      <c r="E11" s="111">
        <v>107</v>
      </c>
      <c r="F11" s="130" t="s">
        <v>63</v>
      </c>
    </row>
    <row r="12" spans="1:6" ht="18.75" customHeight="1">
      <c r="A12" s="118" t="s">
        <v>91</v>
      </c>
      <c r="B12" s="76">
        <f t="shared" si="1"/>
        <v>138</v>
      </c>
      <c r="C12" s="99">
        <v>34</v>
      </c>
      <c r="D12" s="99">
        <v>90</v>
      </c>
      <c r="E12" s="111">
        <v>14</v>
      </c>
      <c r="F12" s="130" t="s">
        <v>34</v>
      </c>
    </row>
    <row r="13" spans="1:6" ht="18.75" customHeight="1">
      <c r="A13" s="118" t="s">
        <v>100</v>
      </c>
      <c r="B13" s="76">
        <f t="shared" si="1"/>
        <v>32</v>
      </c>
      <c r="C13" s="99">
        <v>5</v>
      </c>
      <c r="D13" s="99">
        <v>8</v>
      </c>
      <c r="E13" s="111">
        <v>19</v>
      </c>
      <c r="F13" s="130" t="s">
        <v>64</v>
      </c>
    </row>
    <row r="14" spans="1:6" ht="18.75" customHeight="1">
      <c r="A14" s="118" t="s">
        <v>92</v>
      </c>
      <c r="B14" s="76">
        <f t="shared" si="1"/>
        <v>497</v>
      </c>
      <c r="C14" s="99">
        <v>137</v>
      </c>
      <c r="D14" s="99">
        <v>153</v>
      </c>
      <c r="E14" s="111">
        <v>207</v>
      </c>
      <c r="F14" s="130" t="s">
        <v>65</v>
      </c>
    </row>
    <row r="15" spans="1:6" ht="18.75" customHeight="1">
      <c r="A15" s="118" t="s">
        <v>131</v>
      </c>
      <c r="B15" s="76">
        <f t="shared" si="1"/>
        <v>30</v>
      </c>
      <c r="C15" s="99">
        <v>3</v>
      </c>
      <c r="D15" s="99">
        <v>16</v>
      </c>
      <c r="E15" s="111">
        <v>11</v>
      </c>
      <c r="F15" s="130" t="s">
        <v>130</v>
      </c>
    </row>
    <row r="16" spans="1:6" ht="18.75" customHeight="1">
      <c r="A16" s="118" t="s">
        <v>308</v>
      </c>
      <c r="B16" s="76" t="s">
        <v>113</v>
      </c>
      <c r="C16" s="99" t="s">
        <v>113</v>
      </c>
      <c r="D16" s="99" t="s">
        <v>113</v>
      </c>
      <c r="E16" s="111" t="s">
        <v>113</v>
      </c>
      <c r="F16" s="538" t="s">
        <v>300</v>
      </c>
    </row>
    <row r="17" spans="1:6" ht="18.75" customHeight="1">
      <c r="A17" s="118" t="s">
        <v>35</v>
      </c>
      <c r="B17" s="76">
        <f t="shared" si="1"/>
        <v>216</v>
      </c>
      <c r="C17" s="99">
        <v>56</v>
      </c>
      <c r="D17" s="99">
        <v>95</v>
      </c>
      <c r="E17" s="111">
        <v>65</v>
      </c>
      <c r="F17" s="538" t="s">
        <v>404</v>
      </c>
    </row>
    <row r="18" spans="1:6" ht="18.75" customHeight="1">
      <c r="A18" s="118" t="s">
        <v>37</v>
      </c>
      <c r="B18" s="76">
        <f t="shared" si="1"/>
        <v>387</v>
      </c>
      <c r="C18" s="99">
        <v>191</v>
      </c>
      <c r="D18" s="99">
        <v>111</v>
      </c>
      <c r="E18" s="111">
        <v>85</v>
      </c>
      <c r="F18" s="538" t="s">
        <v>38</v>
      </c>
    </row>
    <row r="19" spans="1:6" ht="18.75" customHeight="1">
      <c r="A19" s="116" t="s">
        <v>95</v>
      </c>
      <c r="B19" s="76">
        <f t="shared" si="1"/>
        <v>1505</v>
      </c>
      <c r="C19" s="76">
        <v>1057</v>
      </c>
      <c r="D19" s="76">
        <v>147</v>
      </c>
      <c r="E19" s="729">
        <v>301</v>
      </c>
      <c r="F19" s="657" t="s">
        <v>44</v>
      </c>
    </row>
    <row r="20" spans="1:6" ht="18.75" customHeight="1">
      <c r="A20" s="118" t="s">
        <v>320</v>
      </c>
      <c r="B20" s="76">
        <f t="shared" si="1"/>
        <v>231</v>
      </c>
      <c r="C20" s="99">
        <v>162</v>
      </c>
      <c r="D20" s="99">
        <v>29</v>
      </c>
      <c r="E20" s="111">
        <v>40</v>
      </c>
      <c r="F20" s="538" t="s">
        <v>315</v>
      </c>
    </row>
    <row r="21" spans="1:6" ht="18.75" customHeight="1">
      <c r="A21" s="118" t="s">
        <v>321</v>
      </c>
      <c r="B21" s="76">
        <f t="shared" si="1"/>
        <v>764</v>
      </c>
      <c r="C21" s="99">
        <v>455</v>
      </c>
      <c r="D21" s="99">
        <v>96</v>
      </c>
      <c r="E21" s="111">
        <v>213</v>
      </c>
      <c r="F21" s="538" t="s">
        <v>316</v>
      </c>
    </row>
    <row r="22" spans="1:6" ht="18.75" customHeight="1">
      <c r="A22" s="118" t="s">
        <v>322</v>
      </c>
      <c r="B22" s="76">
        <f t="shared" si="1"/>
        <v>367</v>
      </c>
      <c r="C22" s="99">
        <v>341</v>
      </c>
      <c r="D22" s="99">
        <v>6</v>
      </c>
      <c r="E22" s="111">
        <v>20</v>
      </c>
      <c r="F22" s="538" t="s">
        <v>317</v>
      </c>
    </row>
    <row r="23" spans="1:6" ht="18.75" customHeight="1">
      <c r="A23" s="118" t="s">
        <v>323</v>
      </c>
      <c r="B23" s="76">
        <f t="shared" si="1"/>
        <v>110</v>
      </c>
      <c r="C23" s="99">
        <v>74</v>
      </c>
      <c r="D23" s="99">
        <v>12</v>
      </c>
      <c r="E23" s="111">
        <v>24</v>
      </c>
      <c r="F23" s="538" t="s">
        <v>318</v>
      </c>
    </row>
    <row r="24" spans="1:6" s="2" customFormat="1" ht="18.75" customHeight="1">
      <c r="A24" s="137" t="s">
        <v>324</v>
      </c>
      <c r="B24" s="702">
        <f t="shared" si="1"/>
        <v>33</v>
      </c>
      <c r="C24" s="114">
        <v>25</v>
      </c>
      <c r="D24" s="114">
        <v>4</v>
      </c>
      <c r="E24" s="210">
        <v>4</v>
      </c>
      <c r="F24" s="320" t="s">
        <v>319</v>
      </c>
    </row>
    <row r="25" spans="1:6" s="618" customFormat="1" ht="18.75" customHeight="1">
      <c r="A25" s="681" t="s">
        <v>233</v>
      </c>
      <c r="B25" s="681"/>
      <c r="C25" s="616"/>
      <c r="D25" s="617"/>
      <c r="E25" s="830" t="s">
        <v>234</v>
      </c>
      <c r="F25" s="830"/>
    </row>
    <row r="26" spans="1:6" s="8" customFormat="1" ht="18.75" customHeight="1">
      <c r="A26" s="680" t="s">
        <v>354</v>
      </c>
      <c r="B26" s="718"/>
      <c r="C26" s="565"/>
      <c r="D26" s="449"/>
      <c r="E26" s="823" t="s">
        <v>351</v>
      </c>
      <c r="F26" s="823"/>
    </row>
    <row r="27" spans="1:6" ht="15" customHeight="1">
      <c r="A27" s="12"/>
      <c r="B27" s="277"/>
      <c r="C27" s="36"/>
      <c r="E27" s="12"/>
      <c r="F27" s="15"/>
    </row>
    <row r="28" spans="1:6" ht="15" customHeight="1">
      <c r="A28" s="12"/>
      <c r="B28" s="277"/>
      <c r="C28" s="36"/>
      <c r="E28" s="12"/>
      <c r="F28" s="15"/>
    </row>
    <row r="29" spans="1:6" ht="15" customHeight="1">
      <c r="A29" s="12"/>
      <c r="B29" s="277"/>
      <c r="C29" s="36"/>
      <c r="E29" s="12"/>
    </row>
    <row r="30" spans="1:6" ht="15" customHeight="1">
      <c r="A30" s="12"/>
      <c r="B30" s="277"/>
      <c r="C30" s="36"/>
      <c r="E30" s="12"/>
      <c r="F30" s="15"/>
    </row>
    <row r="31" spans="1:6" ht="15" customHeight="1">
      <c r="A31" s="12"/>
      <c r="B31" s="277"/>
      <c r="C31" s="42"/>
      <c r="E31" s="12"/>
      <c r="F31" s="15"/>
    </row>
    <row r="32" spans="1:6" ht="15" customHeight="1">
      <c r="A32" s="12"/>
      <c r="B32" s="277"/>
      <c r="C32" s="36"/>
      <c r="E32" s="12"/>
      <c r="F32" s="15"/>
    </row>
    <row r="33" spans="1:6" ht="15" customHeight="1">
      <c r="A33" s="12"/>
      <c r="B33" s="277"/>
      <c r="C33" s="36"/>
      <c r="E33" s="12"/>
      <c r="F33" s="15"/>
    </row>
    <row r="34" spans="1:6" ht="15" customHeight="1">
      <c r="A34" s="12"/>
      <c r="B34" s="277"/>
      <c r="C34" s="43"/>
      <c r="E34" s="12"/>
      <c r="F34" s="15"/>
    </row>
    <row r="35" spans="1:6" ht="15" customHeight="1">
      <c r="A35" s="12"/>
      <c r="B35" s="277"/>
      <c r="C35" s="12"/>
      <c r="D35" s="12"/>
      <c r="E35" s="12"/>
      <c r="F35" s="15"/>
    </row>
    <row r="36" spans="1:6" ht="15" customHeight="1">
      <c r="A36" s="12"/>
      <c r="B36" s="277"/>
      <c r="C36" s="12"/>
      <c r="D36" s="12"/>
      <c r="E36" s="12"/>
      <c r="F36" s="15"/>
    </row>
    <row r="37" spans="1:6" ht="15" customHeight="1">
      <c r="A37" s="12"/>
      <c r="B37" s="277"/>
      <c r="C37" s="12"/>
      <c r="D37" s="12"/>
      <c r="E37" s="12"/>
      <c r="F37" s="15"/>
    </row>
    <row r="38" spans="1:6" ht="15" customHeight="1">
      <c r="A38" s="12"/>
      <c r="B38" s="277"/>
      <c r="C38" s="12"/>
      <c r="D38" s="12"/>
      <c r="E38" s="12"/>
      <c r="F38" s="15"/>
    </row>
    <row r="39" spans="1:6" ht="15" customHeight="1">
      <c r="A39" s="12"/>
      <c r="B39" s="277"/>
      <c r="C39" s="12"/>
      <c r="D39" s="12"/>
      <c r="E39" s="12"/>
      <c r="F39" s="15"/>
    </row>
    <row r="40" spans="1:6" ht="15" customHeight="1">
      <c r="A40" s="12"/>
      <c r="B40" s="277"/>
      <c r="C40" s="12"/>
      <c r="D40" s="12"/>
      <c r="E40" s="12"/>
      <c r="F40" s="15"/>
    </row>
    <row r="41" spans="1:6" ht="15" customHeight="1">
      <c r="A41" s="12"/>
      <c r="B41" s="277"/>
      <c r="C41" s="12"/>
      <c r="D41" s="12"/>
      <c r="E41" s="12"/>
      <c r="F41" s="15"/>
    </row>
    <row r="42" spans="1:6" ht="15" customHeight="1">
      <c r="A42" s="12"/>
      <c r="B42" s="277"/>
      <c r="C42" s="12"/>
      <c r="D42" s="12"/>
      <c r="E42" s="12"/>
      <c r="F42" s="15"/>
    </row>
    <row r="43" spans="1:6" ht="15" customHeight="1">
      <c r="A43" s="12"/>
      <c r="B43" s="277"/>
      <c r="C43" s="12"/>
      <c r="D43" s="12"/>
      <c r="E43" s="12"/>
      <c r="F43" s="15"/>
    </row>
    <row r="44" spans="1:6" ht="15" customHeight="1">
      <c r="A44" s="12"/>
      <c r="B44" s="277"/>
      <c r="C44" s="12"/>
      <c r="D44" s="12"/>
      <c r="E44" s="12"/>
      <c r="F44" s="15"/>
    </row>
    <row r="45" spans="1:6" ht="15" customHeight="1">
      <c r="A45" s="12"/>
      <c r="B45" s="277"/>
      <c r="C45" s="12"/>
      <c r="D45" s="12"/>
      <c r="E45" s="12"/>
      <c r="F45" s="15"/>
    </row>
    <row r="46" spans="1:6" ht="15" customHeight="1">
      <c r="A46" s="12"/>
      <c r="B46" s="277"/>
      <c r="C46" s="12"/>
      <c r="D46" s="12"/>
      <c r="E46" s="12"/>
      <c r="F46" s="15"/>
    </row>
    <row r="47" spans="1:6" ht="15" customHeight="1">
      <c r="A47" s="12"/>
      <c r="B47" s="277"/>
      <c r="C47" s="12"/>
      <c r="D47" s="12"/>
      <c r="E47" s="12"/>
      <c r="F47" s="15"/>
    </row>
    <row r="48" spans="1:6" ht="15" customHeight="1">
      <c r="A48" s="12"/>
      <c r="B48" s="277"/>
      <c r="C48" s="12"/>
      <c r="D48" s="12"/>
      <c r="E48" s="12"/>
      <c r="F48" s="15"/>
    </row>
    <row r="49" spans="1:6" ht="15" customHeight="1">
      <c r="A49" s="12"/>
      <c r="B49" s="277"/>
      <c r="C49" s="12"/>
      <c r="D49" s="12"/>
      <c r="E49" s="12"/>
      <c r="F49" s="15"/>
    </row>
    <row r="50" spans="1:6" ht="15" customHeight="1">
      <c r="A50" s="12"/>
      <c r="B50" s="277"/>
      <c r="C50" s="12"/>
      <c r="D50" s="12"/>
      <c r="E50" s="12"/>
      <c r="F50" s="15"/>
    </row>
    <row r="51" spans="1:6" ht="15" customHeight="1">
      <c r="A51" s="12"/>
      <c r="B51" s="277"/>
      <c r="C51" s="12"/>
      <c r="D51" s="12"/>
      <c r="E51" s="12"/>
      <c r="F51" s="15"/>
    </row>
    <row r="52" spans="1:6" ht="15" customHeight="1">
      <c r="A52" s="12"/>
      <c r="B52" s="277"/>
      <c r="C52" s="12"/>
      <c r="D52" s="12"/>
      <c r="E52" s="12"/>
      <c r="F52" s="15"/>
    </row>
    <row r="53" spans="1:6" ht="15" customHeight="1">
      <c r="A53" s="12"/>
      <c r="B53" s="277"/>
      <c r="C53" s="12"/>
      <c r="D53" s="12"/>
      <c r="E53" s="12"/>
      <c r="F53" s="15"/>
    </row>
    <row r="54" spans="1:6" ht="15" customHeight="1">
      <c r="A54" s="12"/>
      <c r="B54" s="277"/>
      <c r="C54" s="12"/>
      <c r="D54" s="12"/>
      <c r="E54" s="12"/>
      <c r="F54" s="15"/>
    </row>
    <row r="55" spans="1:6" ht="15" customHeight="1">
      <c r="A55" s="12"/>
      <c r="B55" s="277"/>
      <c r="C55" s="12"/>
      <c r="D55" s="12"/>
      <c r="E55" s="12"/>
      <c r="F55" s="15"/>
    </row>
    <row r="56" spans="1:6" ht="15" customHeight="1">
      <c r="A56" s="12"/>
      <c r="B56" s="277"/>
      <c r="C56" s="12"/>
      <c r="D56" s="12"/>
      <c r="E56" s="12"/>
      <c r="F56" s="15"/>
    </row>
    <row r="57" spans="1:6" ht="15" customHeight="1">
      <c r="A57" s="12"/>
      <c r="B57" s="277"/>
      <c r="C57" s="12"/>
      <c r="D57" s="12"/>
      <c r="E57" s="12"/>
      <c r="F57" s="15"/>
    </row>
    <row r="58" spans="1:6" ht="15" customHeight="1">
      <c r="A58" s="12"/>
      <c r="B58" s="277"/>
      <c r="C58" s="12"/>
      <c r="D58" s="12"/>
      <c r="E58" s="12"/>
      <c r="F58" s="15"/>
    </row>
    <row r="59" spans="1:6" ht="15" customHeight="1">
      <c r="A59" s="12"/>
      <c r="B59" s="277"/>
      <c r="C59" s="12"/>
      <c r="D59" s="12"/>
      <c r="E59" s="12"/>
      <c r="F59" s="15"/>
    </row>
    <row r="60" spans="1:6" ht="15" customHeight="1">
      <c r="A60" s="12"/>
      <c r="B60" s="277"/>
      <c r="C60" s="12"/>
      <c r="D60" s="12"/>
      <c r="E60" s="12"/>
      <c r="F60" s="15"/>
    </row>
    <row r="61" spans="1:6" ht="15" customHeight="1">
      <c r="A61" s="12"/>
      <c r="B61" s="277"/>
      <c r="C61" s="12"/>
      <c r="D61" s="12"/>
      <c r="E61" s="12"/>
      <c r="F61" s="15"/>
    </row>
    <row r="62" spans="1:6" ht="15" customHeight="1">
      <c r="A62" s="12"/>
      <c r="B62" s="277"/>
      <c r="C62" s="12"/>
      <c r="D62" s="12"/>
      <c r="E62" s="12"/>
      <c r="F62" s="15"/>
    </row>
    <row r="63" spans="1:6" ht="15" customHeight="1">
      <c r="A63" s="12"/>
      <c r="B63" s="277"/>
      <c r="C63" s="12"/>
      <c r="D63" s="12"/>
      <c r="E63" s="12"/>
      <c r="F63" s="15"/>
    </row>
    <row r="64" spans="1:6" ht="15" customHeight="1">
      <c r="A64" s="12"/>
      <c r="B64" s="277"/>
      <c r="C64" s="12"/>
      <c r="D64" s="12"/>
      <c r="E64" s="12"/>
      <c r="F64" s="15"/>
    </row>
    <row r="65" spans="1:6" ht="15" customHeight="1">
      <c r="A65" s="12"/>
      <c r="B65" s="277"/>
      <c r="C65" s="12"/>
      <c r="D65" s="12"/>
      <c r="E65" s="12"/>
      <c r="F65" s="15"/>
    </row>
    <row r="66" spans="1:6" ht="15" customHeight="1">
      <c r="A66" s="12"/>
      <c r="B66" s="277"/>
      <c r="C66" s="12"/>
      <c r="D66" s="12"/>
      <c r="E66" s="12"/>
      <c r="F66" s="15"/>
    </row>
    <row r="67" spans="1:6" ht="15" customHeight="1">
      <c r="A67" s="12"/>
      <c r="B67" s="277"/>
      <c r="C67" s="12"/>
      <c r="D67" s="12"/>
      <c r="E67" s="12"/>
      <c r="F67" s="15"/>
    </row>
    <row r="68" spans="1:6" ht="15" customHeight="1">
      <c r="A68" s="12"/>
      <c r="B68" s="277"/>
      <c r="C68" s="12"/>
      <c r="D68" s="12"/>
      <c r="E68" s="12"/>
      <c r="F68" s="15"/>
    </row>
    <row r="69" spans="1:6" ht="15" customHeight="1">
      <c r="A69" s="12"/>
      <c r="B69" s="277"/>
      <c r="C69" s="12"/>
      <c r="D69" s="12"/>
      <c r="E69" s="12"/>
      <c r="F69" s="15"/>
    </row>
    <row r="70" spans="1:6" ht="15" customHeight="1">
      <c r="A70" s="12"/>
      <c r="B70" s="277"/>
      <c r="C70" s="12"/>
      <c r="D70" s="12"/>
      <c r="E70" s="12"/>
      <c r="F70" s="15"/>
    </row>
    <row r="71" spans="1:6" ht="15" customHeight="1">
      <c r="A71" s="12"/>
      <c r="B71" s="277"/>
      <c r="C71" s="12"/>
      <c r="D71" s="12"/>
      <c r="E71" s="12"/>
      <c r="F71" s="15"/>
    </row>
    <row r="72" spans="1:6" ht="15" customHeight="1">
      <c r="A72" s="12"/>
      <c r="B72" s="277"/>
      <c r="C72" s="12"/>
      <c r="D72" s="12"/>
      <c r="E72" s="12"/>
      <c r="F72" s="15"/>
    </row>
    <row r="73" spans="1:6" ht="15" customHeight="1">
      <c r="A73" s="12"/>
      <c r="B73" s="277"/>
      <c r="C73" s="12"/>
      <c r="D73" s="12"/>
      <c r="E73" s="12"/>
      <c r="F73" s="15"/>
    </row>
    <row r="74" spans="1:6" ht="15" customHeight="1">
      <c r="A74" s="12"/>
      <c r="B74" s="277"/>
      <c r="C74" s="12"/>
      <c r="D74" s="12"/>
      <c r="E74" s="12"/>
      <c r="F74" s="15"/>
    </row>
  </sheetData>
  <mergeCells count="6">
    <mergeCell ref="A1:F1"/>
    <mergeCell ref="A2:F2"/>
    <mergeCell ref="A4:A5"/>
    <mergeCell ref="F4:F5"/>
    <mergeCell ref="E26:F26"/>
    <mergeCell ref="E25:F25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53" orientation="landscape" useFirstPageNumber="1" r:id="rId1"/>
  <headerFooter alignWithMargins="0">
    <oddHeader>&amp;L&amp;8PCBS:Transportaion and Communication Statistics, 2021&amp;R&amp;"Simplified Arabic,Regular"&amp;1&amp;K00+000م &amp;"-,Regular"&amp;8&amp;K000000PCBS:  احصاءات النقل والاتصالات، 2021</oddHeader>
    <oddFooter>&amp;C49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0"/>
  <dimension ref="A1:G26"/>
  <sheetViews>
    <sheetView view="pageBreakPreview" zoomScaleNormal="100" zoomScaleSheetLayoutView="100" workbookViewId="0">
      <selection sqref="A1:E1"/>
    </sheetView>
  </sheetViews>
  <sheetFormatPr defaultColWidth="10" defaultRowHeight="12.75"/>
  <cols>
    <col min="1" max="1" width="26.28515625" style="10" customWidth="1"/>
    <col min="2" max="2" width="25.140625" style="5" customWidth="1"/>
    <col min="3" max="3" width="33" style="9" customWidth="1"/>
    <col min="4" max="4" width="35.140625" style="9" customWidth="1"/>
    <col min="5" max="5" width="29.28515625" style="10" customWidth="1"/>
    <col min="6" max="16384" width="10" style="9"/>
  </cols>
  <sheetData>
    <row r="1" spans="1:5" ht="21" customHeight="1">
      <c r="A1" s="831" t="s">
        <v>392</v>
      </c>
      <c r="B1" s="831"/>
      <c r="C1" s="831"/>
      <c r="D1" s="831"/>
      <c r="E1" s="831"/>
    </row>
    <row r="2" spans="1:5" ht="18" customHeight="1">
      <c r="A2" s="832" t="s">
        <v>393</v>
      </c>
      <c r="B2" s="832"/>
      <c r="C2" s="832"/>
      <c r="D2" s="832"/>
      <c r="E2" s="832"/>
    </row>
    <row r="3" spans="1:5" s="82" customFormat="1" ht="4.5" customHeight="1">
      <c r="A3" s="97"/>
      <c r="B3" s="98"/>
      <c r="C3" s="98"/>
      <c r="D3" s="98"/>
      <c r="E3" s="98"/>
    </row>
    <row r="4" spans="1:5" s="4" customFormat="1" ht="16.5" customHeight="1">
      <c r="A4" s="833" t="s">
        <v>48</v>
      </c>
      <c r="B4" s="178" t="s">
        <v>284</v>
      </c>
      <c r="C4" s="179" t="s">
        <v>49</v>
      </c>
      <c r="D4" s="178" t="s">
        <v>175</v>
      </c>
      <c r="E4" s="835" t="s">
        <v>46</v>
      </c>
    </row>
    <row r="5" spans="1:5" s="4" customFormat="1" ht="14.25" customHeight="1">
      <c r="A5" s="834"/>
      <c r="B5" s="499" t="s">
        <v>307</v>
      </c>
      <c r="C5" s="507" t="s">
        <v>95</v>
      </c>
      <c r="D5" s="499" t="s">
        <v>176</v>
      </c>
      <c r="E5" s="836"/>
    </row>
    <row r="6" spans="1:5" ht="19.5" customHeight="1">
      <c r="A6" s="118">
        <v>2004</v>
      </c>
      <c r="B6" s="113">
        <v>17838</v>
      </c>
      <c r="C6" s="99">
        <v>7622</v>
      </c>
      <c r="D6" s="99">
        <v>10216</v>
      </c>
      <c r="E6" s="142">
        <v>2004</v>
      </c>
    </row>
    <row r="7" spans="1:5" ht="19.5" customHeight="1">
      <c r="A7" s="118">
        <v>2005</v>
      </c>
      <c r="B7" s="113">
        <v>21133</v>
      </c>
      <c r="C7" s="99">
        <v>6392</v>
      </c>
      <c r="D7" s="99">
        <v>14741</v>
      </c>
      <c r="E7" s="142">
        <v>2005</v>
      </c>
    </row>
    <row r="8" spans="1:5" ht="19.5" customHeight="1">
      <c r="A8" s="118">
        <v>2006</v>
      </c>
      <c r="B8" s="113">
        <v>14147</v>
      </c>
      <c r="C8" s="99">
        <v>6289</v>
      </c>
      <c r="D8" s="99">
        <v>7858</v>
      </c>
      <c r="E8" s="142">
        <v>2006</v>
      </c>
    </row>
    <row r="9" spans="1:5" ht="16.5" customHeight="1">
      <c r="A9" s="118">
        <v>2007</v>
      </c>
      <c r="B9" s="94" t="s">
        <v>113</v>
      </c>
      <c r="C9" s="70" t="s">
        <v>113</v>
      </c>
      <c r="D9" s="111">
        <v>17085</v>
      </c>
      <c r="E9" s="398">
        <v>2007</v>
      </c>
    </row>
    <row r="10" spans="1:5" ht="17.25" customHeight="1">
      <c r="A10" s="118">
        <v>2008</v>
      </c>
      <c r="B10" s="94" t="s">
        <v>113</v>
      </c>
      <c r="C10" s="70" t="s">
        <v>113</v>
      </c>
      <c r="D10" s="111">
        <v>18442</v>
      </c>
      <c r="E10" s="398">
        <v>2008</v>
      </c>
    </row>
    <row r="11" spans="1:5" ht="17.25" customHeight="1">
      <c r="A11" s="118">
        <v>2009</v>
      </c>
      <c r="B11" s="94" t="s">
        <v>113</v>
      </c>
      <c r="C11" s="70" t="s">
        <v>113</v>
      </c>
      <c r="D11" s="111">
        <v>25677</v>
      </c>
      <c r="E11" s="398">
        <v>2009</v>
      </c>
    </row>
    <row r="12" spans="1:5" ht="17.25" customHeight="1">
      <c r="A12" s="118">
        <v>2010</v>
      </c>
      <c r="B12" s="94" t="s">
        <v>113</v>
      </c>
      <c r="C12" s="70" t="s">
        <v>113</v>
      </c>
      <c r="D12" s="111">
        <v>28736</v>
      </c>
      <c r="E12" s="398">
        <v>2010</v>
      </c>
    </row>
    <row r="13" spans="1:5" ht="18" customHeight="1">
      <c r="A13" s="118">
        <v>2011</v>
      </c>
      <c r="B13" s="209" t="s">
        <v>113</v>
      </c>
      <c r="C13" s="70" t="s">
        <v>113</v>
      </c>
      <c r="D13" s="111">
        <v>25857</v>
      </c>
      <c r="E13" s="398">
        <v>2011</v>
      </c>
    </row>
    <row r="14" spans="1:5" ht="19.5" customHeight="1">
      <c r="A14" s="118">
        <v>2012</v>
      </c>
      <c r="B14" s="93" t="s">
        <v>113</v>
      </c>
      <c r="C14" s="70" t="s">
        <v>113</v>
      </c>
      <c r="D14" s="111">
        <v>25511</v>
      </c>
      <c r="E14" s="398">
        <v>2012</v>
      </c>
    </row>
    <row r="15" spans="1:5" ht="19.5" customHeight="1">
      <c r="A15" s="118">
        <v>2013</v>
      </c>
      <c r="B15" s="93" t="s">
        <v>113</v>
      </c>
      <c r="C15" s="70" t="s">
        <v>113</v>
      </c>
      <c r="D15" s="111">
        <v>25076</v>
      </c>
      <c r="E15" s="398">
        <v>2013</v>
      </c>
    </row>
    <row r="16" spans="1:5" ht="19.5" customHeight="1">
      <c r="A16" s="118">
        <v>2014</v>
      </c>
      <c r="B16" s="93" t="s">
        <v>113</v>
      </c>
      <c r="C16" s="70" t="s">
        <v>113</v>
      </c>
      <c r="D16" s="111">
        <v>28744</v>
      </c>
      <c r="E16" s="398">
        <v>2014</v>
      </c>
    </row>
    <row r="17" spans="1:7" s="8" customFormat="1" ht="17.25" customHeight="1">
      <c r="A17" s="118">
        <v>2015</v>
      </c>
      <c r="B17" s="93" t="s">
        <v>113</v>
      </c>
      <c r="C17" s="70" t="s">
        <v>113</v>
      </c>
      <c r="D17" s="111">
        <v>31730</v>
      </c>
      <c r="E17" s="398">
        <v>2015</v>
      </c>
    </row>
    <row r="18" spans="1:7" s="8" customFormat="1" ht="17.25" customHeight="1">
      <c r="A18" s="118">
        <v>2016</v>
      </c>
      <c r="B18" s="93" t="s">
        <v>113</v>
      </c>
      <c r="C18" s="70" t="s">
        <v>113</v>
      </c>
      <c r="D18" s="111">
        <v>30988</v>
      </c>
      <c r="E18" s="398">
        <v>2016</v>
      </c>
    </row>
    <row r="19" spans="1:7" s="8" customFormat="1" ht="15" customHeight="1">
      <c r="A19" s="118">
        <v>2017</v>
      </c>
      <c r="B19" s="93" t="s">
        <v>113</v>
      </c>
      <c r="C19" s="70" t="s">
        <v>113</v>
      </c>
      <c r="D19" s="111">
        <v>42727</v>
      </c>
      <c r="E19" s="398">
        <v>2017</v>
      </c>
      <c r="F19" s="49"/>
      <c r="G19" s="49"/>
    </row>
    <row r="20" spans="1:7" s="8" customFormat="1" ht="15" customHeight="1">
      <c r="A20" s="118">
        <v>2018</v>
      </c>
      <c r="B20" s="93" t="s">
        <v>113</v>
      </c>
      <c r="C20" s="70" t="s">
        <v>113</v>
      </c>
      <c r="D20" s="111">
        <v>47742</v>
      </c>
      <c r="E20" s="398">
        <v>2018</v>
      </c>
      <c r="F20" s="49"/>
      <c r="G20" s="49"/>
    </row>
    <row r="21" spans="1:7" s="8" customFormat="1" ht="15" customHeight="1">
      <c r="A21" s="118">
        <v>2019</v>
      </c>
      <c r="B21" s="93" t="s">
        <v>113</v>
      </c>
      <c r="C21" s="70" t="s">
        <v>113</v>
      </c>
      <c r="D21" s="111">
        <v>47236</v>
      </c>
      <c r="E21" s="398">
        <v>2019</v>
      </c>
      <c r="F21" s="49"/>
      <c r="G21" s="49"/>
    </row>
    <row r="22" spans="1:7" s="8" customFormat="1" ht="15" customHeight="1">
      <c r="A22" s="118">
        <v>2020</v>
      </c>
      <c r="B22" s="93" t="s">
        <v>113</v>
      </c>
      <c r="C22" s="70" t="s">
        <v>113</v>
      </c>
      <c r="D22" s="111">
        <v>39726</v>
      </c>
      <c r="E22" s="398">
        <v>2020</v>
      </c>
      <c r="F22" s="49"/>
      <c r="G22" s="49"/>
    </row>
    <row r="23" spans="1:7" ht="18" customHeight="1">
      <c r="A23" s="137">
        <v>2021</v>
      </c>
      <c r="B23" s="702">
        <v>69132</v>
      </c>
      <c r="C23" s="114">
        <v>15453</v>
      </c>
      <c r="D23" s="210">
        <v>53679</v>
      </c>
      <c r="E23" s="399">
        <v>2021</v>
      </c>
      <c r="F23" s="50"/>
      <c r="G23" s="50"/>
    </row>
    <row r="24" spans="1:7" ht="18" customHeight="1">
      <c r="A24" s="533" t="s">
        <v>272</v>
      </c>
      <c r="B24" s="484"/>
      <c r="C24" s="528"/>
      <c r="D24" s="449"/>
      <c r="E24" s="527" t="s">
        <v>248</v>
      </c>
    </row>
    <row r="25" spans="1:7" ht="13.5" customHeight="1">
      <c r="A25" s="800" t="s">
        <v>233</v>
      </c>
      <c r="B25" s="800"/>
      <c r="C25" s="57"/>
      <c r="D25" s="777" t="s">
        <v>234</v>
      </c>
      <c r="E25" s="777"/>
    </row>
    <row r="26" spans="1:7" ht="13.5" customHeight="1">
      <c r="A26" s="800" t="s">
        <v>365</v>
      </c>
      <c r="B26" s="800"/>
      <c r="C26" s="57"/>
      <c r="D26" s="777" t="s">
        <v>351</v>
      </c>
      <c r="E26" s="777"/>
    </row>
  </sheetData>
  <mergeCells count="8">
    <mergeCell ref="D26:E26"/>
    <mergeCell ref="A26:B26"/>
    <mergeCell ref="A1:E1"/>
    <mergeCell ref="A2:E2"/>
    <mergeCell ref="A25:B25"/>
    <mergeCell ref="D25:E25"/>
    <mergeCell ref="A4:A5"/>
    <mergeCell ref="E4:E5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53" orientation="landscape" useFirstPageNumber="1" r:id="rId1"/>
  <headerFooter alignWithMargins="0">
    <oddHeader>&amp;L&amp;8PCBS:Transportaion and Communication Statistics, 2021&amp;R&amp;"Simplified Arabic,Regular"&amp;1&amp;K00+000م &amp;"-,Regular"&amp;8&amp;K000000PCBS:  احصاءات النقل والاتصالات، 2021</oddHeader>
    <oddFooter>&amp;C50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4"/>
  <dimension ref="A1:V34"/>
  <sheetViews>
    <sheetView view="pageBreakPreview" zoomScaleNormal="100" zoomScaleSheetLayoutView="100" workbookViewId="0">
      <selection activeCell="C6" sqref="C6"/>
    </sheetView>
  </sheetViews>
  <sheetFormatPr defaultRowHeight="12.75"/>
  <cols>
    <col min="1" max="1" width="9.85546875" customWidth="1"/>
    <col min="2" max="2" width="5.42578125" style="574" customWidth="1"/>
    <col min="3" max="3" width="32" customWidth="1"/>
    <col min="4" max="4" width="9" customWidth="1"/>
    <col min="5" max="8" width="8.28515625" customWidth="1"/>
    <col min="9" max="9" width="12" customWidth="1"/>
    <col min="10" max="10" width="11.28515625" customWidth="1"/>
    <col min="11" max="11" width="10.42578125" customWidth="1"/>
    <col min="12" max="12" width="23.85546875" customWidth="1"/>
    <col min="13" max="13" width="7.42578125" style="574" customWidth="1"/>
    <col min="14" max="14" width="8.5703125" customWidth="1"/>
    <col min="15" max="15" width="14" customWidth="1"/>
    <col min="16" max="16" width="7.85546875" customWidth="1"/>
  </cols>
  <sheetData>
    <row r="1" spans="1:22" ht="19.5" customHeight="1">
      <c r="A1" s="814" t="s">
        <v>411</v>
      </c>
      <c r="B1" s="814"/>
      <c r="C1" s="814"/>
      <c r="D1" s="814"/>
      <c r="E1" s="814"/>
      <c r="F1" s="814"/>
      <c r="G1" s="814"/>
      <c r="H1" s="814"/>
      <c r="I1" s="814"/>
      <c r="J1" s="814"/>
      <c r="K1" s="814"/>
      <c r="L1" s="814"/>
      <c r="M1" s="814"/>
      <c r="N1" s="814"/>
      <c r="O1" s="115"/>
    </row>
    <row r="2" spans="1:22" ht="19.5" customHeight="1">
      <c r="A2" s="817" t="s">
        <v>412</v>
      </c>
      <c r="B2" s="817"/>
      <c r="C2" s="817"/>
      <c r="D2" s="817"/>
      <c r="E2" s="817"/>
      <c r="F2" s="817"/>
      <c r="G2" s="817"/>
      <c r="H2" s="817"/>
      <c r="I2" s="817"/>
      <c r="J2" s="817"/>
      <c r="K2" s="817"/>
      <c r="L2" s="817"/>
      <c r="M2" s="817"/>
      <c r="N2" s="817"/>
      <c r="O2" s="92"/>
    </row>
    <row r="3" spans="1:22" s="122" customFormat="1" ht="6" customHeight="1">
      <c r="A3" s="123"/>
      <c r="B3" s="679"/>
      <c r="C3" s="124"/>
    </row>
    <row r="4" spans="1:22" ht="18.75" customHeight="1">
      <c r="A4" s="851" t="s">
        <v>408</v>
      </c>
      <c r="B4" s="851" t="s">
        <v>148</v>
      </c>
      <c r="C4" s="856"/>
      <c r="D4" s="408" t="s">
        <v>16</v>
      </c>
      <c r="E4" s="412" t="s">
        <v>149</v>
      </c>
      <c r="F4" s="409"/>
      <c r="G4" s="409"/>
      <c r="H4" s="409"/>
      <c r="I4" s="409"/>
      <c r="J4" s="409"/>
      <c r="K4" s="413" t="s">
        <v>150</v>
      </c>
      <c r="L4" s="840" t="s">
        <v>151</v>
      </c>
      <c r="M4" s="841"/>
      <c r="N4" s="841" t="s">
        <v>406</v>
      </c>
    </row>
    <row r="5" spans="1:22" ht="18.75" customHeight="1">
      <c r="A5" s="852"/>
      <c r="B5" s="852"/>
      <c r="C5" s="857"/>
      <c r="D5" s="407" t="s">
        <v>15</v>
      </c>
      <c r="E5" s="410" t="s">
        <v>152</v>
      </c>
      <c r="F5" s="357" t="s">
        <v>153</v>
      </c>
      <c r="G5" s="357" t="s">
        <v>154</v>
      </c>
      <c r="H5" s="357" t="s">
        <v>155</v>
      </c>
      <c r="I5" s="357" t="s">
        <v>156</v>
      </c>
      <c r="J5" s="357" t="s">
        <v>157</v>
      </c>
      <c r="K5" s="411">
        <v>18</v>
      </c>
      <c r="L5" s="842"/>
      <c r="M5" s="843"/>
      <c r="N5" s="843"/>
    </row>
    <row r="6" spans="1:22" s="574" customFormat="1" ht="18.75" customHeight="1">
      <c r="A6" s="701" t="s">
        <v>307</v>
      </c>
      <c r="B6" s="745"/>
      <c r="C6" s="746" t="s">
        <v>15</v>
      </c>
      <c r="D6" s="747">
        <f t="shared" ref="D6:J6" si="0">SUM(D14,D22)</f>
        <v>69132</v>
      </c>
      <c r="E6" s="747">
        <f t="shared" si="0"/>
        <v>81</v>
      </c>
      <c r="F6" s="747">
        <f t="shared" si="0"/>
        <v>422</v>
      </c>
      <c r="G6" s="747">
        <f t="shared" si="0"/>
        <v>1789</v>
      </c>
      <c r="H6" s="747">
        <f t="shared" si="0"/>
        <v>7443</v>
      </c>
      <c r="I6" s="747">
        <f t="shared" si="0"/>
        <v>22532</v>
      </c>
      <c r="J6" s="747">
        <f t="shared" si="0"/>
        <v>29342</v>
      </c>
      <c r="K6" s="748">
        <f>SUM(K14,K22)</f>
        <v>7523</v>
      </c>
      <c r="L6" s="844" t="s">
        <v>407</v>
      </c>
      <c r="M6" s="845"/>
      <c r="N6" s="749" t="s">
        <v>410</v>
      </c>
    </row>
    <row r="7" spans="1:22" ht="20.25" customHeight="1">
      <c r="A7" s="853" t="s">
        <v>176</v>
      </c>
      <c r="B7" s="750">
        <v>1</v>
      </c>
      <c r="C7" s="751" t="s">
        <v>260</v>
      </c>
      <c r="D7" s="752">
        <f>SUM(E7:K7)</f>
        <v>119</v>
      </c>
      <c r="E7" s="370">
        <v>0</v>
      </c>
      <c r="F7" s="370">
        <v>1</v>
      </c>
      <c r="G7" s="370">
        <v>6</v>
      </c>
      <c r="H7" s="370">
        <v>8</v>
      </c>
      <c r="I7" s="370">
        <v>29</v>
      </c>
      <c r="J7" s="370">
        <v>17</v>
      </c>
      <c r="K7" s="708">
        <v>58</v>
      </c>
      <c r="L7" s="753" t="s">
        <v>158</v>
      </c>
      <c r="M7" s="750">
        <v>1</v>
      </c>
      <c r="N7" s="846" t="s">
        <v>409</v>
      </c>
      <c r="O7" s="563"/>
      <c r="P7" s="563"/>
      <c r="Q7" s="563"/>
      <c r="R7" s="563"/>
      <c r="S7" s="563"/>
      <c r="T7" s="563"/>
      <c r="U7" s="563"/>
      <c r="V7" s="563"/>
    </row>
    <row r="8" spans="1:22" ht="20.25" customHeight="1">
      <c r="A8" s="854"/>
      <c r="B8" s="742" t="s">
        <v>159</v>
      </c>
      <c r="C8" s="194" t="s">
        <v>261</v>
      </c>
      <c r="D8" s="292">
        <f>SUM(E8:K8)</f>
        <v>69</v>
      </c>
      <c r="E8" s="278">
        <v>0</v>
      </c>
      <c r="F8" s="278">
        <v>0</v>
      </c>
      <c r="G8" s="278">
        <v>2</v>
      </c>
      <c r="H8" s="278">
        <v>2</v>
      </c>
      <c r="I8" s="278">
        <v>14</v>
      </c>
      <c r="J8" s="278">
        <v>37</v>
      </c>
      <c r="K8" s="332">
        <v>14</v>
      </c>
      <c r="L8" s="698" t="s">
        <v>160</v>
      </c>
      <c r="M8" s="742" t="s">
        <v>159</v>
      </c>
      <c r="N8" s="847"/>
      <c r="O8" s="563"/>
      <c r="P8" s="563"/>
    </row>
    <row r="9" spans="1:22" ht="26.25" customHeight="1">
      <c r="A9" s="854"/>
      <c r="B9" s="742" t="s">
        <v>161</v>
      </c>
      <c r="C9" s="697" t="s">
        <v>270</v>
      </c>
      <c r="D9" s="292">
        <f>SUM(E9:K9)</f>
        <v>41888</v>
      </c>
      <c r="E9" s="619">
        <v>72</v>
      </c>
      <c r="F9" s="278">
        <v>344</v>
      </c>
      <c r="G9" s="278">
        <v>1332</v>
      </c>
      <c r="H9" s="278">
        <v>4976</v>
      </c>
      <c r="I9" s="278">
        <v>14562</v>
      </c>
      <c r="J9" s="278">
        <v>15429</v>
      </c>
      <c r="K9" s="332">
        <v>5173</v>
      </c>
      <c r="L9" s="698" t="s">
        <v>162</v>
      </c>
      <c r="M9" s="742" t="s">
        <v>161</v>
      </c>
      <c r="N9" s="847"/>
      <c r="O9" s="563"/>
      <c r="P9" s="563"/>
    </row>
    <row r="10" spans="1:22" ht="20.25" customHeight="1">
      <c r="A10" s="854"/>
      <c r="B10" s="742" t="s">
        <v>163</v>
      </c>
      <c r="C10" s="700" t="s">
        <v>271</v>
      </c>
      <c r="D10" s="292">
        <f>E10+F10+G10+H10+I10+J10+K10</f>
        <v>11593</v>
      </c>
      <c r="E10" s="278">
        <v>0</v>
      </c>
      <c r="F10" s="278">
        <v>4</v>
      </c>
      <c r="G10" s="278">
        <v>65</v>
      </c>
      <c r="H10" s="278">
        <v>411</v>
      </c>
      <c r="I10" s="278">
        <v>2254</v>
      </c>
      <c r="J10" s="278">
        <v>6937</v>
      </c>
      <c r="K10" s="332">
        <v>1922</v>
      </c>
      <c r="L10" s="698" t="s">
        <v>259</v>
      </c>
      <c r="M10" s="742" t="s">
        <v>163</v>
      </c>
      <c r="N10" s="847"/>
      <c r="O10" s="563"/>
      <c r="P10" s="563"/>
    </row>
    <row r="11" spans="1:22" ht="20.25" customHeight="1">
      <c r="A11" s="854"/>
      <c r="B11" s="742" t="s">
        <v>164</v>
      </c>
      <c r="C11" s="194" t="s">
        <v>82</v>
      </c>
      <c r="D11" s="292">
        <f>SUM(E11:K11)</f>
        <v>2</v>
      </c>
      <c r="E11" s="278">
        <v>0</v>
      </c>
      <c r="F11" s="278">
        <v>0</v>
      </c>
      <c r="G11" s="278">
        <v>0</v>
      </c>
      <c r="H11" s="278">
        <v>2</v>
      </c>
      <c r="I11" s="278">
        <v>0</v>
      </c>
      <c r="J11" s="278">
        <v>0</v>
      </c>
      <c r="K11" s="332">
        <v>0</v>
      </c>
      <c r="L11" s="698" t="s">
        <v>165</v>
      </c>
      <c r="M11" s="742" t="s">
        <v>164</v>
      </c>
      <c r="N11" s="847"/>
      <c r="O11" s="563"/>
      <c r="P11" s="563"/>
    </row>
    <row r="12" spans="1:22" ht="20.25" customHeight="1">
      <c r="A12" s="854"/>
      <c r="B12" s="742" t="s">
        <v>166</v>
      </c>
      <c r="C12" s="194" t="s">
        <v>262</v>
      </c>
      <c r="D12" s="292">
        <f>SUM(E12:K12)</f>
        <v>8</v>
      </c>
      <c r="E12" s="278">
        <v>0</v>
      </c>
      <c r="F12" s="278">
        <v>1</v>
      </c>
      <c r="G12" s="278">
        <v>0</v>
      </c>
      <c r="H12" s="278">
        <v>4</v>
      </c>
      <c r="I12" s="278">
        <v>3</v>
      </c>
      <c r="J12" s="278">
        <v>0</v>
      </c>
      <c r="K12" s="332">
        <v>0</v>
      </c>
      <c r="L12" s="698" t="s">
        <v>167</v>
      </c>
      <c r="M12" s="742" t="s">
        <v>166</v>
      </c>
      <c r="N12" s="847"/>
      <c r="O12" s="563"/>
      <c r="P12" s="563"/>
    </row>
    <row r="13" spans="1:22" ht="20.25" customHeight="1">
      <c r="A13" s="854"/>
      <c r="B13" s="744" t="s">
        <v>181</v>
      </c>
      <c r="C13" s="754" t="s">
        <v>182</v>
      </c>
      <c r="D13" s="292">
        <f>SUM(E13:K13)</f>
        <v>0</v>
      </c>
      <c r="E13" s="278">
        <v>0</v>
      </c>
      <c r="F13" s="278">
        <v>0</v>
      </c>
      <c r="G13" s="278">
        <v>0</v>
      </c>
      <c r="H13" s="278">
        <v>0</v>
      </c>
      <c r="I13" s="278">
        <v>0</v>
      </c>
      <c r="J13" s="278">
        <v>0</v>
      </c>
      <c r="K13" s="332">
        <v>0</v>
      </c>
      <c r="L13" s="698" t="s">
        <v>180</v>
      </c>
      <c r="M13" s="743" t="s">
        <v>181</v>
      </c>
      <c r="N13" s="847"/>
      <c r="O13" s="563"/>
      <c r="P13" s="563"/>
    </row>
    <row r="14" spans="1:22" s="40" customFormat="1" ht="20.25" customHeight="1">
      <c r="A14" s="855"/>
      <c r="B14" s="755"/>
      <c r="C14" s="756" t="s">
        <v>15</v>
      </c>
      <c r="D14" s="335">
        <f t="shared" ref="D14:J14" si="1">SUM(D7:D13)</f>
        <v>53679</v>
      </c>
      <c r="E14" s="335">
        <f t="shared" si="1"/>
        <v>72</v>
      </c>
      <c r="F14" s="335">
        <f t="shared" si="1"/>
        <v>350</v>
      </c>
      <c r="G14" s="335">
        <f t="shared" si="1"/>
        <v>1405</v>
      </c>
      <c r="H14" s="335">
        <f t="shared" si="1"/>
        <v>5403</v>
      </c>
      <c r="I14" s="335">
        <f t="shared" si="1"/>
        <v>16862</v>
      </c>
      <c r="J14" s="335">
        <f t="shared" si="1"/>
        <v>22420</v>
      </c>
      <c r="K14" s="335">
        <f>SUM(K7:K13)</f>
        <v>7167</v>
      </c>
      <c r="L14" s="849" t="s">
        <v>407</v>
      </c>
      <c r="M14" s="850"/>
      <c r="N14" s="848"/>
      <c r="O14" s="699"/>
      <c r="P14" s="699"/>
    </row>
    <row r="15" spans="1:22" s="574" customFormat="1" ht="20.25" customHeight="1">
      <c r="A15" s="854" t="s">
        <v>95</v>
      </c>
      <c r="B15" s="218">
        <v>1</v>
      </c>
      <c r="C15" s="194" t="s">
        <v>260</v>
      </c>
      <c r="D15" s="292">
        <f>SUM(E15:K15)</f>
        <v>8</v>
      </c>
      <c r="E15" s="278">
        <v>0</v>
      </c>
      <c r="F15" s="278">
        <v>0</v>
      </c>
      <c r="G15" s="278">
        <v>1</v>
      </c>
      <c r="H15" s="278">
        <v>2</v>
      </c>
      <c r="I15" s="278">
        <v>3</v>
      </c>
      <c r="J15" s="278">
        <v>2</v>
      </c>
      <c r="K15" s="332">
        <v>0</v>
      </c>
      <c r="L15" s="253" t="s">
        <v>158</v>
      </c>
      <c r="M15" s="216">
        <v>1</v>
      </c>
      <c r="N15" s="829" t="s">
        <v>226</v>
      </c>
      <c r="O15" s="563"/>
      <c r="P15" s="563"/>
    </row>
    <row r="16" spans="1:22" s="574" customFormat="1" ht="20.25" customHeight="1">
      <c r="A16" s="854"/>
      <c r="B16" s="218" t="s">
        <v>159</v>
      </c>
      <c r="C16" s="194" t="s">
        <v>261</v>
      </c>
      <c r="D16" s="292">
        <f t="shared" ref="D16:D21" si="2">SUM(E16:K16)</f>
        <v>57</v>
      </c>
      <c r="E16" s="278">
        <v>0</v>
      </c>
      <c r="F16" s="278">
        <v>0</v>
      </c>
      <c r="G16" s="278">
        <v>0</v>
      </c>
      <c r="H16" s="278">
        <v>14</v>
      </c>
      <c r="I16" s="278">
        <v>28</v>
      </c>
      <c r="J16" s="278">
        <v>13</v>
      </c>
      <c r="K16" s="332">
        <v>2</v>
      </c>
      <c r="L16" s="253" t="s">
        <v>160</v>
      </c>
      <c r="M16" s="216" t="s">
        <v>159</v>
      </c>
      <c r="N16" s="829"/>
      <c r="O16" s="563"/>
      <c r="P16" s="563"/>
    </row>
    <row r="17" spans="1:16" s="574" customFormat="1" ht="23.25" customHeight="1">
      <c r="A17" s="854"/>
      <c r="B17" s="218" t="s">
        <v>161</v>
      </c>
      <c r="C17" s="697" t="s">
        <v>270</v>
      </c>
      <c r="D17" s="292">
        <f t="shared" si="2"/>
        <v>8872</v>
      </c>
      <c r="E17" s="278">
        <v>9</v>
      </c>
      <c r="F17" s="278">
        <v>70</v>
      </c>
      <c r="G17" s="278">
        <v>358</v>
      </c>
      <c r="H17" s="278">
        <v>1701</v>
      </c>
      <c r="I17" s="278">
        <v>3545</v>
      </c>
      <c r="J17" s="278">
        <v>2852</v>
      </c>
      <c r="K17" s="332">
        <v>337</v>
      </c>
      <c r="L17" s="253" t="s">
        <v>162</v>
      </c>
      <c r="M17" s="216" t="s">
        <v>161</v>
      </c>
      <c r="N17" s="829"/>
      <c r="O17" s="563"/>
      <c r="P17" s="563"/>
    </row>
    <row r="18" spans="1:16" s="574" customFormat="1" ht="20.25" customHeight="1">
      <c r="A18" s="854"/>
      <c r="B18" s="218" t="s">
        <v>163</v>
      </c>
      <c r="C18" s="194" t="s">
        <v>271</v>
      </c>
      <c r="D18" s="292">
        <f t="shared" si="2"/>
        <v>6516</v>
      </c>
      <c r="E18" s="278">
        <v>0</v>
      </c>
      <c r="F18" s="278">
        <v>2</v>
      </c>
      <c r="G18" s="278">
        <v>25</v>
      </c>
      <c r="H18" s="278">
        <v>323</v>
      </c>
      <c r="I18" s="278">
        <v>2094</v>
      </c>
      <c r="J18" s="278">
        <v>4055</v>
      </c>
      <c r="K18" s="332">
        <v>17</v>
      </c>
      <c r="L18" s="253" t="s">
        <v>259</v>
      </c>
      <c r="M18" s="216" t="s">
        <v>163</v>
      </c>
      <c r="N18" s="829"/>
      <c r="O18" s="563"/>
      <c r="P18" s="563"/>
    </row>
    <row r="19" spans="1:16" s="574" customFormat="1" ht="20.25" customHeight="1">
      <c r="A19" s="854"/>
      <c r="B19" s="218" t="s">
        <v>164</v>
      </c>
      <c r="C19" s="194" t="s">
        <v>82</v>
      </c>
      <c r="D19" s="292">
        <f t="shared" si="2"/>
        <v>0</v>
      </c>
      <c r="E19" s="278">
        <v>0</v>
      </c>
      <c r="F19" s="278">
        <v>0</v>
      </c>
      <c r="G19" s="278">
        <v>0</v>
      </c>
      <c r="H19" s="278">
        <v>0</v>
      </c>
      <c r="I19" s="278">
        <v>0</v>
      </c>
      <c r="J19" s="278">
        <v>0</v>
      </c>
      <c r="K19" s="332">
        <v>0</v>
      </c>
      <c r="L19" s="253" t="s">
        <v>165</v>
      </c>
      <c r="M19" s="216" t="s">
        <v>164</v>
      </c>
      <c r="N19" s="829"/>
      <c r="O19" s="563"/>
      <c r="P19" s="563"/>
    </row>
    <row r="20" spans="1:16" s="574" customFormat="1" ht="20.25" customHeight="1">
      <c r="A20" s="854"/>
      <c r="B20" s="218" t="s">
        <v>166</v>
      </c>
      <c r="C20" s="194" t="s">
        <v>262</v>
      </c>
      <c r="D20" s="292">
        <f t="shared" si="2"/>
        <v>0</v>
      </c>
      <c r="E20" s="278">
        <v>0</v>
      </c>
      <c r="F20" s="278">
        <v>0</v>
      </c>
      <c r="G20" s="278">
        <v>0</v>
      </c>
      <c r="H20" s="278">
        <v>0</v>
      </c>
      <c r="I20" s="278">
        <v>0</v>
      </c>
      <c r="J20" s="278">
        <v>0</v>
      </c>
      <c r="K20" s="332">
        <v>0</v>
      </c>
      <c r="L20" s="253" t="s">
        <v>167</v>
      </c>
      <c r="M20" s="216" t="s">
        <v>166</v>
      </c>
      <c r="N20" s="829"/>
      <c r="O20" s="563"/>
      <c r="P20" s="563"/>
    </row>
    <row r="21" spans="1:16" s="574" customFormat="1" ht="20.25" customHeight="1">
      <c r="A21" s="854"/>
      <c r="B21" s="219" t="s">
        <v>181</v>
      </c>
      <c r="C21" s="192" t="s">
        <v>182</v>
      </c>
      <c r="D21" s="292">
        <f t="shared" si="2"/>
        <v>0</v>
      </c>
      <c r="E21" s="278">
        <v>0</v>
      </c>
      <c r="F21" s="278">
        <v>0</v>
      </c>
      <c r="G21" s="278">
        <v>0</v>
      </c>
      <c r="H21" s="278">
        <v>0</v>
      </c>
      <c r="I21" s="278">
        <v>0</v>
      </c>
      <c r="J21" s="278">
        <v>0</v>
      </c>
      <c r="K21" s="332">
        <v>0</v>
      </c>
      <c r="L21" s="253" t="s">
        <v>180</v>
      </c>
      <c r="M21" s="217" t="s">
        <v>181</v>
      </c>
      <c r="N21" s="829"/>
      <c r="O21" s="563"/>
      <c r="P21" s="563"/>
    </row>
    <row r="22" spans="1:16" ht="20.25" customHeight="1">
      <c r="A22" s="855"/>
      <c r="B22" s="696"/>
      <c r="C22" s="384" t="s">
        <v>15</v>
      </c>
      <c r="D22" s="294">
        <f t="shared" ref="D22:J22" si="3">SUM(D15:D21)</f>
        <v>15453</v>
      </c>
      <c r="E22" s="335">
        <f t="shared" si="3"/>
        <v>9</v>
      </c>
      <c r="F22" s="335">
        <f t="shared" si="3"/>
        <v>72</v>
      </c>
      <c r="G22" s="335">
        <f t="shared" si="3"/>
        <v>384</v>
      </c>
      <c r="H22" s="335">
        <f t="shared" si="3"/>
        <v>2040</v>
      </c>
      <c r="I22" s="335">
        <f t="shared" si="3"/>
        <v>5670</v>
      </c>
      <c r="J22" s="335">
        <f t="shared" si="3"/>
        <v>6922</v>
      </c>
      <c r="K22" s="360">
        <f>SUM(K15:K21)</f>
        <v>356</v>
      </c>
      <c r="L22" s="858" t="s">
        <v>16</v>
      </c>
      <c r="M22" s="859"/>
      <c r="N22" s="809"/>
      <c r="O22" s="563"/>
      <c r="P22" s="563"/>
    </row>
    <row r="23" spans="1:16" ht="18.75" customHeight="1">
      <c r="A23" s="533" t="s">
        <v>272</v>
      </c>
      <c r="B23" s="599"/>
      <c r="C23" s="66"/>
      <c r="D23" s="66"/>
      <c r="E23" s="90"/>
      <c r="F23" s="163"/>
      <c r="G23" s="196"/>
      <c r="H23" s="196"/>
      <c r="I23" s="196"/>
      <c r="J23" s="196"/>
      <c r="K23" s="196"/>
      <c r="L23" s="196"/>
      <c r="M23" s="196"/>
      <c r="N23" s="527" t="s">
        <v>245</v>
      </c>
    </row>
    <row r="24" spans="1:16" ht="18.75" customHeight="1">
      <c r="A24" s="839" t="s">
        <v>354</v>
      </c>
      <c r="B24" s="839"/>
      <c r="C24" s="839"/>
      <c r="G24" s="198"/>
      <c r="H24" s="198"/>
      <c r="I24" s="198"/>
      <c r="J24" s="198"/>
      <c r="K24" s="837" t="s">
        <v>351</v>
      </c>
      <c r="L24" s="838"/>
      <c r="M24" s="838"/>
      <c r="N24" s="838"/>
    </row>
    <row r="26" spans="1:16">
      <c r="E26" s="254" t="s">
        <v>198</v>
      </c>
    </row>
    <row r="27" spans="1:16">
      <c r="C27" s="194"/>
      <c r="D27" s="40"/>
      <c r="G27" s="574"/>
      <c r="K27" s="40"/>
      <c r="L27" s="40"/>
      <c r="M27" s="40"/>
    </row>
    <row r="28" spans="1:16" ht="20.25">
      <c r="C28" s="66"/>
      <c r="K28" s="40"/>
      <c r="L28" s="40"/>
      <c r="M28" s="40"/>
      <c r="N28" s="126"/>
    </row>
    <row r="29" spans="1:16" ht="20.25">
      <c r="C29" s="66"/>
      <c r="K29" s="40"/>
      <c r="L29" s="40"/>
      <c r="M29" s="40"/>
      <c r="N29" s="126"/>
    </row>
    <row r="30" spans="1:16" ht="20.25">
      <c r="C30" s="66"/>
      <c r="K30" s="40"/>
      <c r="L30" s="40"/>
      <c r="M30" s="40"/>
      <c r="N30" s="126"/>
    </row>
    <row r="31" spans="1:16" ht="20.25">
      <c r="C31" s="66"/>
      <c r="K31" s="40"/>
      <c r="L31" s="40"/>
      <c r="M31" s="40"/>
      <c r="N31" s="126"/>
    </row>
    <row r="32" spans="1:16" ht="20.25">
      <c r="C32" s="66"/>
      <c r="K32" s="40"/>
      <c r="L32" s="40"/>
      <c r="M32" s="40"/>
      <c r="N32" s="126"/>
    </row>
    <row r="33" spans="3:14" ht="20.25">
      <c r="C33" s="66"/>
      <c r="K33" s="40"/>
      <c r="L33" s="40"/>
      <c r="M33" s="40"/>
      <c r="N33" s="126"/>
    </row>
    <row r="34" spans="3:14" ht="20.25">
      <c r="C34" s="66"/>
      <c r="K34" s="40"/>
      <c r="L34" s="40"/>
      <c r="M34" s="40"/>
      <c r="N34" s="126"/>
    </row>
  </sheetData>
  <mergeCells count="15">
    <mergeCell ref="A1:N1"/>
    <mergeCell ref="A2:N2"/>
    <mergeCell ref="K24:N24"/>
    <mergeCell ref="A24:C24"/>
    <mergeCell ref="L4:M5"/>
    <mergeCell ref="L6:M6"/>
    <mergeCell ref="N4:N5"/>
    <mergeCell ref="N7:N14"/>
    <mergeCell ref="N15:N22"/>
    <mergeCell ref="L14:M14"/>
    <mergeCell ref="A4:A5"/>
    <mergeCell ref="A7:A14"/>
    <mergeCell ref="B4:C5"/>
    <mergeCell ref="A15:A22"/>
    <mergeCell ref="L22:M2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2" orientation="landscape" r:id="rId1"/>
  <headerFooter alignWithMargins="0">
    <oddHeader>&amp;L&amp;8PCBS:Transportaion and Communication Statistics, 2021&amp;R&amp;"Simplified Arabic,Regular"&amp;1&amp;K00+000م &amp;"-,Regular"&amp;8&amp;K000000PCBS:  احصاءات النقل والاتصالات، 2021</oddHeader>
    <oddFooter>&amp;C51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39"/>
  <dimension ref="A1:Q18"/>
  <sheetViews>
    <sheetView view="pageBreakPreview" zoomScaleNormal="100" zoomScaleSheetLayoutView="100" workbookViewId="0">
      <selection activeCell="B8" sqref="B8"/>
    </sheetView>
  </sheetViews>
  <sheetFormatPr defaultColWidth="9.140625" defaultRowHeight="12.75"/>
  <cols>
    <col min="1" max="1" width="34.5703125" style="33" customWidth="1"/>
    <col min="2" max="2" width="10.7109375" style="473" customWidth="1"/>
    <col min="3" max="3" width="10.5703125" style="376" customWidth="1"/>
    <col min="4" max="4" width="12.28515625" style="447" customWidth="1"/>
    <col min="5" max="5" width="10.28515625" style="33" customWidth="1"/>
    <col min="6" max="6" width="11.28515625" style="33" customWidth="1"/>
    <col min="7" max="8" width="13.140625" style="33" customWidth="1"/>
    <col min="9" max="9" width="42.7109375" style="33" customWidth="1"/>
    <col min="10" max="11" width="9.140625" style="33" customWidth="1"/>
    <col min="12" max="16384" width="9.140625" style="33"/>
  </cols>
  <sheetData>
    <row r="1" spans="1:17" s="20" customFormat="1" ht="20.25" customHeight="1">
      <c r="A1" s="862" t="s">
        <v>390</v>
      </c>
      <c r="B1" s="862"/>
      <c r="C1" s="862"/>
      <c r="D1" s="862"/>
      <c r="E1" s="862"/>
      <c r="F1" s="862"/>
      <c r="G1" s="862"/>
      <c r="H1" s="862"/>
      <c r="I1" s="862"/>
    </row>
    <row r="2" spans="1:17" s="38" customFormat="1" ht="20.25" customHeight="1">
      <c r="A2" s="863" t="s">
        <v>391</v>
      </c>
      <c r="B2" s="863"/>
      <c r="C2" s="863"/>
      <c r="D2" s="863"/>
      <c r="E2" s="863"/>
      <c r="F2" s="863"/>
      <c r="G2" s="863"/>
      <c r="H2" s="863"/>
      <c r="I2" s="863"/>
    </row>
    <row r="3" spans="1:17" s="101" customFormat="1" ht="6" customHeight="1">
      <c r="A3" s="338"/>
      <c r="B3" s="352"/>
      <c r="C3" s="352"/>
      <c r="D3" s="352"/>
      <c r="E3" s="352"/>
      <c r="F3" s="352"/>
      <c r="G3" s="352"/>
      <c r="H3" s="352"/>
      <c r="I3" s="338"/>
    </row>
    <row r="4" spans="1:17" s="48" customFormat="1" ht="18.75" customHeight="1">
      <c r="A4" s="851" t="s">
        <v>238</v>
      </c>
      <c r="B4" s="866" t="s">
        <v>243</v>
      </c>
      <c r="C4" s="867"/>
      <c r="D4" s="867"/>
      <c r="E4" s="479"/>
      <c r="F4" s="480"/>
      <c r="G4" s="481"/>
      <c r="H4" s="482" t="s">
        <v>235</v>
      </c>
      <c r="I4" s="864" t="s">
        <v>144</v>
      </c>
    </row>
    <row r="5" spans="1:17" ht="18.75" customHeight="1">
      <c r="A5" s="865"/>
      <c r="B5" s="575">
        <v>2021</v>
      </c>
      <c r="C5" s="674">
        <v>2020</v>
      </c>
      <c r="D5" s="674">
        <v>2019</v>
      </c>
      <c r="E5" s="674">
        <v>2018</v>
      </c>
      <c r="F5" s="674">
        <v>2017</v>
      </c>
      <c r="G5" s="674">
        <v>2016</v>
      </c>
      <c r="H5" s="675">
        <v>2015</v>
      </c>
      <c r="I5" s="805"/>
    </row>
    <row r="6" spans="1:17" s="39" customFormat="1" ht="21.75" customHeight="1">
      <c r="A6" s="508" t="s">
        <v>102</v>
      </c>
      <c r="B6" s="510">
        <v>14105</v>
      </c>
      <c r="C6" s="510">
        <v>10977</v>
      </c>
      <c r="D6" s="510">
        <v>13165</v>
      </c>
      <c r="E6" s="510">
        <v>12829</v>
      </c>
      <c r="F6" s="510">
        <v>11541</v>
      </c>
      <c r="G6" s="510">
        <v>10630</v>
      </c>
      <c r="H6" s="309">
        <v>8985</v>
      </c>
      <c r="I6" s="361" t="s">
        <v>115</v>
      </c>
    </row>
    <row r="7" spans="1:17" s="39" customFormat="1" ht="21.75" customHeight="1">
      <c r="A7" s="139" t="s">
        <v>103</v>
      </c>
      <c r="B7" s="345">
        <f>SUM(B8:B10)</f>
        <v>11176</v>
      </c>
      <c r="C7" s="345">
        <v>8629</v>
      </c>
      <c r="D7" s="345">
        <v>10968</v>
      </c>
      <c r="E7" s="345">
        <f>SUM(E8:E10)</f>
        <v>9561</v>
      </c>
      <c r="F7" s="345">
        <v>9316</v>
      </c>
      <c r="G7" s="345">
        <v>9447</v>
      </c>
      <c r="H7" s="312">
        <v>8673</v>
      </c>
      <c r="I7" s="362" t="s">
        <v>116</v>
      </c>
    </row>
    <row r="8" spans="1:17" s="473" customFormat="1" ht="26.25" customHeight="1">
      <c r="A8" s="120" t="s">
        <v>268</v>
      </c>
      <c r="B8" s="311">
        <v>10846</v>
      </c>
      <c r="C8" s="311">
        <v>8386</v>
      </c>
      <c r="D8" s="311">
        <v>10694</v>
      </c>
      <c r="E8" s="311">
        <v>9284</v>
      </c>
      <c r="F8" s="311">
        <v>9040</v>
      </c>
      <c r="G8" s="311">
        <v>9110</v>
      </c>
      <c r="H8" s="311">
        <v>8408</v>
      </c>
      <c r="I8" s="363" t="s">
        <v>267</v>
      </c>
      <c r="J8" s="569"/>
    </row>
    <row r="9" spans="1:17" ht="28.5" customHeight="1">
      <c r="A9" s="120" t="s">
        <v>104</v>
      </c>
      <c r="B9" s="511">
        <v>197</v>
      </c>
      <c r="C9" s="511">
        <v>133</v>
      </c>
      <c r="D9" s="511">
        <v>152</v>
      </c>
      <c r="E9" s="511">
        <v>152</v>
      </c>
      <c r="F9" s="511">
        <v>168</v>
      </c>
      <c r="G9" s="511">
        <v>178</v>
      </c>
      <c r="H9" s="311">
        <v>155</v>
      </c>
      <c r="I9" s="363" t="s">
        <v>105</v>
      </c>
      <c r="J9" s="569"/>
    </row>
    <row r="10" spans="1:17" ht="24" customHeight="1">
      <c r="A10" s="509" t="s">
        <v>106</v>
      </c>
      <c r="B10" s="512">
        <v>133</v>
      </c>
      <c r="C10" s="512">
        <v>110</v>
      </c>
      <c r="D10" s="512">
        <v>122</v>
      </c>
      <c r="E10" s="512">
        <v>125</v>
      </c>
      <c r="F10" s="512">
        <v>108</v>
      </c>
      <c r="G10" s="512">
        <v>159</v>
      </c>
      <c r="H10" s="313">
        <v>110</v>
      </c>
      <c r="I10" s="364" t="s">
        <v>204</v>
      </c>
      <c r="J10" s="569"/>
    </row>
    <row r="11" spans="1:17" ht="18.75" customHeight="1">
      <c r="A11" s="826" t="s">
        <v>272</v>
      </c>
      <c r="B11" s="826"/>
      <c r="C11" s="826"/>
      <c r="D11" s="826"/>
      <c r="E11" s="826"/>
      <c r="F11" s="826"/>
      <c r="G11" s="861" t="s">
        <v>248</v>
      </c>
      <c r="H11" s="861"/>
      <c r="I11" s="861"/>
      <c r="J11" s="164"/>
      <c r="K11" s="163"/>
      <c r="L11" s="163"/>
      <c r="M11" s="163"/>
      <c r="N11" s="163"/>
      <c r="O11" s="163"/>
      <c r="P11" s="163"/>
      <c r="Q11" s="163"/>
    </row>
    <row r="12" spans="1:17" s="3" customFormat="1" ht="23.25" customHeight="1">
      <c r="A12" s="632" t="s">
        <v>367</v>
      </c>
      <c r="B12" s="632"/>
      <c r="C12" s="632"/>
      <c r="D12" s="446"/>
      <c r="E12" s="140"/>
      <c r="G12" s="80"/>
      <c r="H12" s="860" t="s">
        <v>366</v>
      </c>
      <c r="I12" s="860"/>
      <c r="J12" s="41"/>
      <c r="K12" s="41"/>
      <c r="L12" s="41"/>
      <c r="M12" s="41"/>
    </row>
    <row r="13" spans="1:17" ht="15.75">
      <c r="A13" s="77"/>
      <c r="B13" s="77"/>
      <c r="C13" s="77"/>
      <c r="D13" s="77"/>
      <c r="E13" s="77"/>
    </row>
    <row r="18" spans="6:6">
      <c r="F18" s="473"/>
    </row>
  </sheetData>
  <mergeCells count="8">
    <mergeCell ref="H12:I12"/>
    <mergeCell ref="A11:F11"/>
    <mergeCell ref="G11:I11"/>
    <mergeCell ref="A1:I1"/>
    <mergeCell ref="A2:I2"/>
    <mergeCell ref="I4:I5"/>
    <mergeCell ref="A4:A5"/>
    <mergeCell ref="B4:D4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53" orientation="landscape" r:id="rId1"/>
  <headerFooter alignWithMargins="0">
    <oddHeader>&amp;L&amp;8PCBS:Transportaion and Communication Statistics, 2021&amp;R&amp;"Simplified Arabic,Regular"&amp;1&amp;K00+000م &amp;"-,Regular"&amp;8&amp;K000000PCBS:  احصاءات النقل والاتصالات، 2021</oddHeader>
    <oddFooter>&amp;C52</oddFooter>
  </headerFooter>
  <rowBreaks count="1" manualBreakCount="1">
    <brk id="12" max="16383" man="1"/>
  </rowBreaks>
  <colBreaks count="1" manualBreakCount="1">
    <brk id="9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38"/>
  <dimension ref="A1:Y60"/>
  <sheetViews>
    <sheetView view="pageBreakPreview" zoomScaleNormal="100" zoomScaleSheetLayoutView="100" workbookViewId="0">
      <selection activeCell="I13" sqref="I13"/>
    </sheetView>
  </sheetViews>
  <sheetFormatPr defaultRowHeight="12.75"/>
  <cols>
    <col min="1" max="1" width="22.28515625" customWidth="1"/>
    <col min="2" max="2" width="14.28515625" customWidth="1"/>
    <col min="3" max="3" width="8.140625" customWidth="1"/>
    <col min="5" max="5" width="8.7109375" customWidth="1"/>
    <col min="6" max="6" width="7.7109375" customWidth="1"/>
    <col min="7" max="7" width="9.5703125" customWidth="1"/>
    <col min="8" max="8" width="8.85546875" customWidth="1"/>
    <col min="9" max="9" width="7.140625" customWidth="1"/>
    <col min="10" max="10" width="7.28515625" customWidth="1"/>
    <col min="11" max="11" width="7.140625" customWidth="1"/>
    <col min="12" max="13" width="7.28515625" customWidth="1"/>
    <col min="14" max="14" width="7.85546875" customWidth="1"/>
    <col min="15" max="15" width="8.28515625" customWidth="1"/>
    <col min="16" max="16" width="16.28515625" customWidth="1"/>
  </cols>
  <sheetData>
    <row r="1" spans="1:25" ht="18.75" customHeight="1">
      <c r="A1" s="871" t="s">
        <v>369</v>
      </c>
      <c r="B1" s="871"/>
      <c r="C1" s="871"/>
      <c r="D1" s="814"/>
      <c r="E1" s="814"/>
      <c r="F1" s="814"/>
      <c r="G1" s="814"/>
      <c r="H1" s="814"/>
      <c r="I1" s="814"/>
      <c r="J1" s="814"/>
      <c r="K1" s="814"/>
      <c r="L1" s="814"/>
      <c r="M1" s="814"/>
      <c r="N1" s="814"/>
      <c r="O1" s="814"/>
      <c r="P1" s="814"/>
      <c r="Q1" s="40"/>
      <c r="R1" s="40"/>
      <c r="S1" s="40"/>
      <c r="T1" s="40"/>
      <c r="U1" s="40"/>
      <c r="V1" s="40"/>
      <c r="W1" s="40"/>
      <c r="X1" s="40"/>
      <c r="Y1" s="40"/>
    </row>
    <row r="2" spans="1:25" ht="18.75" customHeight="1">
      <c r="A2" s="817" t="s">
        <v>368</v>
      </c>
      <c r="B2" s="872"/>
      <c r="C2" s="817"/>
      <c r="D2" s="817"/>
      <c r="E2" s="817"/>
      <c r="F2" s="817"/>
      <c r="G2" s="817"/>
      <c r="H2" s="817"/>
      <c r="I2" s="817"/>
      <c r="J2" s="817"/>
      <c r="K2" s="817"/>
      <c r="L2" s="817"/>
      <c r="M2" s="817"/>
      <c r="N2" s="817"/>
      <c r="O2" s="817"/>
      <c r="P2" s="817"/>
      <c r="Q2" s="40"/>
      <c r="R2" s="40"/>
      <c r="S2" s="40"/>
      <c r="T2" s="40"/>
      <c r="U2" s="40"/>
      <c r="V2" s="40"/>
      <c r="W2" s="40"/>
      <c r="X2" s="40"/>
      <c r="Y2" s="40"/>
    </row>
    <row r="3" spans="1:25" s="105" customFormat="1" ht="5.25" customHeight="1">
      <c r="A3" s="279"/>
      <c r="B3" s="279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104"/>
      <c r="R3" s="104"/>
      <c r="S3" s="104"/>
      <c r="T3" s="104"/>
      <c r="U3" s="104"/>
      <c r="V3" s="104"/>
      <c r="W3" s="104"/>
      <c r="X3" s="104"/>
      <c r="Y3" s="104"/>
    </row>
    <row r="4" spans="1:25" ht="36" customHeight="1">
      <c r="A4" s="873" t="s">
        <v>30</v>
      </c>
      <c r="B4" s="588" t="s">
        <v>301</v>
      </c>
      <c r="C4" s="283" t="s">
        <v>16</v>
      </c>
      <c r="D4" s="283" t="s">
        <v>14</v>
      </c>
      <c r="E4" s="283" t="s">
        <v>12</v>
      </c>
      <c r="F4" s="283" t="s">
        <v>42</v>
      </c>
      <c r="G4" s="283" t="s">
        <v>29</v>
      </c>
      <c r="H4" s="283" t="s">
        <v>8</v>
      </c>
      <c r="I4" s="283" t="s">
        <v>6</v>
      </c>
      <c r="J4" s="283" t="s">
        <v>28</v>
      </c>
      <c r="K4" s="283" t="s">
        <v>26</v>
      </c>
      <c r="L4" s="283" t="s">
        <v>24</v>
      </c>
      <c r="M4" s="283" t="s">
        <v>22</v>
      </c>
      <c r="N4" s="283" t="s">
        <v>20</v>
      </c>
      <c r="O4" s="283" t="s">
        <v>18</v>
      </c>
      <c r="P4" s="875" t="s">
        <v>241</v>
      </c>
      <c r="Q4" s="40"/>
      <c r="R4" s="40"/>
      <c r="S4" s="40"/>
      <c r="T4" s="40"/>
      <c r="U4" s="40"/>
      <c r="V4" s="40"/>
      <c r="W4" s="40"/>
      <c r="X4" s="40"/>
      <c r="Y4" s="40"/>
    </row>
    <row r="5" spans="1:25" ht="52.5" customHeight="1">
      <c r="A5" s="874"/>
      <c r="B5" s="573" t="s">
        <v>285</v>
      </c>
      <c r="C5" s="188" t="s">
        <v>15</v>
      </c>
      <c r="D5" s="188" t="s">
        <v>13</v>
      </c>
      <c r="E5" s="188" t="s">
        <v>11</v>
      </c>
      <c r="F5" s="188" t="s">
        <v>10</v>
      </c>
      <c r="G5" s="284" t="s">
        <v>9</v>
      </c>
      <c r="H5" s="284" t="s">
        <v>7</v>
      </c>
      <c r="I5" s="285" t="s">
        <v>5</v>
      </c>
      <c r="J5" s="188" t="s">
        <v>27</v>
      </c>
      <c r="K5" s="188" t="s">
        <v>25</v>
      </c>
      <c r="L5" s="188" t="s">
        <v>23</v>
      </c>
      <c r="M5" s="188" t="s">
        <v>41</v>
      </c>
      <c r="N5" s="188" t="s">
        <v>19</v>
      </c>
      <c r="O5" s="188" t="s">
        <v>17</v>
      </c>
      <c r="P5" s="876"/>
    </row>
    <row r="6" spans="1:25" s="40" customFormat="1" ht="22.5" customHeight="1">
      <c r="A6" s="315" t="s">
        <v>179</v>
      </c>
      <c r="B6" s="395">
        <f>SUM(B7:B17)</f>
        <v>8461</v>
      </c>
      <c r="C6" s="291">
        <f>SUM(D6:O6)</f>
        <v>14105</v>
      </c>
      <c r="D6" s="291">
        <f>SUM(D7:D17)</f>
        <v>1194</v>
      </c>
      <c r="E6" s="291">
        <f t="shared" ref="E6:O6" si="0">SUM(E7:E17)</f>
        <v>1352</v>
      </c>
      <c r="F6" s="291">
        <f t="shared" si="0"/>
        <v>1270</v>
      </c>
      <c r="G6" s="291">
        <f t="shared" si="0"/>
        <v>1301</v>
      </c>
      <c r="H6" s="291">
        <f t="shared" si="0"/>
        <v>1372</v>
      </c>
      <c r="I6" s="291">
        <f t="shared" si="0"/>
        <v>1262</v>
      </c>
      <c r="J6" s="291">
        <f t="shared" si="0"/>
        <v>1277</v>
      </c>
      <c r="K6" s="291">
        <f t="shared" si="0"/>
        <v>1259</v>
      </c>
      <c r="L6" s="291">
        <f t="shared" si="0"/>
        <v>1112</v>
      </c>
      <c r="M6" s="291">
        <f t="shared" si="0"/>
        <v>893</v>
      </c>
      <c r="N6" s="316">
        <f t="shared" si="0"/>
        <v>885</v>
      </c>
      <c r="O6" s="316">
        <f t="shared" si="0"/>
        <v>928</v>
      </c>
      <c r="P6" s="341" t="s">
        <v>177</v>
      </c>
    </row>
    <row r="7" spans="1:25" ht="22.5" customHeight="1">
      <c r="A7" s="297" t="s">
        <v>121</v>
      </c>
      <c r="B7" s="396">
        <v>1093</v>
      </c>
      <c r="C7" s="293">
        <f>SUM(D7:O7)</f>
        <v>1778</v>
      </c>
      <c r="D7" s="299">
        <v>144</v>
      </c>
      <c r="E7" s="390">
        <v>168</v>
      </c>
      <c r="F7" s="299">
        <v>156</v>
      </c>
      <c r="G7" s="299">
        <v>140</v>
      </c>
      <c r="H7" s="299">
        <v>182</v>
      </c>
      <c r="I7" s="299">
        <v>169</v>
      </c>
      <c r="J7" s="299">
        <v>176</v>
      </c>
      <c r="K7" s="299">
        <v>171</v>
      </c>
      <c r="L7" s="299">
        <v>132</v>
      </c>
      <c r="M7" s="299">
        <v>110</v>
      </c>
      <c r="N7" s="299">
        <v>107</v>
      </c>
      <c r="O7" s="299">
        <v>123</v>
      </c>
      <c r="P7" s="119" t="s">
        <v>145</v>
      </c>
      <c r="Q7" s="35"/>
      <c r="R7" s="35"/>
      <c r="S7" s="35"/>
      <c r="T7" s="35"/>
      <c r="U7" s="35"/>
      <c r="V7" s="40"/>
      <c r="W7" s="40"/>
      <c r="X7" s="40"/>
      <c r="Y7" s="40"/>
    </row>
    <row r="8" spans="1:25" ht="22.5" customHeight="1">
      <c r="A8" s="297" t="s">
        <v>266</v>
      </c>
      <c r="B8" s="396">
        <v>192</v>
      </c>
      <c r="C8" s="293">
        <f t="shared" ref="C8:C17" si="1">SUM(D8:O8)</f>
        <v>360</v>
      </c>
      <c r="D8" s="300">
        <v>28</v>
      </c>
      <c r="E8" s="389">
        <v>25</v>
      </c>
      <c r="F8" s="300">
        <v>30</v>
      </c>
      <c r="G8" s="300">
        <v>34</v>
      </c>
      <c r="H8" s="299">
        <v>51</v>
      </c>
      <c r="I8" s="299">
        <v>38</v>
      </c>
      <c r="J8" s="299">
        <v>22</v>
      </c>
      <c r="K8" s="299">
        <v>34</v>
      </c>
      <c r="L8" s="300">
        <v>22</v>
      </c>
      <c r="M8" s="299">
        <v>27</v>
      </c>
      <c r="N8" s="300">
        <v>24</v>
      </c>
      <c r="O8" s="299">
        <v>25</v>
      </c>
      <c r="P8" s="342" t="s">
        <v>265</v>
      </c>
      <c r="Q8" s="40"/>
      <c r="R8" s="40"/>
      <c r="S8" s="40"/>
      <c r="T8" s="40"/>
      <c r="U8" s="40"/>
      <c r="V8" s="40"/>
      <c r="W8" s="40"/>
      <c r="X8" s="40"/>
      <c r="Y8" s="40"/>
    </row>
    <row r="9" spans="1:25" ht="22.5" customHeight="1">
      <c r="A9" s="297" t="s">
        <v>32</v>
      </c>
      <c r="B9" s="396">
        <v>416</v>
      </c>
      <c r="C9" s="293">
        <f t="shared" si="1"/>
        <v>849</v>
      </c>
      <c r="D9" s="300">
        <v>70</v>
      </c>
      <c r="E9" s="389">
        <v>69</v>
      </c>
      <c r="F9" s="300">
        <v>78</v>
      </c>
      <c r="G9" s="300">
        <v>81</v>
      </c>
      <c r="H9" s="299">
        <v>74</v>
      </c>
      <c r="I9" s="299">
        <v>55</v>
      </c>
      <c r="J9" s="299">
        <v>91</v>
      </c>
      <c r="K9" s="299">
        <v>78</v>
      </c>
      <c r="L9" s="300">
        <v>76</v>
      </c>
      <c r="M9" s="299">
        <v>81</v>
      </c>
      <c r="N9" s="300">
        <v>52</v>
      </c>
      <c r="O9" s="299">
        <v>44</v>
      </c>
      <c r="P9" s="119" t="s">
        <v>33</v>
      </c>
      <c r="Q9" s="40"/>
      <c r="R9" s="40"/>
      <c r="S9" s="40"/>
      <c r="T9" s="40"/>
      <c r="U9" s="40"/>
      <c r="V9" s="40"/>
      <c r="W9" s="40"/>
      <c r="X9" s="40"/>
      <c r="Y9" s="40"/>
    </row>
    <row r="10" spans="1:25" ht="22.5" customHeight="1">
      <c r="A10" s="297" t="s">
        <v>122</v>
      </c>
      <c r="B10" s="396">
        <v>1468</v>
      </c>
      <c r="C10" s="293">
        <f t="shared" si="1"/>
        <v>2703</v>
      </c>
      <c r="D10" s="300">
        <v>210</v>
      </c>
      <c r="E10" s="389">
        <v>274</v>
      </c>
      <c r="F10" s="300">
        <v>236</v>
      </c>
      <c r="G10" s="300">
        <v>248</v>
      </c>
      <c r="H10" s="299">
        <v>257</v>
      </c>
      <c r="I10" s="299">
        <v>249</v>
      </c>
      <c r="J10" s="299">
        <v>240</v>
      </c>
      <c r="K10" s="299">
        <v>240</v>
      </c>
      <c r="L10" s="300">
        <v>211</v>
      </c>
      <c r="M10" s="299">
        <v>159</v>
      </c>
      <c r="N10" s="300">
        <v>184</v>
      </c>
      <c r="O10" s="299">
        <v>195</v>
      </c>
      <c r="P10" s="119" t="s">
        <v>69</v>
      </c>
      <c r="Q10" s="40"/>
      <c r="R10" s="40"/>
      <c r="S10" s="40"/>
      <c r="T10" s="40"/>
      <c r="U10" s="40"/>
      <c r="V10" s="40"/>
      <c r="W10" s="40"/>
      <c r="X10" s="40"/>
      <c r="Y10" s="40"/>
    </row>
    <row r="11" spans="1:25" ht="22.5" customHeight="1">
      <c r="A11" s="297" t="s">
        <v>91</v>
      </c>
      <c r="B11" s="396">
        <v>165</v>
      </c>
      <c r="C11" s="293">
        <f t="shared" si="1"/>
        <v>319</v>
      </c>
      <c r="D11" s="300">
        <v>24</v>
      </c>
      <c r="E11" s="389">
        <v>21</v>
      </c>
      <c r="F11" s="300">
        <v>36</v>
      </c>
      <c r="G11" s="300">
        <v>34</v>
      </c>
      <c r="H11" s="299">
        <v>22</v>
      </c>
      <c r="I11" s="299">
        <v>26</v>
      </c>
      <c r="J11" s="299">
        <v>45</v>
      </c>
      <c r="K11" s="299">
        <v>24</v>
      </c>
      <c r="L11" s="300">
        <v>36</v>
      </c>
      <c r="M11" s="299">
        <v>22</v>
      </c>
      <c r="N11" s="300">
        <v>17</v>
      </c>
      <c r="O11" s="299">
        <v>12</v>
      </c>
      <c r="P11" s="119" t="s">
        <v>34</v>
      </c>
      <c r="Q11" s="40"/>
      <c r="R11" s="40"/>
      <c r="S11" s="40"/>
      <c r="T11" s="40"/>
      <c r="U11" s="40"/>
      <c r="V11" s="40"/>
      <c r="W11" s="40"/>
      <c r="X11" s="40"/>
      <c r="Y11" s="40"/>
    </row>
    <row r="12" spans="1:25" ht="22.5" customHeight="1">
      <c r="A12" s="297" t="s">
        <v>100</v>
      </c>
      <c r="B12" s="396">
        <v>280</v>
      </c>
      <c r="C12" s="293">
        <f t="shared" si="1"/>
        <v>504</v>
      </c>
      <c r="D12" s="300">
        <v>48</v>
      </c>
      <c r="E12" s="389">
        <v>42</v>
      </c>
      <c r="F12" s="300">
        <v>26</v>
      </c>
      <c r="G12" s="300">
        <v>53</v>
      </c>
      <c r="H12" s="299">
        <v>51</v>
      </c>
      <c r="I12" s="299">
        <v>52</v>
      </c>
      <c r="J12" s="299">
        <v>46</v>
      </c>
      <c r="K12" s="299">
        <v>50</v>
      </c>
      <c r="L12" s="300">
        <v>43</v>
      </c>
      <c r="M12" s="299">
        <v>29</v>
      </c>
      <c r="N12" s="300">
        <v>32</v>
      </c>
      <c r="O12" s="299">
        <v>32</v>
      </c>
      <c r="P12" s="342" t="s">
        <v>64</v>
      </c>
      <c r="Q12" s="40"/>
      <c r="R12" s="40"/>
      <c r="S12" s="40"/>
      <c r="T12" s="40"/>
      <c r="U12" s="40"/>
      <c r="V12" s="40"/>
      <c r="W12" s="40"/>
      <c r="X12" s="40"/>
      <c r="Y12" s="40"/>
    </row>
    <row r="13" spans="1:25" ht="22.5" customHeight="1">
      <c r="A13" s="298" t="s">
        <v>92</v>
      </c>
      <c r="B13" s="396">
        <v>2373</v>
      </c>
      <c r="C13" s="293">
        <f t="shared" si="1"/>
        <v>3220</v>
      </c>
      <c r="D13" s="300">
        <v>314</v>
      </c>
      <c r="E13" s="389">
        <v>308</v>
      </c>
      <c r="F13" s="300">
        <v>275</v>
      </c>
      <c r="G13" s="300">
        <v>301</v>
      </c>
      <c r="H13" s="299">
        <v>294</v>
      </c>
      <c r="I13" s="299">
        <v>285</v>
      </c>
      <c r="J13" s="299">
        <v>283</v>
      </c>
      <c r="K13" s="299">
        <v>288</v>
      </c>
      <c r="L13" s="300">
        <v>258</v>
      </c>
      <c r="M13" s="299">
        <v>199</v>
      </c>
      <c r="N13" s="300">
        <v>191</v>
      </c>
      <c r="O13" s="299">
        <v>224</v>
      </c>
      <c r="P13" s="119" t="s">
        <v>65</v>
      </c>
      <c r="Q13" s="40"/>
      <c r="R13" s="40"/>
      <c r="S13" s="40"/>
      <c r="T13" s="40"/>
      <c r="U13" s="40"/>
      <c r="V13" s="40"/>
      <c r="W13" s="40"/>
      <c r="X13" s="40"/>
      <c r="Y13" s="40"/>
    </row>
    <row r="14" spans="1:25" ht="22.5" customHeight="1">
      <c r="A14" s="298" t="s">
        <v>131</v>
      </c>
      <c r="B14" s="396">
        <v>381</v>
      </c>
      <c r="C14" s="293">
        <f t="shared" si="1"/>
        <v>586</v>
      </c>
      <c r="D14" s="300">
        <v>41</v>
      </c>
      <c r="E14" s="389">
        <v>49</v>
      </c>
      <c r="F14" s="300">
        <v>52</v>
      </c>
      <c r="G14" s="300">
        <v>48</v>
      </c>
      <c r="H14" s="299">
        <v>47</v>
      </c>
      <c r="I14" s="299">
        <v>58</v>
      </c>
      <c r="J14" s="299">
        <v>68</v>
      </c>
      <c r="K14" s="299">
        <v>60</v>
      </c>
      <c r="L14" s="300">
        <v>53</v>
      </c>
      <c r="M14" s="299">
        <v>33</v>
      </c>
      <c r="N14" s="300">
        <v>38</v>
      </c>
      <c r="O14" s="299">
        <v>39</v>
      </c>
      <c r="P14" s="119" t="s">
        <v>130</v>
      </c>
      <c r="Q14" s="40"/>
      <c r="R14" s="40"/>
      <c r="S14" s="40"/>
      <c r="T14" s="40"/>
      <c r="U14" s="40"/>
      <c r="V14" s="40"/>
      <c r="W14" s="40"/>
      <c r="X14" s="40"/>
      <c r="Y14" s="40"/>
    </row>
    <row r="15" spans="1:25" ht="22.5" customHeight="1">
      <c r="A15" s="388" t="s">
        <v>137</v>
      </c>
      <c r="B15" s="396">
        <v>546</v>
      </c>
      <c r="C15" s="293">
        <f t="shared" si="1"/>
        <v>736</v>
      </c>
      <c r="D15" s="389">
        <v>49</v>
      </c>
      <c r="E15" s="389">
        <v>78</v>
      </c>
      <c r="F15" s="389">
        <v>75</v>
      </c>
      <c r="G15" s="389">
        <v>80</v>
      </c>
      <c r="H15" s="390">
        <v>58</v>
      </c>
      <c r="I15" s="390">
        <v>66</v>
      </c>
      <c r="J15" s="390">
        <v>56</v>
      </c>
      <c r="K15" s="390">
        <v>64</v>
      </c>
      <c r="L15" s="389">
        <v>64</v>
      </c>
      <c r="M15" s="390">
        <v>46</v>
      </c>
      <c r="N15" s="389">
        <v>50</v>
      </c>
      <c r="O15" s="390">
        <v>50</v>
      </c>
      <c r="P15" s="391" t="s">
        <v>141</v>
      </c>
      <c r="Q15" s="40"/>
      <c r="R15" s="40"/>
      <c r="S15" s="40"/>
      <c r="T15" s="40"/>
      <c r="U15" s="40"/>
      <c r="V15" s="40"/>
      <c r="W15" s="40"/>
      <c r="X15" s="40"/>
      <c r="Y15" s="40"/>
    </row>
    <row r="16" spans="1:25" ht="22.5" customHeight="1">
      <c r="A16" s="297" t="s">
        <v>35</v>
      </c>
      <c r="B16" s="396">
        <v>581</v>
      </c>
      <c r="C16" s="293">
        <f t="shared" si="1"/>
        <v>1066</v>
      </c>
      <c r="D16" s="300">
        <v>91</v>
      </c>
      <c r="E16" s="389">
        <v>113</v>
      </c>
      <c r="F16" s="300">
        <v>126</v>
      </c>
      <c r="G16" s="300">
        <v>133</v>
      </c>
      <c r="H16" s="299">
        <v>106</v>
      </c>
      <c r="I16" s="299">
        <v>79</v>
      </c>
      <c r="J16" s="299">
        <v>92</v>
      </c>
      <c r="K16" s="299">
        <v>94</v>
      </c>
      <c r="L16" s="300">
        <v>56</v>
      </c>
      <c r="M16" s="299">
        <v>52</v>
      </c>
      <c r="N16" s="300">
        <v>64</v>
      </c>
      <c r="O16" s="299">
        <v>60</v>
      </c>
      <c r="P16" s="119" t="s">
        <v>36</v>
      </c>
      <c r="Q16" s="40"/>
      <c r="R16" s="40"/>
      <c r="S16" s="40"/>
      <c r="T16" s="40"/>
      <c r="U16" s="40"/>
      <c r="V16" s="40"/>
      <c r="W16" s="40"/>
      <c r="X16" s="40"/>
      <c r="Y16" s="40"/>
    </row>
    <row r="17" spans="1:25" ht="22.5" customHeight="1">
      <c r="A17" s="297" t="s">
        <v>37</v>
      </c>
      <c r="B17" s="620">
        <v>966</v>
      </c>
      <c r="C17" s="293">
        <f t="shared" si="1"/>
        <v>1984</v>
      </c>
      <c r="D17" s="621">
        <v>175</v>
      </c>
      <c r="E17" s="622">
        <v>205</v>
      </c>
      <c r="F17" s="623">
        <v>180</v>
      </c>
      <c r="G17" s="564">
        <v>149</v>
      </c>
      <c r="H17" s="564">
        <v>230</v>
      </c>
      <c r="I17" s="564">
        <v>185</v>
      </c>
      <c r="J17" s="564">
        <v>158</v>
      </c>
      <c r="K17" s="564">
        <v>156</v>
      </c>
      <c r="L17" s="623">
        <v>161</v>
      </c>
      <c r="M17" s="564">
        <v>135</v>
      </c>
      <c r="N17" s="623">
        <v>126</v>
      </c>
      <c r="O17" s="299">
        <v>124</v>
      </c>
      <c r="P17" s="421" t="s">
        <v>38</v>
      </c>
      <c r="Q17" s="40"/>
      <c r="R17" s="40"/>
      <c r="S17" s="40"/>
      <c r="T17" s="40"/>
      <c r="U17" s="40"/>
      <c r="V17" s="40"/>
      <c r="W17" s="40"/>
      <c r="X17" s="40"/>
      <c r="Y17" s="40"/>
    </row>
    <row r="18" spans="1:25" ht="18.75" customHeight="1">
      <c r="A18" s="870" t="s">
        <v>272</v>
      </c>
      <c r="B18" s="870"/>
      <c r="C18" s="870"/>
      <c r="D18" s="870"/>
      <c r="E18" s="870"/>
      <c r="F18" s="870"/>
      <c r="G18" s="870"/>
      <c r="H18" s="877" t="s">
        <v>249</v>
      </c>
      <c r="I18" s="877"/>
      <c r="J18" s="877"/>
      <c r="K18" s="877"/>
      <c r="L18" s="877"/>
      <c r="M18" s="877"/>
      <c r="N18" s="877"/>
      <c r="O18" s="877"/>
      <c r="P18" s="877"/>
      <c r="Q18" s="40"/>
      <c r="R18" s="40"/>
      <c r="S18" s="40"/>
      <c r="T18" s="40"/>
      <c r="U18" s="40"/>
      <c r="V18" s="40"/>
      <c r="W18" s="40"/>
      <c r="X18" s="40"/>
      <c r="Y18" s="40"/>
    </row>
    <row r="19" spans="1:25" ht="18.75" customHeight="1">
      <c r="A19" s="878" t="s">
        <v>370</v>
      </c>
      <c r="B19" s="878"/>
      <c r="C19" s="878"/>
      <c r="D19" s="878"/>
      <c r="E19" s="286"/>
      <c r="F19" s="281"/>
      <c r="G19" s="281"/>
      <c r="H19" s="282"/>
      <c r="I19" s="282"/>
      <c r="J19" s="282"/>
      <c r="K19" s="282"/>
      <c r="L19" s="868" t="s">
        <v>366</v>
      </c>
      <c r="M19" s="869"/>
      <c r="N19" s="869"/>
      <c r="O19" s="869"/>
      <c r="P19" s="869"/>
      <c r="Q19" s="40"/>
      <c r="R19" s="40"/>
      <c r="S19" s="40"/>
      <c r="T19" s="40"/>
      <c r="U19" s="40"/>
      <c r="V19" s="40"/>
      <c r="W19" s="40"/>
      <c r="X19" s="40"/>
      <c r="Y19" s="40"/>
    </row>
    <row r="20" spans="1:25">
      <c r="Q20" s="40"/>
      <c r="R20" s="40"/>
      <c r="S20" s="40"/>
      <c r="T20" s="40"/>
      <c r="U20" s="40"/>
      <c r="V20" s="40"/>
      <c r="W20" s="40"/>
      <c r="X20" s="40"/>
      <c r="Y20" s="40"/>
    </row>
    <row r="21" spans="1:25">
      <c r="Q21" s="40"/>
      <c r="R21" s="40"/>
      <c r="S21" s="40"/>
      <c r="T21" s="40"/>
      <c r="U21" s="40"/>
      <c r="V21" s="40"/>
      <c r="W21" s="40"/>
      <c r="X21" s="40"/>
      <c r="Y21" s="40"/>
    </row>
    <row r="22" spans="1:25">
      <c r="B22" s="170"/>
      <c r="C22" s="74"/>
      <c r="D22" s="74"/>
      <c r="E22" s="74"/>
      <c r="F22" s="74"/>
      <c r="O22" s="51"/>
      <c r="Q22" s="40"/>
      <c r="R22" s="40"/>
      <c r="S22" s="40"/>
      <c r="T22" s="40"/>
      <c r="U22" s="40"/>
      <c r="V22" s="40"/>
      <c r="W22" s="40"/>
      <c r="X22" s="40"/>
      <c r="Y22" s="40"/>
    </row>
    <row r="23" spans="1:25">
      <c r="Q23" s="40"/>
      <c r="R23" s="40"/>
      <c r="S23" s="40"/>
      <c r="T23" s="40"/>
      <c r="U23" s="40"/>
      <c r="V23" s="40"/>
      <c r="W23" s="40"/>
      <c r="X23" s="40"/>
      <c r="Y23" s="40"/>
    </row>
    <row r="24" spans="1:25">
      <c r="Q24" s="40"/>
      <c r="R24" s="40"/>
      <c r="S24" s="40"/>
      <c r="T24" s="40"/>
      <c r="U24" s="40"/>
      <c r="V24" s="40"/>
      <c r="W24" s="40"/>
      <c r="X24" s="40"/>
      <c r="Y24" s="40"/>
    </row>
    <row r="25" spans="1:25">
      <c r="Q25" s="40"/>
      <c r="R25" s="40"/>
      <c r="S25" s="40"/>
      <c r="T25" s="40"/>
      <c r="U25" s="40"/>
      <c r="V25" s="40"/>
      <c r="W25" s="40"/>
      <c r="X25" s="40"/>
      <c r="Y25" s="40"/>
    </row>
    <row r="26" spans="1:25">
      <c r="Q26" s="40"/>
      <c r="R26" s="40"/>
      <c r="S26" s="40"/>
      <c r="T26" s="40"/>
      <c r="U26" s="40"/>
      <c r="V26" s="40"/>
      <c r="W26" s="40"/>
      <c r="X26" s="40"/>
      <c r="Y26" s="40"/>
    </row>
    <row r="27" spans="1:25">
      <c r="Q27" s="40"/>
      <c r="R27" s="40"/>
      <c r="S27" s="40"/>
      <c r="T27" s="40"/>
      <c r="U27" s="40"/>
      <c r="V27" s="40"/>
      <c r="W27" s="40"/>
      <c r="X27" s="40"/>
      <c r="Y27" s="40"/>
    </row>
    <row r="28" spans="1:25">
      <c r="Q28" s="40"/>
      <c r="R28" s="40"/>
      <c r="S28" s="40"/>
      <c r="T28" s="40"/>
      <c r="U28" s="40"/>
      <c r="V28" s="40"/>
      <c r="W28" s="40"/>
      <c r="X28" s="40"/>
      <c r="Y28" s="40"/>
    </row>
    <row r="29" spans="1:25">
      <c r="Q29" s="40"/>
      <c r="R29" s="40"/>
      <c r="S29" s="40"/>
      <c r="T29" s="40"/>
      <c r="U29" s="40"/>
      <c r="V29" s="40"/>
      <c r="W29" s="40"/>
      <c r="X29" s="40"/>
      <c r="Y29" s="40"/>
    </row>
    <row r="30" spans="1:25">
      <c r="Q30" s="40"/>
      <c r="R30" s="40"/>
      <c r="S30" s="40"/>
      <c r="T30" s="40"/>
      <c r="U30" s="40"/>
      <c r="V30" s="40"/>
      <c r="W30" s="40"/>
      <c r="X30" s="40"/>
      <c r="Y30" s="40"/>
    </row>
    <row r="31" spans="1:25">
      <c r="Q31" s="40"/>
      <c r="R31" s="40"/>
      <c r="S31" s="40"/>
      <c r="T31" s="40"/>
      <c r="U31" s="40"/>
      <c r="V31" s="40"/>
      <c r="W31" s="40"/>
      <c r="X31" s="40"/>
      <c r="Y31" s="40"/>
    </row>
    <row r="32" spans="1:25">
      <c r="Q32" s="40"/>
      <c r="R32" s="40"/>
      <c r="S32" s="40"/>
      <c r="T32" s="40"/>
      <c r="U32" s="40"/>
      <c r="V32" s="40"/>
      <c r="W32" s="40"/>
      <c r="X32" s="40"/>
      <c r="Y32" s="40"/>
    </row>
    <row r="33" spans="17:25">
      <c r="Q33" s="40"/>
      <c r="R33" s="40"/>
      <c r="S33" s="40"/>
      <c r="T33" s="40"/>
      <c r="U33" s="40"/>
      <c r="V33" s="40"/>
      <c r="W33" s="40"/>
      <c r="X33" s="40"/>
      <c r="Y33" s="40"/>
    </row>
    <row r="34" spans="17:25">
      <c r="Q34" s="40"/>
      <c r="R34" s="40"/>
      <c r="S34" s="40"/>
      <c r="T34" s="40"/>
      <c r="U34" s="40"/>
      <c r="V34" s="40"/>
      <c r="W34" s="40"/>
      <c r="X34" s="40"/>
      <c r="Y34" s="40"/>
    </row>
    <row r="35" spans="17:25">
      <c r="Q35" s="40"/>
      <c r="R35" s="40"/>
      <c r="S35" s="40"/>
      <c r="T35" s="40"/>
      <c r="U35" s="40"/>
      <c r="V35" s="40"/>
      <c r="W35" s="40"/>
      <c r="X35" s="40"/>
      <c r="Y35" s="40"/>
    </row>
    <row r="36" spans="17:25">
      <c r="Q36" s="40"/>
      <c r="R36" s="40"/>
      <c r="S36" s="40"/>
      <c r="T36" s="40"/>
      <c r="U36" s="40"/>
      <c r="V36" s="40"/>
      <c r="W36" s="40"/>
      <c r="X36" s="40"/>
      <c r="Y36" s="40"/>
    </row>
    <row r="37" spans="17:25">
      <c r="Q37" s="40"/>
      <c r="R37" s="40"/>
      <c r="S37" s="40"/>
      <c r="T37" s="40"/>
      <c r="U37" s="40"/>
      <c r="V37" s="40"/>
      <c r="W37" s="40"/>
      <c r="X37" s="40"/>
      <c r="Y37" s="40"/>
    </row>
    <row r="38" spans="17:25">
      <c r="Q38" s="40"/>
      <c r="R38" s="40"/>
      <c r="S38" s="40"/>
      <c r="T38" s="40"/>
      <c r="U38" s="40"/>
      <c r="V38" s="40"/>
      <c r="W38" s="40"/>
      <c r="X38" s="40"/>
      <c r="Y38" s="40"/>
    </row>
    <row r="39" spans="17:25">
      <c r="Q39" s="40"/>
      <c r="R39" s="40"/>
      <c r="S39" s="40"/>
      <c r="T39" s="40"/>
      <c r="U39" s="40"/>
      <c r="V39" s="40"/>
      <c r="W39" s="40"/>
      <c r="X39" s="40"/>
      <c r="Y39" s="40"/>
    </row>
    <row r="40" spans="17:25">
      <c r="Q40" s="40"/>
      <c r="R40" s="40"/>
      <c r="S40" s="40"/>
      <c r="T40" s="40"/>
      <c r="U40" s="40"/>
      <c r="V40" s="40"/>
      <c r="W40" s="40"/>
      <c r="X40" s="40"/>
      <c r="Y40" s="40"/>
    </row>
    <row r="41" spans="17:25">
      <c r="Q41" s="40"/>
      <c r="R41" s="40"/>
      <c r="S41" s="40"/>
      <c r="T41" s="40"/>
      <c r="U41" s="40"/>
      <c r="V41" s="40"/>
      <c r="W41" s="40"/>
      <c r="X41" s="40"/>
      <c r="Y41" s="40"/>
    </row>
    <row r="42" spans="17:25">
      <c r="Q42" s="40"/>
      <c r="R42" s="40"/>
      <c r="S42" s="40"/>
      <c r="T42" s="40"/>
      <c r="U42" s="40"/>
      <c r="V42" s="40"/>
      <c r="W42" s="40"/>
      <c r="X42" s="40"/>
      <c r="Y42" s="40"/>
    </row>
    <row r="43" spans="17:25">
      <c r="Q43" s="40"/>
      <c r="R43" s="40"/>
      <c r="S43" s="40"/>
      <c r="T43" s="40"/>
      <c r="U43" s="40"/>
      <c r="V43" s="40"/>
      <c r="W43" s="40"/>
      <c r="X43" s="40"/>
      <c r="Y43" s="40"/>
    </row>
    <row r="44" spans="17:25">
      <c r="Q44" s="40"/>
      <c r="R44" s="40"/>
      <c r="S44" s="40"/>
      <c r="T44" s="40"/>
      <c r="U44" s="40"/>
      <c r="V44" s="40"/>
      <c r="W44" s="40"/>
      <c r="X44" s="40"/>
      <c r="Y44" s="40"/>
    </row>
    <row r="45" spans="17:25">
      <c r="Q45" s="40"/>
      <c r="R45" s="40"/>
      <c r="S45" s="40"/>
      <c r="T45" s="40"/>
      <c r="U45" s="40"/>
      <c r="V45" s="40"/>
      <c r="W45" s="40"/>
      <c r="X45" s="40"/>
      <c r="Y45" s="40"/>
    </row>
    <row r="46" spans="17:25">
      <c r="Q46" s="40"/>
      <c r="R46" s="40"/>
      <c r="S46" s="40"/>
      <c r="T46" s="40"/>
      <c r="U46" s="40"/>
      <c r="V46" s="40"/>
      <c r="W46" s="40"/>
      <c r="X46" s="40"/>
      <c r="Y46" s="40"/>
    </row>
    <row r="47" spans="17:25">
      <c r="Q47" s="40"/>
      <c r="R47" s="40"/>
      <c r="S47" s="40"/>
      <c r="T47" s="40"/>
      <c r="U47" s="40"/>
      <c r="V47" s="40"/>
      <c r="W47" s="40"/>
      <c r="X47" s="40"/>
      <c r="Y47" s="40"/>
    </row>
    <row r="48" spans="17:25">
      <c r="Q48" s="40"/>
      <c r="R48" s="40"/>
      <c r="S48" s="40"/>
      <c r="T48" s="40"/>
      <c r="U48" s="40"/>
      <c r="V48" s="40"/>
      <c r="W48" s="40"/>
      <c r="X48" s="40"/>
      <c r="Y48" s="40"/>
    </row>
    <row r="49" spans="17:25">
      <c r="Q49" s="40"/>
      <c r="R49" s="40"/>
      <c r="S49" s="40"/>
      <c r="T49" s="40"/>
      <c r="U49" s="40"/>
      <c r="V49" s="40"/>
      <c r="W49" s="40"/>
      <c r="X49" s="40"/>
      <c r="Y49" s="40"/>
    </row>
    <row r="50" spans="17:25">
      <c r="Q50" s="40"/>
      <c r="R50" s="40"/>
      <c r="S50" s="40"/>
      <c r="T50" s="40"/>
      <c r="U50" s="40"/>
      <c r="V50" s="40"/>
      <c r="W50" s="40"/>
      <c r="X50" s="40"/>
      <c r="Y50" s="40"/>
    </row>
    <row r="51" spans="17:25">
      <c r="Q51" s="40"/>
      <c r="R51" s="40"/>
      <c r="S51" s="40"/>
      <c r="T51" s="40"/>
      <c r="U51" s="40"/>
      <c r="V51" s="40"/>
      <c r="W51" s="40"/>
      <c r="X51" s="40"/>
      <c r="Y51" s="40"/>
    </row>
    <row r="52" spans="17:25">
      <c r="Q52" s="40"/>
      <c r="R52" s="40"/>
      <c r="S52" s="40"/>
      <c r="T52" s="40"/>
      <c r="U52" s="40"/>
      <c r="V52" s="40"/>
      <c r="W52" s="40"/>
      <c r="X52" s="40"/>
      <c r="Y52" s="40"/>
    </row>
    <row r="53" spans="17:25">
      <c r="Q53" s="40"/>
      <c r="R53" s="40"/>
      <c r="S53" s="40"/>
      <c r="T53" s="40"/>
      <c r="U53" s="40"/>
      <c r="V53" s="40"/>
      <c r="W53" s="40"/>
      <c r="X53" s="40"/>
      <c r="Y53" s="40"/>
    </row>
    <row r="54" spans="17:25">
      <c r="Q54" s="40"/>
      <c r="R54" s="40"/>
      <c r="S54" s="40"/>
      <c r="T54" s="40"/>
      <c r="U54" s="40"/>
      <c r="V54" s="40"/>
      <c r="W54" s="40"/>
      <c r="X54" s="40"/>
      <c r="Y54" s="40"/>
    </row>
    <row r="55" spans="17:25">
      <c r="Q55" s="40"/>
      <c r="R55" s="40"/>
      <c r="S55" s="40"/>
      <c r="T55" s="40"/>
      <c r="U55" s="40"/>
      <c r="V55" s="40"/>
      <c r="W55" s="40"/>
      <c r="X55" s="40"/>
      <c r="Y55" s="40"/>
    </row>
    <row r="56" spans="17:25">
      <c r="Q56" s="40"/>
      <c r="R56" s="40"/>
      <c r="S56" s="40"/>
      <c r="T56" s="40"/>
      <c r="U56" s="40"/>
      <c r="V56" s="40"/>
      <c r="W56" s="40"/>
      <c r="X56" s="40"/>
      <c r="Y56" s="40"/>
    </row>
    <row r="57" spans="17:25">
      <c r="Q57" s="40"/>
      <c r="R57" s="40"/>
      <c r="S57" s="40"/>
      <c r="T57" s="40"/>
      <c r="U57" s="40"/>
      <c r="V57" s="40"/>
      <c r="W57" s="40"/>
      <c r="X57" s="40"/>
      <c r="Y57" s="40"/>
    </row>
    <row r="58" spans="17:25">
      <c r="Q58" s="40"/>
      <c r="R58" s="40"/>
      <c r="S58" s="40"/>
      <c r="T58" s="40"/>
      <c r="U58" s="40"/>
      <c r="V58" s="40"/>
      <c r="W58" s="40"/>
      <c r="X58" s="40"/>
      <c r="Y58" s="40"/>
    </row>
    <row r="59" spans="17:25">
      <c r="Q59" s="40"/>
      <c r="R59" s="40"/>
      <c r="S59" s="40"/>
      <c r="T59" s="40"/>
      <c r="U59" s="40"/>
      <c r="V59" s="40"/>
      <c r="W59" s="40"/>
      <c r="X59" s="40"/>
      <c r="Y59" s="40"/>
    </row>
    <row r="60" spans="17:25">
      <c r="Q60" s="40"/>
      <c r="R60" s="40"/>
      <c r="S60" s="40"/>
      <c r="T60" s="40"/>
      <c r="U60" s="40"/>
      <c r="V60" s="40"/>
      <c r="W60" s="40"/>
      <c r="X60" s="40"/>
      <c r="Y60" s="40"/>
    </row>
  </sheetData>
  <mergeCells count="8">
    <mergeCell ref="L19:P19"/>
    <mergeCell ref="A18:G18"/>
    <mergeCell ref="A1:P1"/>
    <mergeCell ref="A2:P2"/>
    <mergeCell ref="A4:A5"/>
    <mergeCell ref="P4:P5"/>
    <mergeCell ref="H18:P18"/>
    <mergeCell ref="A19:D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3" orientation="landscape" useFirstPageNumber="1" r:id="rId1"/>
  <headerFooter alignWithMargins="0">
    <oddHeader>&amp;L&amp;8PCBS:Transportaion and Communication Statistics, 2021&amp;R&amp;"Simplified Arabic,Regular"&amp;1&amp;K00+000م &amp;"-,Regular"&amp;8&amp;K000000PCBS:  احصاءات النقل والاتصالات، 2021</oddHeader>
    <oddFooter>&amp;C53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37"/>
  <dimension ref="A1:W40"/>
  <sheetViews>
    <sheetView view="pageBreakPreview" zoomScaleNormal="100" zoomScaleSheetLayoutView="100" workbookViewId="0">
      <selection sqref="A1:F1"/>
    </sheetView>
  </sheetViews>
  <sheetFormatPr defaultRowHeight="12.75"/>
  <cols>
    <col min="1" max="1" width="21.85546875" customWidth="1"/>
    <col min="2" max="2" width="22.140625" customWidth="1"/>
    <col min="3" max="3" width="20" customWidth="1"/>
    <col min="4" max="4" width="17.5703125" customWidth="1"/>
    <col min="5" max="5" width="20.5703125" customWidth="1"/>
    <col min="6" max="6" width="28.42578125" customWidth="1"/>
    <col min="7" max="7" width="9.85546875" customWidth="1"/>
    <col min="8" max="8" width="11.85546875" customWidth="1"/>
    <col min="9" max="9" width="6.5703125" customWidth="1"/>
    <col min="10" max="10" width="7.7109375" customWidth="1"/>
    <col min="11" max="11" width="5.28515625" hidden="1" customWidth="1"/>
    <col min="12" max="12" width="8.28515625" customWidth="1"/>
    <col min="13" max="13" width="13.28515625" customWidth="1"/>
  </cols>
  <sheetData>
    <row r="1" spans="1:21" ht="18.75" customHeight="1">
      <c r="A1" s="761" t="s">
        <v>371</v>
      </c>
      <c r="B1" s="802"/>
      <c r="C1" s="802"/>
      <c r="D1" s="802"/>
      <c r="E1" s="802"/>
      <c r="F1" s="802"/>
      <c r="G1" s="46"/>
      <c r="H1" s="46"/>
      <c r="I1" s="46"/>
      <c r="J1" s="46"/>
      <c r="K1" s="46"/>
      <c r="L1" s="46"/>
      <c r="M1" s="46"/>
      <c r="N1" s="40"/>
      <c r="O1" s="40"/>
      <c r="P1" s="40"/>
      <c r="Q1" s="40"/>
      <c r="R1" s="40"/>
      <c r="S1" s="40"/>
      <c r="T1" s="40"/>
      <c r="U1" s="40"/>
    </row>
    <row r="2" spans="1:21" ht="18.75" customHeight="1">
      <c r="A2" s="817" t="s">
        <v>372</v>
      </c>
      <c r="B2" s="817"/>
      <c r="C2" s="817"/>
      <c r="D2" s="817"/>
      <c r="E2" s="817"/>
      <c r="F2" s="817"/>
      <c r="G2" s="47"/>
      <c r="H2" s="47"/>
      <c r="I2" s="47"/>
      <c r="J2" s="47"/>
      <c r="K2" s="47"/>
      <c r="L2" s="47"/>
      <c r="M2" s="47"/>
      <c r="N2" s="40"/>
      <c r="O2" s="40"/>
      <c r="P2" s="40"/>
      <c r="Q2" s="40"/>
      <c r="R2" s="40"/>
      <c r="S2" s="40"/>
      <c r="T2" s="40"/>
      <c r="U2" s="40"/>
    </row>
    <row r="3" spans="1:21" ht="6.75" customHeight="1">
      <c r="A3" s="353"/>
      <c r="B3" s="353"/>
      <c r="C3" s="353"/>
      <c r="D3" s="353"/>
      <c r="E3" s="353"/>
      <c r="F3" s="353"/>
      <c r="G3" s="47"/>
      <c r="H3" s="47"/>
      <c r="I3" s="47"/>
      <c r="J3" s="47"/>
      <c r="K3" s="47"/>
      <c r="L3" s="47"/>
      <c r="M3" s="47"/>
      <c r="N3" s="40"/>
      <c r="O3" s="40"/>
      <c r="P3" s="40"/>
      <c r="Q3" s="40"/>
      <c r="R3" s="40"/>
      <c r="S3" s="40"/>
      <c r="T3" s="40"/>
      <c r="U3" s="40"/>
    </row>
    <row r="4" spans="1:21" s="402" customFormat="1" ht="20.25" customHeight="1">
      <c r="A4" s="784" t="s">
        <v>242</v>
      </c>
      <c r="B4" s="403" t="s">
        <v>16</v>
      </c>
      <c r="C4" s="403" t="s">
        <v>107</v>
      </c>
      <c r="D4" s="403" t="s">
        <v>108</v>
      </c>
      <c r="E4" s="403" t="s">
        <v>109</v>
      </c>
      <c r="F4" s="804" t="s">
        <v>240</v>
      </c>
      <c r="G4" s="11" t="s">
        <v>198</v>
      </c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</row>
    <row r="5" spans="1:21" s="402" customFormat="1" ht="20.25" customHeight="1">
      <c r="A5" s="785"/>
      <c r="B5" s="717" t="s">
        <v>15</v>
      </c>
      <c r="C5" s="559" t="s">
        <v>110</v>
      </c>
      <c r="D5" s="559" t="s">
        <v>111</v>
      </c>
      <c r="E5" s="559" t="s">
        <v>112</v>
      </c>
      <c r="F5" s="829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4"/>
      <c r="S5" s="404"/>
      <c r="T5" s="404"/>
      <c r="U5" s="404"/>
    </row>
    <row r="6" spans="1:21" s="40" customFormat="1" ht="20.25" customHeight="1">
      <c r="A6" s="121" t="s">
        <v>179</v>
      </c>
      <c r="B6" s="539">
        <f>SUM(C6:E6)</f>
        <v>11176</v>
      </c>
      <c r="C6" s="560">
        <f t="shared" ref="C6:D6" si="0">SUM(C7:C17)</f>
        <v>133</v>
      </c>
      <c r="D6" s="560">
        <f t="shared" si="0"/>
        <v>197</v>
      </c>
      <c r="E6" s="561">
        <f>SUM(E7:E17)</f>
        <v>10846</v>
      </c>
      <c r="F6" s="138" t="s">
        <v>177</v>
      </c>
      <c r="G6" s="44"/>
      <c r="H6" s="44"/>
      <c r="I6" s="37"/>
      <c r="J6" s="37"/>
      <c r="K6" s="37"/>
      <c r="L6" s="37"/>
      <c r="M6" s="37"/>
      <c r="N6" s="37"/>
    </row>
    <row r="7" spans="1:21" ht="20.25" customHeight="1">
      <c r="A7" s="118" t="s">
        <v>121</v>
      </c>
      <c r="B7" s="539">
        <f>SUM(C7:E7)</f>
        <v>1376</v>
      </c>
      <c r="C7" s="252">
        <v>15</v>
      </c>
      <c r="D7" s="252">
        <v>13</v>
      </c>
      <c r="E7" s="251">
        <v>1348</v>
      </c>
      <c r="F7" s="392" t="s">
        <v>145</v>
      </c>
      <c r="G7" s="570"/>
      <c r="H7" s="37"/>
      <c r="I7" s="250"/>
      <c r="J7" s="37"/>
      <c r="K7" s="37"/>
      <c r="L7" s="37"/>
      <c r="M7" s="37"/>
      <c r="N7" s="37"/>
      <c r="O7" s="35"/>
      <c r="P7" s="35"/>
      <c r="Q7" s="40"/>
      <c r="R7" s="40"/>
      <c r="S7" s="40"/>
      <c r="T7" s="40"/>
      <c r="U7" s="40"/>
    </row>
    <row r="8" spans="1:21" ht="20.25" customHeight="1">
      <c r="A8" s="118" t="s">
        <v>266</v>
      </c>
      <c r="B8" s="539">
        <f t="shared" ref="B8:B17" si="1">SUM(C8:E8)</f>
        <v>332</v>
      </c>
      <c r="C8" s="252">
        <v>5</v>
      </c>
      <c r="D8" s="252">
        <v>6</v>
      </c>
      <c r="E8" s="251">
        <v>321</v>
      </c>
      <c r="F8" s="392" t="s">
        <v>265</v>
      </c>
      <c r="G8" s="570"/>
      <c r="H8" s="37"/>
      <c r="I8" s="37"/>
      <c r="J8" s="37"/>
      <c r="K8" s="37"/>
      <c r="L8" s="37"/>
      <c r="M8" s="37"/>
      <c r="N8" s="37"/>
      <c r="O8" s="40"/>
      <c r="P8" s="40"/>
      <c r="Q8" s="40"/>
      <c r="R8" s="40"/>
      <c r="S8" s="40"/>
      <c r="T8" s="40"/>
      <c r="U8" s="40"/>
    </row>
    <row r="9" spans="1:21" ht="20.25" customHeight="1">
      <c r="A9" s="118" t="s">
        <v>32</v>
      </c>
      <c r="B9" s="539">
        <f t="shared" si="1"/>
        <v>869</v>
      </c>
      <c r="C9" s="252">
        <v>8</v>
      </c>
      <c r="D9" s="252">
        <v>19</v>
      </c>
      <c r="E9" s="251">
        <v>842</v>
      </c>
      <c r="F9" s="392" t="s">
        <v>33</v>
      </c>
      <c r="G9" s="570"/>
      <c r="H9" s="37"/>
      <c r="I9" s="250"/>
      <c r="J9" s="37"/>
      <c r="K9" s="37"/>
      <c r="L9" s="37"/>
      <c r="M9" s="37"/>
      <c r="N9" s="37"/>
      <c r="O9" s="40"/>
      <c r="P9" s="40"/>
      <c r="Q9" s="40"/>
      <c r="R9" s="40"/>
      <c r="S9" s="40"/>
      <c r="T9" s="40"/>
      <c r="U9" s="40"/>
    </row>
    <row r="10" spans="1:21" ht="20.25" customHeight="1">
      <c r="A10" s="118" t="s">
        <v>122</v>
      </c>
      <c r="B10" s="539">
        <f t="shared" si="1"/>
        <v>2565</v>
      </c>
      <c r="C10" s="252">
        <v>20</v>
      </c>
      <c r="D10" s="252">
        <v>28</v>
      </c>
      <c r="E10" s="251">
        <v>2517</v>
      </c>
      <c r="F10" s="392" t="s">
        <v>69</v>
      </c>
      <c r="G10" s="570"/>
      <c r="H10" s="37"/>
      <c r="I10" s="250"/>
      <c r="J10" s="37"/>
      <c r="K10" s="37"/>
      <c r="L10" s="37"/>
      <c r="M10" s="37"/>
      <c r="N10" s="37"/>
      <c r="O10" s="40"/>
      <c r="P10" s="40"/>
      <c r="Q10" s="40"/>
      <c r="R10" s="40"/>
      <c r="S10" s="40"/>
      <c r="T10" s="40"/>
      <c r="U10" s="40"/>
    </row>
    <row r="11" spans="1:21" ht="20.25" customHeight="1">
      <c r="A11" s="118" t="s">
        <v>91</v>
      </c>
      <c r="B11" s="539">
        <f t="shared" si="1"/>
        <v>277</v>
      </c>
      <c r="C11" s="252">
        <v>4</v>
      </c>
      <c r="D11" s="252">
        <v>2</v>
      </c>
      <c r="E11" s="251">
        <v>271</v>
      </c>
      <c r="F11" s="392" t="s">
        <v>34</v>
      </c>
      <c r="G11" s="570"/>
      <c r="H11" s="37"/>
      <c r="I11" s="250"/>
      <c r="J11" s="37"/>
      <c r="K11" s="37"/>
      <c r="L11" s="37"/>
      <c r="M11" s="37"/>
      <c r="N11" s="37"/>
      <c r="O11" s="40"/>
      <c r="P11" s="40"/>
      <c r="Q11" s="40"/>
      <c r="R11" s="40"/>
      <c r="S11" s="40"/>
      <c r="T11" s="40"/>
      <c r="U11" s="40"/>
    </row>
    <row r="12" spans="1:21" ht="20.25" customHeight="1">
      <c r="A12" s="118" t="s">
        <v>100</v>
      </c>
      <c r="B12" s="539">
        <f t="shared" si="1"/>
        <v>437</v>
      </c>
      <c r="C12" s="252">
        <v>0</v>
      </c>
      <c r="D12" s="252">
        <v>3</v>
      </c>
      <c r="E12" s="251">
        <v>434</v>
      </c>
      <c r="F12" s="134" t="s">
        <v>64</v>
      </c>
      <c r="G12" s="570"/>
      <c r="H12" s="37"/>
      <c r="I12" s="37"/>
      <c r="J12" s="37"/>
      <c r="K12" s="37"/>
      <c r="L12" s="37"/>
      <c r="M12" s="37"/>
      <c r="N12" s="37"/>
      <c r="O12" s="40"/>
      <c r="P12" s="40"/>
      <c r="Q12" s="40"/>
      <c r="R12" s="40"/>
      <c r="S12" s="40"/>
      <c r="T12" s="40"/>
      <c r="U12" s="40"/>
    </row>
    <row r="13" spans="1:21" ht="20.25" customHeight="1">
      <c r="A13" s="118" t="s">
        <v>92</v>
      </c>
      <c r="B13" s="539">
        <f t="shared" si="1"/>
        <v>1740</v>
      </c>
      <c r="C13" s="252">
        <v>17</v>
      </c>
      <c r="D13" s="252">
        <v>21</v>
      </c>
      <c r="E13" s="251">
        <v>1702</v>
      </c>
      <c r="F13" s="392" t="s">
        <v>65</v>
      </c>
      <c r="G13" s="570"/>
      <c r="H13" s="37"/>
      <c r="I13" s="37"/>
      <c r="J13" s="37"/>
      <c r="K13" s="37"/>
      <c r="L13" s="37"/>
      <c r="M13" s="37"/>
      <c r="N13" s="37"/>
      <c r="O13" s="40"/>
      <c r="P13" s="40"/>
      <c r="Q13" s="40"/>
      <c r="R13" s="40"/>
      <c r="S13" s="40"/>
      <c r="T13" s="40"/>
      <c r="U13" s="40"/>
    </row>
    <row r="14" spans="1:21" ht="20.25" customHeight="1">
      <c r="A14" s="118" t="s">
        <v>131</v>
      </c>
      <c r="B14" s="539">
        <f t="shared" si="1"/>
        <v>401</v>
      </c>
      <c r="C14" s="252">
        <v>5</v>
      </c>
      <c r="D14" s="252">
        <v>2</v>
      </c>
      <c r="E14" s="251">
        <v>394</v>
      </c>
      <c r="F14" s="392" t="s">
        <v>130</v>
      </c>
      <c r="G14" s="570"/>
      <c r="H14" s="37"/>
      <c r="I14" s="37"/>
      <c r="J14" s="37"/>
      <c r="K14" s="37"/>
      <c r="L14" s="37"/>
      <c r="M14" s="37"/>
      <c r="N14" s="37"/>
      <c r="O14" s="40"/>
      <c r="P14" s="40"/>
      <c r="Q14" s="40"/>
      <c r="R14" s="40"/>
      <c r="S14" s="40"/>
      <c r="T14" s="40"/>
      <c r="U14" s="40"/>
    </row>
    <row r="15" spans="1:21" ht="20.25" customHeight="1">
      <c r="A15" s="118" t="s">
        <v>137</v>
      </c>
      <c r="B15" s="539">
        <f t="shared" si="1"/>
        <v>384</v>
      </c>
      <c r="C15" s="252">
        <v>7</v>
      </c>
      <c r="D15" s="252">
        <v>4</v>
      </c>
      <c r="E15" s="251">
        <v>373</v>
      </c>
      <c r="F15" s="130" t="s">
        <v>141</v>
      </c>
      <c r="G15" s="570"/>
      <c r="H15" s="37"/>
      <c r="I15" s="37"/>
      <c r="J15" s="37"/>
      <c r="K15" s="37"/>
      <c r="L15" s="37"/>
      <c r="M15" s="37"/>
      <c r="N15" s="37"/>
      <c r="O15" s="40"/>
      <c r="P15" s="40"/>
      <c r="Q15" s="40"/>
      <c r="R15" s="40"/>
      <c r="S15" s="40"/>
      <c r="T15" s="40"/>
      <c r="U15" s="40"/>
    </row>
    <row r="16" spans="1:21" s="78" customFormat="1" ht="20.25" customHeight="1">
      <c r="A16" s="118" t="s">
        <v>35</v>
      </c>
      <c r="B16" s="539">
        <f t="shared" si="1"/>
        <v>941</v>
      </c>
      <c r="C16" s="252">
        <v>9</v>
      </c>
      <c r="D16" s="252">
        <v>13</v>
      </c>
      <c r="E16" s="251">
        <v>919</v>
      </c>
      <c r="F16" s="392" t="s">
        <v>36</v>
      </c>
      <c r="G16" s="570"/>
      <c r="H16" s="37"/>
      <c r="I16" s="37"/>
      <c r="J16" s="37"/>
      <c r="K16" s="37"/>
      <c r="L16" s="37"/>
      <c r="M16" s="37"/>
      <c r="N16" s="37"/>
      <c r="O16" s="56"/>
      <c r="P16" s="56"/>
      <c r="Q16" s="56"/>
      <c r="R16" s="56"/>
      <c r="S16" s="56"/>
      <c r="T16" s="56"/>
      <c r="U16" s="56"/>
    </row>
    <row r="17" spans="1:23" s="78" customFormat="1" ht="20.25" customHeight="1">
      <c r="A17" s="137" t="s">
        <v>37</v>
      </c>
      <c r="B17" s="540">
        <f t="shared" si="1"/>
        <v>1854</v>
      </c>
      <c r="C17" s="394">
        <v>43</v>
      </c>
      <c r="D17" s="394">
        <v>86</v>
      </c>
      <c r="E17" s="393">
        <v>1725</v>
      </c>
      <c r="F17" s="392" t="s">
        <v>38</v>
      </c>
      <c r="G17" s="570"/>
      <c r="H17" s="37"/>
      <c r="I17" s="37"/>
      <c r="J17" s="37"/>
      <c r="K17" s="37"/>
      <c r="L17" s="37"/>
      <c r="M17" s="37"/>
      <c r="N17" s="37"/>
      <c r="O17" s="56"/>
      <c r="P17" s="56"/>
      <c r="Q17" s="56"/>
      <c r="R17" s="56"/>
      <c r="S17" s="56"/>
      <c r="T17" s="56"/>
      <c r="U17" s="56"/>
    </row>
    <row r="18" spans="1:23" ht="22.5" customHeight="1">
      <c r="A18" s="826" t="s">
        <v>272</v>
      </c>
      <c r="B18" s="880"/>
      <c r="C18" s="880"/>
      <c r="D18" s="881" t="s">
        <v>248</v>
      </c>
      <c r="E18" s="881"/>
      <c r="F18" s="881"/>
      <c r="G18" s="45"/>
      <c r="H18" s="45"/>
      <c r="I18" s="45"/>
      <c r="J18" s="52"/>
      <c r="K18" s="41"/>
      <c r="L18" s="41"/>
      <c r="M18" s="41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ht="18.75" customHeight="1">
      <c r="A19" s="624" t="s">
        <v>374</v>
      </c>
      <c r="B19" s="625"/>
      <c r="C19" s="625"/>
      <c r="D19" s="65"/>
      <c r="E19" s="879" t="s">
        <v>373</v>
      </c>
      <c r="F19" s="879"/>
      <c r="G19" s="37"/>
      <c r="H19" s="37"/>
      <c r="I19" s="37"/>
      <c r="J19" s="37"/>
      <c r="K19" s="37"/>
      <c r="L19" s="37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>
      <c r="G20" s="40"/>
      <c r="H20" s="40"/>
    </row>
    <row r="21" spans="1:23">
      <c r="G21" s="40"/>
      <c r="H21" s="40"/>
    </row>
    <row r="22" spans="1:23">
      <c r="F22" s="51"/>
      <c r="G22" s="40"/>
      <c r="H22" s="40"/>
    </row>
    <row r="23" spans="1:23">
      <c r="G23" s="40"/>
      <c r="H23" s="40"/>
    </row>
    <row r="24" spans="1:23">
      <c r="G24" s="40"/>
      <c r="H24" s="40"/>
    </row>
    <row r="25" spans="1:23">
      <c r="G25" s="40"/>
      <c r="H25" s="40"/>
    </row>
    <row r="26" spans="1:23">
      <c r="G26" s="40"/>
      <c r="H26" s="40"/>
    </row>
    <row r="27" spans="1:23">
      <c r="G27" s="40"/>
      <c r="H27" s="40"/>
    </row>
    <row r="28" spans="1:23">
      <c r="G28" s="40"/>
      <c r="H28" s="40"/>
    </row>
    <row r="29" spans="1:23">
      <c r="G29" s="40"/>
      <c r="H29" s="40"/>
    </row>
    <row r="30" spans="1:23">
      <c r="G30" s="40"/>
      <c r="H30" s="40"/>
    </row>
    <row r="31" spans="1:23">
      <c r="G31" s="40"/>
      <c r="H31" s="40"/>
    </row>
    <row r="32" spans="1:23">
      <c r="G32" s="40"/>
      <c r="H32" s="40"/>
    </row>
    <row r="33" spans="7:8">
      <c r="G33" s="40"/>
      <c r="H33" s="40"/>
    </row>
    <row r="34" spans="7:8">
      <c r="G34" s="40"/>
      <c r="H34" s="40"/>
    </row>
    <row r="35" spans="7:8">
      <c r="G35" s="40"/>
      <c r="H35" s="40"/>
    </row>
    <row r="36" spans="7:8">
      <c r="G36" s="40"/>
      <c r="H36" s="40"/>
    </row>
    <row r="37" spans="7:8">
      <c r="G37" s="40"/>
      <c r="H37" s="40"/>
    </row>
    <row r="38" spans="7:8">
      <c r="G38" s="40"/>
      <c r="H38" s="40"/>
    </row>
    <row r="39" spans="7:8">
      <c r="G39" s="40"/>
      <c r="H39" s="40"/>
    </row>
    <row r="40" spans="7:8">
      <c r="G40" s="40"/>
      <c r="H40" s="40"/>
    </row>
  </sheetData>
  <mergeCells count="7">
    <mergeCell ref="A1:F1"/>
    <mergeCell ref="A2:F2"/>
    <mergeCell ref="E19:F19"/>
    <mergeCell ref="A4:A5"/>
    <mergeCell ref="F4:F5"/>
    <mergeCell ref="A18:C18"/>
    <mergeCell ref="D18:F18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3" orientation="landscape" useFirstPageNumber="1" r:id="rId1"/>
  <headerFooter alignWithMargins="0">
    <oddHeader>&amp;L&amp;8PCBS:Transportaion and Communication Statistics, 2021&amp;R&amp;"Simplified Arabic,Regular"&amp;1&amp;K00+000م &amp;"-,Regular"&amp;8&amp;K000000PCBS:  احصاءات النقل والاتصالات، 2021</oddHeader>
    <oddFooter>&amp;C54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5"/>
  <dimension ref="A1:X51"/>
  <sheetViews>
    <sheetView view="pageBreakPreview" zoomScaleNormal="100" zoomScaleSheetLayoutView="100" workbookViewId="0">
      <pane xSplit="19230" topLeftCell="AD1"/>
      <selection sqref="A1:L1"/>
      <selection pane="topRight" activeCell="AD13" sqref="AD13"/>
    </sheetView>
  </sheetViews>
  <sheetFormatPr defaultColWidth="10.5703125" defaultRowHeight="19.149999999999999" customHeight="1"/>
  <cols>
    <col min="1" max="1" width="18.42578125" style="30" customWidth="1"/>
    <col min="2" max="2" width="18.28515625" style="30" customWidth="1"/>
    <col min="3" max="3" width="10.42578125" style="30" customWidth="1"/>
    <col min="4" max="4" width="10.85546875" style="30" customWidth="1"/>
    <col min="5" max="5" width="11.42578125" style="29" customWidth="1"/>
    <col min="6" max="6" width="11.5703125" style="29" customWidth="1"/>
    <col min="7" max="7" width="12.28515625" style="29" customWidth="1"/>
    <col min="8" max="8" width="11.85546875" style="29" customWidth="1"/>
    <col min="9" max="9" width="10" style="29" customWidth="1"/>
    <col min="10" max="10" width="10.5703125" style="29" customWidth="1"/>
    <col min="11" max="11" width="14" style="29" customWidth="1"/>
    <col min="12" max="12" width="19.7109375" style="29" customWidth="1"/>
    <col min="13" max="13" width="11.5703125" style="29" customWidth="1"/>
    <col min="14" max="14" width="13.7109375" style="29" customWidth="1"/>
    <col min="15" max="16384" width="10.5703125" style="29"/>
  </cols>
  <sheetData>
    <row r="1" spans="1:24" ht="16.5" customHeight="1">
      <c r="A1" s="814" t="s">
        <v>417</v>
      </c>
      <c r="B1" s="814"/>
      <c r="C1" s="814"/>
      <c r="D1" s="814"/>
      <c r="E1" s="814"/>
      <c r="F1" s="814"/>
      <c r="G1" s="814"/>
      <c r="H1" s="814"/>
      <c r="I1" s="814"/>
      <c r="J1" s="814"/>
      <c r="K1" s="814"/>
      <c r="L1" s="814"/>
    </row>
    <row r="2" spans="1:24" ht="16.5" customHeight="1">
      <c r="A2" s="817" t="s">
        <v>418</v>
      </c>
      <c r="B2" s="817"/>
      <c r="C2" s="817"/>
      <c r="D2" s="817"/>
      <c r="E2" s="817"/>
      <c r="F2" s="817"/>
      <c r="G2" s="817"/>
      <c r="H2" s="817"/>
      <c r="I2" s="817"/>
      <c r="J2" s="817"/>
      <c r="K2" s="817"/>
      <c r="L2" s="817"/>
    </row>
    <row r="3" spans="1:24" s="150" customFormat="1" ht="5.25" customHeight="1"/>
    <row r="4" spans="1:24" s="32" customFormat="1" ht="20.25" customHeight="1">
      <c r="A4" s="897" t="s">
        <v>331</v>
      </c>
      <c r="B4" s="897" t="s">
        <v>3</v>
      </c>
      <c r="C4" s="901" t="s">
        <v>51</v>
      </c>
      <c r="D4" s="902"/>
      <c r="E4" s="903" t="s">
        <v>56</v>
      </c>
      <c r="F4" s="902"/>
      <c r="G4" s="903" t="s">
        <v>50</v>
      </c>
      <c r="H4" s="902"/>
      <c r="I4" s="903" t="s">
        <v>216</v>
      </c>
      <c r="J4" s="902"/>
      <c r="K4" s="883" t="s">
        <v>4</v>
      </c>
      <c r="L4" s="883" t="s">
        <v>325</v>
      </c>
    </row>
    <row r="5" spans="1:24" s="32" customFormat="1" ht="20.25" customHeight="1">
      <c r="A5" s="898"/>
      <c r="B5" s="898"/>
      <c r="C5" s="904" t="s">
        <v>54</v>
      </c>
      <c r="D5" s="895"/>
      <c r="E5" s="896" t="s">
        <v>57</v>
      </c>
      <c r="F5" s="895"/>
      <c r="G5" s="896" t="s">
        <v>55</v>
      </c>
      <c r="H5" s="895"/>
      <c r="I5" s="894" t="s">
        <v>217</v>
      </c>
      <c r="J5" s="895"/>
      <c r="K5" s="886"/>
      <c r="L5" s="886"/>
    </row>
    <row r="6" spans="1:24" s="32" customFormat="1" ht="20.25" customHeight="1">
      <c r="A6" s="898"/>
      <c r="B6" s="898"/>
      <c r="C6" s="734" t="s">
        <v>126</v>
      </c>
      <c r="D6" s="415" t="s">
        <v>125</v>
      </c>
      <c r="E6" s="275" t="s">
        <v>126</v>
      </c>
      <c r="F6" s="415" t="s">
        <v>125</v>
      </c>
      <c r="G6" s="275" t="s">
        <v>126</v>
      </c>
      <c r="H6" s="415" t="s">
        <v>125</v>
      </c>
      <c r="I6" s="275" t="s">
        <v>126</v>
      </c>
      <c r="J6" s="415" t="s">
        <v>125</v>
      </c>
      <c r="K6" s="886"/>
      <c r="L6" s="886"/>
    </row>
    <row r="7" spans="1:24" s="32" customFormat="1" ht="20.25" customHeight="1">
      <c r="A7" s="899"/>
      <c r="B7" s="899"/>
      <c r="C7" s="735" t="s">
        <v>128</v>
      </c>
      <c r="D7" s="417" t="s">
        <v>129</v>
      </c>
      <c r="E7" s="417" t="s">
        <v>128</v>
      </c>
      <c r="F7" s="417" t="s">
        <v>129</v>
      </c>
      <c r="G7" s="417" t="s">
        <v>128</v>
      </c>
      <c r="H7" s="417" t="s">
        <v>129</v>
      </c>
      <c r="I7" s="417" t="s">
        <v>128</v>
      </c>
      <c r="J7" s="416" t="s">
        <v>129</v>
      </c>
      <c r="K7" s="887"/>
      <c r="L7" s="887"/>
      <c r="M7" s="249"/>
      <c r="N7" s="249"/>
      <c r="O7" s="249"/>
      <c r="P7" s="249"/>
    </row>
    <row r="8" spans="1:24" s="32" customFormat="1" ht="20.25" customHeight="1">
      <c r="A8" s="891" t="s">
        <v>332</v>
      </c>
      <c r="B8" s="736" t="s">
        <v>17</v>
      </c>
      <c r="C8" s="278">
        <v>1631</v>
      </c>
      <c r="D8" s="302">
        <v>0</v>
      </c>
      <c r="E8" s="99">
        <v>17844</v>
      </c>
      <c r="F8" s="370">
        <v>37</v>
      </c>
      <c r="G8" s="136">
        <v>9589</v>
      </c>
      <c r="H8" s="136">
        <v>222</v>
      </c>
      <c r="I8" s="329">
        <v>44</v>
      </c>
      <c r="J8" s="330">
        <v>0</v>
      </c>
      <c r="K8" s="289" t="s">
        <v>18</v>
      </c>
      <c r="L8" s="888" t="s">
        <v>326</v>
      </c>
      <c r="M8" s="570"/>
      <c r="N8" s="37"/>
      <c r="O8" s="249"/>
      <c r="P8" s="249"/>
      <c r="Q8" s="242"/>
      <c r="R8" s="242"/>
      <c r="S8" s="242"/>
      <c r="T8" s="242"/>
      <c r="U8" s="242"/>
      <c r="V8" s="242"/>
      <c r="W8" s="242"/>
      <c r="X8" s="245"/>
    </row>
    <row r="9" spans="1:24" s="32" customFormat="1" ht="20.25" customHeight="1">
      <c r="A9" s="892"/>
      <c r="B9" s="146" t="s">
        <v>19</v>
      </c>
      <c r="C9" s="278">
        <v>1791</v>
      </c>
      <c r="D9" s="278">
        <v>0</v>
      </c>
      <c r="E9" s="99">
        <v>20134</v>
      </c>
      <c r="F9" s="278">
        <v>0</v>
      </c>
      <c r="G9" s="99">
        <v>9862</v>
      </c>
      <c r="H9" s="99">
        <v>0</v>
      </c>
      <c r="I9" s="299">
        <v>107</v>
      </c>
      <c r="J9" s="299">
        <v>0</v>
      </c>
      <c r="K9" s="290" t="s">
        <v>20</v>
      </c>
      <c r="L9" s="889"/>
      <c r="M9" s="570"/>
      <c r="N9" s="37"/>
      <c r="O9" s="249"/>
      <c r="P9" s="249"/>
    </row>
    <row r="10" spans="1:24" s="32" customFormat="1" ht="20.25" customHeight="1">
      <c r="A10" s="892"/>
      <c r="B10" s="146" t="s">
        <v>41</v>
      </c>
      <c r="C10" s="278">
        <v>1590</v>
      </c>
      <c r="D10" s="278">
        <v>0</v>
      </c>
      <c r="E10" s="99">
        <v>22425</v>
      </c>
      <c r="F10" s="278">
        <v>77</v>
      </c>
      <c r="G10" s="99">
        <v>20060</v>
      </c>
      <c r="H10" s="99">
        <v>227</v>
      </c>
      <c r="I10" s="299">
        <v>151</v>
      </c>
      <c r="J10" s="299">
        <v>0</v>
      </c>
      <c r="K10" s="290" t="s">
        <v>22</v>
      </c>
      <c r="L10" s="889"/>
      <c r="M10" s="570"/>
    </row>
    <row r="11" spans="1:24" s="32" customFormat="1" ht="20.25" customHeight="1">
      <c r="A11" s="892"/>
      <c r="B11" s="146" t="s">
        <v>23</v>
      </c>
      <c r="C11" s="278">
        <v>1171</v>
      </c>
      <c r="D11" s="278">
        <v>0</v>
      </c>
      <c r="E11" s="99">
        <v>14771</v>
      </c>
      <c r="F11" s="278">
        <v>95</v>
      </c>
      <c r="G11" s="99">
        <v>7208</v>
      </c>
      <c r="H11" s="99">
        <v>107</v>
      </c>
      <c r="I11" s="299">
        <v>52</v>
      </c>
      <c r="J11" s="299">
        <v>0</v>
      </c>
      <c r="K11" s="290" t="s">
        <v>24</v>
      </c>
      <c r="L11" s="889"/>
      <c r="M11" s="570"/>
      <c r="N11" s="37"/>
      <c r="O11" s="249"/>
      <c r="P11" s="249"/>
    </row>
    <row r="12" spans="1:24" s="32" customFormat="1" ht="20.25" customHeight="1">
      <c r="A12" s="892"/>
      <c r="B12" s="146" t="s">
        <v>25</v>
      </c>
      <c r="C12" s="278">
        <v>3215</v>
      </c>
      <c r="D12" s="278">
        <v>0</v>
      </c>
      <c r="E12" s="99">
        <v>18818</v>
      </c>
      <c r="F12" s="278">
        <v>40</v>
      </c>
      <c r="G12" s="99">
        <v>11227</v>
      </c>
      <c r="H12" s="99">
        <v>97</v>
      </c>
      <c r="I12" s="299">
        <v>80</v>
      </c>
      <c r="J12" s="299">
        <v>0</v>
      </c>
      <c r="K12" s="290" t="s">
        <v>26</v>
      </c>
      <c r="L12" s="889"/>
      <c r="M12" s="570"/>
      <c r="N12" s="37"/>
      <c r="O12" s="249"/>
      <c r="P12" s="249"/>
    </row>
    <row r="13" spans="1:24" s="32" customFormat="1" ht="20.25" customHeight="1">
      <c r="A13" s="892"/>
      <c r="B13" s="146" t="s">
        <v>27</v>
      </c>
      <c r="C13" s="278">
        <v>2072</v>
      </c>
      <c r="D13" s="278">
        <v>0</v>
      </c>
      <c r="E13" s="99">
        <v>10520</v>
      </c>
      <c r="F13" s="278">
        <v>284</v>
      </c>
      <c r="G13" s="99">
        <v>12308</v>
      </c>
      <c r="H13" s="99">
        <v>318</v>
      </c>
      <c r="I13" s="299">
        <v>59</v>
      </c>
      <c r="J13" s="299">
        <v>0</v>
      </c>
      <c r="K13" s="290" t="s">
        <v>28</v>
      </c>
      <c r="L13" s="889"/>
      <c r="M13" s="570"/>
      <c r="N13" s="37"/>
      <c r="O13" s="249"/>
      <c r="P13" s="249"/>
    </row>
    <row r="14" spans="1:24" s="32" customFormat="1" ht="20.25" customHeight="1">
      <c r="A14" s="892"/>
      <c r="B14" s="146" t="s">
        <v>5</v>
      </c>
      <c r="C14" s="278">
        <v>1911</v>
      </c>
      <c r="D14" s="278">
        <v>0</v>
      </c>
      <c r="E14" s="99">
        <v>7627</v>
      </c>
      <c r="F14" s="278">
        <v>59</v>
      </c>
      <c r="G14" s="99">
        <v>8599</v>
      </c>
      <c r="H14" s="99">
        <v>207</v>
      </c>
      <c r="I14" s="299">
        <v>496</v>
      </c>
      <c r="J14" s="299">
        <v>0</v>
      </c>
      <c r="K14" s="290" t="s">
        <v>6</v>
      </c>
      <c r="L14" s="889"/>
      <c r="M14" s="570"/>
    </row>
    <row r="15" spans="1:24" s="32" customFormat="1" ht="20.25" customHeight="1">
      <c r="A15" s="892"/>
      <c r="B15" s="146" t="s">
        <v>7</v>
      </c>
      <c r="C15" s="278">
        <v>1841</v>
      </c>
      <c r="D15" s="278">
        <v>0</v>
      </c>
      <c r="E15" s="99">
        <v>10644</v>
      </c>
      <c r="F15" s="278">
        <v>159</v>
      </c>
      <c r="G15" s="99">
        <v>11934</v>
      </c>
      <c r="H15" s="99">
        <v>266</v>
      </c>
      <c r="I15" s="299">
        <v>77</v>
      </c>
      <c r="J15" s="299">
        <v>0</v>
      </c>
      <c r="K15" s="290" t="s">
        <v>8</v>
      </c>
      <c r="L15" s="889"/>
      <c r="M15" s="570"/>
    </row>
    <row r="16" spans="1:24" s="32" customFormat="1" ht="20.25" customHeight="1">
      <c r="A16" s="892"/>
      <c r="B16" s="146" t="s">
        <v>9</v>
      </c>
      <c r="C16" s="278">
        <v>856</v>
      </c>
      <c r="D16" s="278">
        <v>0</v>
      </c>
      <c r="E16" s="99">
        <v>5559</v>
      </c>
      <c r="F16" s="278">
        <v>126</v>
      </c>
      <c r="G16" s="99">
        <v>6333</v>
      </c>
      <c r="H16" s="99">
        <v>612</v>
      </c>
      <c r="I16" s="299">
        <v>30</v>
      </c>
      <c r="J16" s="299">
        <v>0</v>
      </c>
      <c r="K16" s="290" t="s">
        <v>29</v>
      </c>
      <c r="L16" s="889"/>
      <c r="M16" s="570"/>
    </row>
    <row r="17" spans="1:24" s="32" customFormat="1" ht="20.25" customHeight="1">
      <c r="A17" s="892"/>
      <c r="B17" s="146" t="s">
        <v>10</v>
      </c>
      <c r="C17" s="278">
        <v>1836</v>
      </c>
      <c r="D17" s="278">
        <v>0</v>
      </c>
      <c r="E17" s="99">
        <v>11604</v>
      </c>
      <c r="F17" s="278">
        <v>67</v>
      </c>
      <c r="G17" s="99">
        <v>7368</v>
      </c>
      <c r="H17" s="99">
        <v>314</v>
      </c>
      <c r="I17" s="299">
        <v>41</v>
      </c>
      <c r="J17" s="299">
        <v>0</v>
      </c>
      <c r="K17" s="290" t="s">
        <v>42</v>
      </c>
      <c r="L17" s="889"/>
      <c r="M17" s="570"/>
      <c r="N17" s="37"/>
      <c r="O17" s="249"/>
      <c r="P17" s="249"/>
    </row>
    <row r="18" spans="1:24" s="32" customFormat="1" ht="20.25" customHeight="1">
      <c r="A18" s="892"/>
      <c r="B18" s="146" t="s">
        <v>11</v>
      </c>
      <c r="C18" s="278">
        <v>1364</v>
      </c>
      <c r="D18" s="278">
        <v>0</v>
      </c>
      <c r="E18" s="99">
        <v>11931</v>
      </c>
      <c r="F18" s="278">
        <v>55</v>
      </c>
      <c r="G18" s="99">
        <v>6213</v>
      </c>
      <c r="H18" s="99">
        <v>42</v>
      </c>
      <c r="I18" s="299">
        <v>100</v>
      </c>
      <c r="J18" s="299">
        <v>0</v>
      </c>
      <c r="K18" s="141" t="s">
        <v>12</v>
      </c>
      <c r="L18" s="889"/>
      <c r="M18" s="570"/>
    </row>
    <row r="19" spans="1:24" s="32" customFormat="1" ht="20.25" customHeight="1">
      <c r="A19" s="893"/>
      <c r="B19" s="442" t="s">
        <v>13</v>
      </c>
      <c r="C19" s="704">
        <v>1109</v>
      </c>
      <c r="D19" s="704">
        <v>0</v>
      </c>
      <c r="E19" s="114">
        <v>8167</v>
      </c>
      <c r="F19" s="278">
        <v>27</v>
      </c>
      <c r="G19" s="278">
        <v>14557</v>
      </c>
      <c r="H19" s="278">
        <v>953</v>
      </c>
      <c r="I19" s="278">
        <v>97</v>
      </c>
      <c r="J19" s="299">
        <v>0</v>
      </c>
      <c r="K19" s="141" t="s">
        <v>14</v>
      </c>
      <c r="L19" s="890"/>
      <c r="M19" s="570"/>
    </row>
    <row r="20" spans="1:24" s="32" customFormat="1" ht="34.5" customHeight="1">
      <c r="A20" s="661" t="s">
        <v>329</v>
      </c>
      <c r="B20" s="737" t="s">
        <v>342</v>
      </c>
      <c r="C20" s="520">
        <v>0</v>
      </c>
      <c r="D20" s="520">
        <v>0</v>
      </c>
      <c r="E20" s="278">
        <v>800</v>
      </c>
      <c r="F20" s="370">
        <v>800</v>
      </c>
      <c r="G20" s="370">
        <v>0</v>
      </c>
      <c r="H20" s="370">
        <v>0</v>
      </c>
      <c r="I20" s="370">
        <v>0</v>
      </c>
      <c r="J20" s="370">
        <v>1500</v>
      </c>
      <c r="K20" s="463" t="s">
        <v>341</v>
      </c>
      <c r="L20" s="600" t="s">
        <v>327</v>
      </c>
      <c r="M20" s="570"/>
    </row>
    <row r="21" spans="1:24" s="32" customFormat="1" ht="45.75" customHeight="1">
      <c r="A21" s="661" t="s">
        <v>330</v>
      </c>
      <c r="B21" s="738" t="s">
        <v>336</v>
      </c>
      <c r="C21" s="520">
        <v>1717</v>
      </c>
      <c r="D21" s="520">
        <v>0</v>
      </c>
      <c r="E21" s="370">
        <v>0</v>
      </c>
      <c r="F21" s="370">
        <v>77</v>
      </c>
      <c r="G21" s="370">
        <v>10273</v>
      </c>
      <c r="H21" s="370">
        <v>4</v>
      </c>
      <c r="I21" s="370">
        <v>0</v>
      </c>
      <c r="J21" s="370">
        <v>0</v>
      </c>
      <c r="K21" s="463" t="s">
        <v>335</v>
      </c>
      <c r="L21" s="600" t="s">
        <v>328</v>
      </c>
      <c r="M21" s="570"/>
    </row>
    <row r="22" spans="1:24" s="32" customFormat="1" ht="34.5" customHeight="1">
      <c r="A22" s="661" t="s">
        <v>338</v>
      </c>
      <c r="B22" s="738" t="s">
        <v>340</v>
      </c>
      <c r="C22" s="370">
        <v>0</v>
      </c>
      <c r="D22" s="370">
        <v>0</v>
      </c>
      <c r="E22" s="370">
        <v>1142</v>
      </c>
      <c r="F22" s="370">
        <v>120</v>
      </c>
      <c r="G22" s="370">
        <v>11003</v>
      </c>
      <c r="H22" s="370">
        <v>1110</v>
      </c>
      <c r="I22" s="370">
        <v>783</v>
      </c>
      <c r="J22" s="708">
        <v>1878</v>
      </c>
      <c r="K22" s="707" t="s">
        <v>339</v>
      </c>
      <c r="L22" s="705" t="s">
        <v>337</v>
      </c>
      <c r="M22" s="570"/>
    </row>
    <row r="23" spans="1:24" s="32" customFormat="1" ht="20.25" customHeight="1">
      <c r="A23" s="663" t="s">
        <v>186</v>
      </c>
      <c r="B23" s="733" t="s">
        <v>218</v>
      </c>
      <c r="C23" s="467">
        <v>22104</v>
      </c>
      <c r="D23" s="467">
        <v>0</v>
      </c>
      <c r="E23" s="467">
        <v>161986</v>
      </c>
      <c r="F23" s="467">
        <v>2023</v>
      </c>
      <c r="G23" s="467">
        <f>SUM(G8:G22)</f>
        <v>146534</v>
      </c>
      <c r="H23" s="467">
        <f>SUM(H8:H22)</f>
        <v>4479</v>
      </c>
      <c r="I23" s="467">
        <v>2117</v>
      </c>
      <c r="J23" s="710">
        <v>3378</v>
      </c>
      <c r="K23" s="706" t="s">
        <v>16</v>
      </c>
      <c r="L23" s="662" t="s">
        <v>333</v>
      </c>
    </row>
    <row r="24" spans="1:24" s="32" customFormat="1" ht="16.5" customHeight="1">
      <c r="A24" s="243"/>
      <c r="B24" s="99"/>
      <c r="C24" s="76"/>
      <c r="D24" s="76"/>
      <c r="E24" s="76"/>
      <c r="F24" s="76"/>
      <c r="G24" s="76"/>
      <c r="H24" s="76"/>
      <c r="I24" s="246"/>
      <c r="J24" s="246"/>
      <c r="K24" s="244"/>
    </row>
    <row r="25" spans="1:24" s="32" customFormat="1" ht="16.5" customHeight="1">
      <c r="A25" s="814" t="s">
        <v>420</v>
      </c>
      <c r="B25" s="814"/>
      <c r="C25" s="900"/>
      <c r="D25" s="900"/>
      <c r="E25" s="900"/>
      <c r="F25" s="900"/>
      <c r="G25" s="900"/>
      <c r="H25" s="900"/>
      <c r="I25" s="900"/>
      <c r="J25" s="900"/>
      <c r="K25" s="900"/>
      <c r="L25" s="900"/>
    </row>
    <row r="26" spans="1:24" s="32" customFormat="1" ht="16.5" customHeight="1">
      <c r="A26" s="905" t="s">
        <v>419</v>
      </c>
      <c r="B26" s="905"/>
      <c r="C26" s="906"/>
      <c r="D26" s="906"/>
      <c r="E26" s="906"/>
      <c r="F26" s="906"/>
      <c r="G26" s="906"/>
      <c r="H26" s="906"/>
      <c r="I26" s="906"/>
      <c r="J26" s="906"/>
      <c r="K26" s="906"/>
      <c r="L26" s="906"/>
    </row>
    <row r="27" spans="1:24" s="32" customFormat="1" ht="5.25" customHeight="1">
      <c r="A27" s="354"/>
      <c r="B27" s="354"/>
      <c r="C27" s="355"/>
      <c r="D27" s="355"/>
      <c r="E27" s="355"/>
      <c r="F27" s="355"/>
      <c r="G27" s="355"/>
      <c r="H27" s="355"/>
      <c r="I27" s="355"/>
      <c r="J27" s="355"/>
      <c r="K27" s="355"/>
      <c r="L27" s="355"/>
    </row>
    <row r="28" spans="1:24" s="32" customFormat="1" ht="18.75" customHeight="1">
      <c r="A28" s="897" t="s">
        <v>331</v>
      </c>
      <c r="B28" s="897" t="s">
        <v>3</v>
      </c>
      <c r="C28" s="903" t="s">
        <v>16</v>
      </c>
      <c r="D28" s="902"/>
      <c r="E28" s="903" t="s">
        <v>257</v>
      </c>
      <c r="F28" s="902"/>
      <c r="G28" s="907" t="s">
        <v>114</v>
      </c>
      <c r="H28" s="908"/>
      <c r="I28" s="903" t="s">
        <v>52</v>
      </c>
      <c r="J28" s="902"/>
      <c r="K28" s="883" t="s">
        <v>4</v>
      </c>
      <c r="L28" s="883" t="s">
        <v>325</v>
      </c>
    </row>
    <row r="29" spans="1:24" s="32" customFormat="1" ht="18.75" customHeight="1">
      <c r="A29" s="898"/>
      <c r="B29" s="898"/>
      <c r="C29" s="896" t="s">
        <v>15</v>
      </c>
      <c r="D29" s="895"/>
      <c r="E29" s="896" t="s">
        <v>258</v>
      </c>
      <c r="F29" s="895"/>
      <c r="G29" s="909" t="s">
        <v>45</v>
      </c>
      <c r="H29" s="910"/>
      <c r="I29" s="896" t="s">
        <v>47</v>
      </c>
      <c r="J29" s="895"/>
      <c r="K29" s="884"/>
      <c r="L29" s="886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ht="18.75" customHeight="1">
      <c r="A30" s="898"/>
      <c r="B30" s="898"/>
      <c r="C30" s="275" t="s">
        <v>126</v>
      </c>
      <c r="D30" s="275" t="s">
        <v>125</v>
      </c>
      <c r="E30" s="275" t="s">
        <v>126</v>
      </c>
      <c r="F30" s="275" t="s">
        <v>125</v>
      </c>
      <c r="G30" s="275" t="s">
        <v>126</v>
      </c>
      <c r="H30" s="414" t="s">
        <v>125</v>
      </c>
      <c r="I30" s="275" t="s">
        <v>126</v>
      </c>
      <c r="J30" s="415" t="s">
        <v>125</v>
      </c>
      <c r="K30" s="884"/>
      <c r="L30" s="886"/>
    </row>
    <row r="31" spans="1:24" ht="18.75" customHeight="1">
      <c r="A31" s="899"/>
      <c r="B31" s="899"/>
      <c r="C31" s="416" t="s">
        <v>128</v>
      </c>
      <c r="D31" s="416" t="s">
        <v>129</v>
      </c>
      <c r="E31" s="417" t="s">
        <v>128</v>
      </c>
      <c r="F31" s="417" t="s">
        <v>129</v>
      </c>
      <c r="G31" s="417" t="s">
        <v>128</v>
      </c>
      <c r="H31" s="417" t="s">
        <v>129</v>
      </c>
      <c r="I31" s="417" t="s">
        <v>128</v>
      </c>
      <c r="J31" s="416" t="s">
        <v>129</v>
      </c>
      <c r="K31" s="885"/>
      <c r="L31" s="887"/>
    </row>
    <row r="32" spans="1:24" ht="20.25" customHeight="1">
      <c r="A32" s="891" t="s">
        <v>332</v>
      </c>
      <c r="B32" s="454" t="s">
        <v>17</v>
      </c>
      <c r="C32" s="193">
        <f>SUM(I8,G8,E8,C8,I32,G32,E32)</f>
        <v>31464</v>
      </c>
      <c r="D32" s="76">
        <f>SUM(J8,H8,F8,D8,J32,H32,F32)</f>
        <v>283</v>
      </c>
      <c r="E32" s="99">
        <v>1943</v>
      </c>
      <c r="F32" s="99">
        <v>0</v>
      </c>
      <c r="G32" s="70">
        <v>0</v>
      </c>
      <c r="H32" s="70">
        <v>0</v>
      </c>
      <c r="I32" s="70">
        <v>413</v>
      </c>
      <c r="J32" s="72">
        <v>24</v>
      </c>
      <c r="K32" s="455" t="s">
        <v>18</v>
      </c>
      <c r="L32" s="888" t="s">
        <v>334</v>
      </c>
      <c r="N32" s="612"/>
    </row>
    <row r="33" spans="1:14" ht="20.25" customHeight="1">
      <c r="A33" s="892"/>
      <c r="B33" s="454" t="s">
        <v>19</v>
      </c>
      <c r="C33" s="193">
        <f t="shared" ref="C33:C46" si="0">SUM(I9,G9,E9,C9,I33,G33,E33)</f>
        <v>38417</v>
      </c>
      <c r="D33" s="76">
        <f t="shared" ref="D33:D46" si="1">SUM(J9,H9,F9,D9,J33,H33,F33)</f>
        <v>0</v>
      </c>
      <c r="E33" s="278">
        <v>6102</v>
      </c>
      <c r="F33" s="99">
        <v>0</v>
      </c>
      <c r="G33" s="70">
        <v>0</v>
      </c>
      <c r="H33" s="70">
        <v>0</v>
      </c>
      <c r="I33" s="70">
        <v>421</v>
      </c>
      <c r="J33" s="72">
        <v>0</v>
      </c>
      <c r="K33" s="455" t="s">
        <v>20</v>
      </c>
      <c r="L33" s="889"/>
      <c r="N33" s="612"/>
    </row>
    <row r="34" spans="1:14" ht="20.25" customHeight="1">
      <c r="A34" s="892"/>
      <c r="B34" s="454" t="s">
        <v>41</v>
      </c>
      <c r="C34" s="193">
        <f t="shared" si="0"/>
        <v>46229</v>
      </c>
      <c r="D34" s="76">
        <f t="shared" si="1"/>
        <v>323</v>
      </c>
      <c r="E34" s="278">
        <v>1611</v>
      </c>
      <c r="F34" s="99">
        <v>0</v>
      </c>
      <c r="G34" s="70">
        <v>0</v>
      </c>
      <c r="H34" s="70">
        <v>0</v>
      </c>
      <c r="I34" s="70">
        <v>392</v>
      </c>
      <c r="J34" s="72">
        <v>19</v>
      </c>
      <c r="K34" s="455" t="s">
        <v>22</v>
      </c>
      <c r="L34" s="889"/>
      <c r="N34" s="612"/>
    </row>
    <row r="35" spans="1:14" ht="20.25" customHeight="1">
      <c r="A35" s="892"/>
      <c r="B35" s="454" t="s">
        <v>23</v>
      </c>
      <c r="C35" s="193">
        <f t="shared" si="0"/>
        <v>25083</v>
      </c>
      <c r="D35" s="76">
        <f t="shared" si="1"/>
        <v>215</v>
      </c>
      <c r="E35" s="278">
        <v>1628</v>
      </c>
      <c r="F35" s="99">
        <v>0</v>
      </c>
      <c r="G35" s="70">
        <v>0</v>
      </c>
      <c r="H35" s="70">
        <v>0</v>
      </c>
      <c r="I35" s="70">
        <v>253</v>
      </c>
      <c r="J35" s="72">
        <v>13</v>
      </c>
      <c r="K35" s="455" t="s">
        <v>24</v>
      </c>
      <c r="L35" s="889"/>
      <c r="N35" s="612"/>
    </row>
    <row r="36" spans="1:14" ht="20.25" customHeight="1">
      <c r="A36" s="892"/>
      <c r="B36" s="454" t="s">
        <v>25</v>
      </c>
      <c r="C36" s="193">
        <f t="shared" si="0"/>
        <v>35525</v>
      </c>
      <c r="D36" s="76">
        <f t="shared" si="1"/>
        <v>139</v>
      </c>
      <c r="E36" s="278">
        <v>1915</v>
      </c>
      <c r="F36" s="99">
        <v>0</v>
      </c>
      <c r="G36" s="70">
        <v>0</v>
      </c>
      <c r="H36" s="70">
        <v>0</v>
      </c>
      <c r="I36" s="70">
        <v>270</v>
      </c>
      <c r="J36" s="72">
        <v>2</v>
      </c>
      <c r="K36" s="455" t="s">
        <v>26</v>
      </c>
      <c r="L36" s="889"/>
      <c r="N36" s="612"/>
    </row>
    <row r="37" spans="1:14" ht="20.25" customHeight="1">
      <c r="A37" s="892"/>
      <c r="B37" s="454" t="s">
        <v>27</v>
      </c>
      <c r="C37" s="193">
        <f t="shared" si="0"/>
        <v>26499</v>
      </c>
      <c r="D37" s="76">
        <f t="shared" si="1"/>
        <v>639</v>
      </c>
      <c r="E37" s="278">
        <v>1344</v>
      </c>
      <c r="F37" s="99">
        <v>0</v>
      </c>
      <c r="G37" s="70">
        <v>0</v>
      </c>
      <c r="H37" s="70">
        <v>0</v>
      </c>
      <c r="I37" s="70">
        <v>196</v>
      </c>
      <c r="J37" s="72">
        <v>37</v>
      </c>
      <c r="K37" s="455" t="s">
        <v>28</v>
      </c>
      <c r="L37" s="889"/>
      <c r="N37" s="612"/>
    </row>
    <row r="38" spans="1:14" ht="20.25" customHeight="1">
      <c r="A38" s="892"/>
      <c r="B38" s="454" t="s">
        <v>5</v>
      </c>
      <c r="C38" s="193">
        <f t="shared" si="0"/>
        <v>21046</v>
      </c>
      <c r="D38" s="76">
        <f t="shared" si="1"/>
        <v>290</v>
      </c>
      <c r="E38" s="278">
        <v>1856</v>
      </c>
      <c r="F38" s="99">
        <v>0</v>
      </c>
      <c r="G38" s="70">
        <v>0</v>
      </c>
      <c r="H38" s="70">
        <v>0</v>
      </c>
      <c r="I38" s="70">
        <v>557</v>
      </c>
      <c r="J38" s="72">
        <v>24</v>
      </c>
      <c r="K38" s="455" t="s">
        <v>6</v>
      </c>
      <c r="L38" s="889"/>
      <c r="N38" s="612"/>
    </row>
    <row r="39" spans="1:14" ht="20.25" customHeight="1">
      <c r="A39" s="892"/>
      <c r="B39" s="454" t="s">
        <v>7</v>
      </c>
      <c r="C39" s="193">
        <f t="shared" si="0"/>
        <v>30625</v>
      </c>
      <c r="D39" s="76">
        <f t="shared" si="1"/>
        <v>463</v>
      </c>
      <c r="E39" s="278">
        <v>5840</v>
      </c>
      <c r="F39" s="99">
        <v>0</v>
      </c>
      <c r="G39" s="70">
        <v>0</v>
      </c>
      <c r="H39" s="70">
        <v>0</v>
      </c>
      <c r="I39" s="70">
        <v>289</v>
      </c>
      <c r="J39" s="72">
        <v>38</v>
      </c>
      <c r="K39" s="455" t="s">
        <v>8</v>
      </c>
      <c r="L39" s="889"/>
      <c r="N39" s="612"/>
    </row>
    <row r="40" spans="1:14" ht="20.25" customHeight="1">
      <c r="A40" s="892"/>
      <c r="B40" s="454" t="s">
        <v>9</v>
      </c>
      <c r="C40" s="193">
        <f t="shared" si="0"/>
        <v>15988</v>
      </c>
      <c r="D40" s="76">
        <f t="shared" si="1"/>
        <v>753</v>
      </c>
      <c r="E40" s="278">
        <v>3020</v>
      </c>
      <c r="F40" s="99">
        <v>0</v>
      </c>
      <c r="G40" s="70">
        <v>0</v>
      </c>
      <c r="H40" s="70">
        <v>0</v>
      </c>
      <c r="I40" s="70">
        <v>190</v>
      </c>
      <c r="J40" s="72">
        <v>15</v>
      </c>
      <c r="K40" s="455" t="s">
        <v>29</v>
      </c>
      <c r="L40" s="889"/>
      <c r="N40" s="612"/>
    </row>
    <row r="41" spans="1:14" ht="20.25" customHeight="1">
      <c r="A41" s="892"/>
      <c r="B41" s="456" t="s">
        <v>10</v>
      </c>
      <c r="C41" s="193">
        <f t="shared" si="0"/>
        <v>23898</v>
      </c>
      <c r="D41" s="76">
        <f t="shared" si="1"/>
        <v>401</v>
      </c>
      <c r="E41" s="278">
        <v>2726</v>
      </c>
      <c r="F41" s="99">
        <v>0</v>
      </c>
      <c r="G41" s="70">
        <v>0</v>
      </c>
      <c r="H41" s="70">
        <v>0</v>
      </c>
      <c r="I41" s="70">
        <v>323</v>
      </c>
      <c r="J41" s="70">
        <v>20</v>
      </c>
      <c r="K41" s="141" t="s">
        <v>42</v>
      </c>
      <c r="L41" s="889"/>
      <c r="N41" s="612"/>
    </row>
    <row r="42" spans="1:14" ht="20.25" customHeight="1">
      <c r="A42" s="892"/>
      <c r="B42" s="456" t="s">
        <v>11</v>
      </c>
      <c r="C42" s="193">
        <f t="shared" si="0"/>
        <v>23039</v>
      </c>
      <c r="D42" s="76">
        <f t="shared" si="1"/>
        <v>125</v>
      </c>
      <c r="E42" s="278">
        <v>3030</v>
      </c>
      <c r="F42" s="99">
        <v>0</v>
      </c>
      <c r="G42" s="70">
        <v>0</v>
      </c>
      <c r="H42" s="70">
        <v>0</v>
      </c>
      <c r="I42" s="70">
        <v>401</v>
      </c>
      <c r="J42" s="70">
        <v>28</v>
      </c>
      <c r="K42" s="141" t="s">
        <v>12</v>
      </c>
      <c r="L42" s="889"/>
      <c r="N42" s="612"/>
    </row>
    <row r="43" spans="1:14" ht="20.25" customHeight="1">
      <c r="A43" s="893"/>
      <c r="B43" s="442" t="s">
        <v>13</v>
      </c>
      <c r="C43" s="125">
        <f t="shared" si="0"/>
        <v>25737</v>
      </c>
      <c r="D43" s="702">
        <f t="shared" si="1"/>
        <v>1012</v>
      </c>
      <c r="E43" s="704">
        <v>1442</v>
      </c>
      <c r="F43" s="114">
        <v>0</v>
      </c>
      <c r="G43" s="129">
        <v>0</v>
      </c>
      <c r="H43" s="129">
        <v>0</v>
      </c>
      <c r="I43" s="129">
        <v>365</v>
      </c>
      <c r="J43" s="551">
        <v>32</v>
      </c>
      <c r="K43" s="141" t="s">
        <v>14</v>
      </c>
      <c r="L43" s="890"/>
      <c r="N43" s="612"/>
    </row>
    <row r="44" spans="1:14" ht="36" customHeight="1">
      <c r="A44" s="664" t="s">
        <v>329</v>
      </c>
      <c r="B44" s="739" t="s">
        <v>340</v>
      </c>
      <c r="C44" s="709">
        <f t="shared" si="0"/>
        <v>800</v>
      </c>
      <c r="D44" s="467">
        <f t="shared" si="1"/>
        <v>14800</v>
      </c>
      <c r="E44" s="520">
        <v>0</v>
      </c>
      <c r="F44" s="520">
        <v>0</v>
      </c>
      <c r="G44" s="520">
        <v>0</v>
      </c>
      <c r="H44" s="520">
        <v>0</v>
      </c>
      <c r="I44" s="520">
        <v>0</v>
      </c>
      <c r="J44" s="521">
        <v>12500</v>
      </c>
      <c r="K44" s="465" t="s">
        <v>341</v>
      </c>
      <c r="L44" s="660" t="s">
        <v>327</v>
      </c>
      <c r="N44" s="612"/>
    </row>
    <row r="45" spans="1:14" ht="36" customHeight="1">
      <c r="A45" s="664" t="s">
        <v>330</v>
      </c>
      <c r="B45" s="739" t="s">
        <v>336</v>
      </c>
      <c r="C45" s="709">
        <f t="shared" si="0"/>
        <v>11990</v>
      </c>
      <c r="D45" s="467">
        <f t="shared" si="1"/>
        <v>81</v>
      </c>
      <c r="E45" s="520">
        <v>0</v>
      </c>
      <c r="F45" s="520">
        <v>0</v>
      </c>
      <c r="G45" s="520">
        <v>0</v>
      </c>
      <c r="H45" s="520">
        <v>0</v>
      </c>
      <c r="I45" s="520">
        <v>0</v>
      </c>
      <c r="J45" s="521">
        <v>0</v>
      </c>
      <c r="K45" s="465" t="s">
        <v>335</v>
      </c>
      <c r="L45" s="660" t="s">
        <v>328</v>
      </c>
      <c r="N45" s="612"/>
    </row>
    <row r="46" spans="1:14" ht="36" customHeight="1">
      <c r="A46" s="664" t="s">
        <v>338</v>
      </c>
      <c r="B46" s="703" t="s">
        <v>340</v>
      </c>
      <c r="C46" s="193">
        <f t="shared" si="0"/>
        <v>43907</v>
      </c>
      <c r="D46" s="76">
        <f t="shared" si="1"/>
        <v>3281</v>
      </c>
      <c r="E46" s="704">
        <v>28809</v>
      </c>
      <c r="F46" s="704">
        <v>0</v>
      </c>
      <c r="G46" s="704">
        <v>0</v>
      </c>
      <c r="H46" s="704">
        <v>0</v>
      </c>
      <c r="I46" s="704">
        <v>2170</v>
      </c>
      <c r="J46" s="704">
        <v>173</v>
      </c>
      <c r="K46" s="463" t="s">
        <v>339</v>
      </c>
      <c r="L46" s="660" t="s">
        <v>337</v>
      </c>
      <c r="N46" s="612"/>
    </row>
    <row r="47" spans="1:14" ht="20.25" customHeight="1">
      <c r="A47" s="663" t="s">
        <v>186</v>
      </c>
      <c r="B47" s="466" t="s">
        <v>218</v>
      </c>
      <c r="C47" s="467">
        <f>SUM(C32:C46)</f>
        <v>400247</v>
      </c>
      <c r="D47" s="467">
        <f>SUM(D32:D46)</f>
        <v>22805</v>
      </c>
      <c r="E47" s="467">
        <v>61266</v>
      </c>
      <c r="F47" s="467">
        <v>0</v>
      </c>
      <c r="G47" s="468">
        <v>0</v>
      </c>
      <c r="H47" s="468">
        <v>0</v>
      </c>
      <c r="I47" s="467">
        <v>6240</v>
      </c>
      <c r="J47" s="467">
        <v>12925</v>
      </c>
      <c r="K47" s="464" t="s">
        <v>16</v>
      </c>
      <c r="L47" s="662" t="s">
        <v>333</v>
      </c>
      <c r="N47" s="612"/>
    </row>
    <row r="48" spans="1:14" ht="16.5" customHeight="1">
      <c r="A48" s="533" t="s">
        <v>272</v>
      </c>
      <c r="B48" s="524"/>
      <c r="C48" s="525"/>
      <c r="D48" s="524"/>
      <c r="E48" s="524"/>
      <c r="F48" s="524"/>
      <c r="G48" s="882" t="s">
        <v>250</v>
      </c>
      <c r="H48" s="882"/>
      <c r="I48" s="882"/>
      <c r="J48" s="882"/>
      <c r="K48" s="882"/>
      <c r="L48" s="882"/>
    </row>
    <row r="49" spans="1:12" ht="16.5" customHeight="1">
      <c r="A49" s="572" t="s">
        <v>274</v>
      </c>
      <c r="B49" s="516"/>
      <c r="C49" s="515"/>
      <c r="D49" s="514"/>
      <c r="E49" s="514"/>
      <c r="F49" s="514"/>
      <c r="G49" s="458"/>
      <c r="H49" s="517"/>
      <c r="I49" s="517"/>
      <c r="J49" s="517"/>
      <c r="K49" s="459"/>
      <c r="L49" s="459" t="s">
        <v>273</v>
      </c>
    </row>
    <row r="50" spans="1:12" ht="16.5" customHeight="1">
      <c r="A50" s="800" t="s">
        <v>429</v>
      </c>
      <c r="B50" s="800"/>
      <c r="C50" s="800"/>
      <c r="D50" s="800"/>
      <c r="E50" s="800"/>
      <c r="F50" s="800"/>
      <c r="G50" s="800"/>
      <c r="H50" s="740"/>
      <c r="I50" s="823" t="s">
        <v>428</v>
      </c>
      <c r="J50" s="823"/>
      <c r="K50" s="823"/>
      <c r="L50" s="823"/>
    </row>
    <row r="51" spans="1:12" ht="19.149999999999999" customHeight="1">
      <c r="A51" s="201" t="s">
        <v>376</v>
      </c>
      <c r="B51" s="201"/>
      <c r="D51" s="457"/>
      <c r="E51" s="457"/>
      <c r="F51" s="457"/>
      <c r="G51" s="457"/>
      <c r="H51" s="460"/>
      <c r="I51" s="879" t="s">
        <v>375</v>
      </c>
      <c r="J51" s="879"/>
      <c r="K51" s="879"/>
      <c r="L51" s="879"/>
    </row>
  </sheetData>
  <mergeCells count="36">
    <mergeCell ref="I50:L50"/>
    <mergeCell ref="A50:G50"/>
    <mergeCell ref="A1:L1"/>
    <mergeCell ref="A2:L2"/>
    <mergeCell ref="I51:L51"/>
    <mergeCell ref="A8:A19"/>
    <mergeCell ref="A26:L26"/>
    <mergeCell ref="B28:B31"/>
    <mergeCell ref="C28:D28"/>
    <mergeCell ref="E28:F28"/>
    <mergeCell ref="G28:H28"/>
    <mergeCell ref="I28:J28"/>
    <mergeCell ref="L28:L31"/>
    <mergeCell ref="C29:D29"/>
    <mergeCell ref="E29:F29"/>
    <mergeCell ref="G29:H29"/>
    <mergeCell ref="A32:A43"/>
    <mergeCell ref="I5:J5"/>
    <mergeCell ref="G5:H5"/>
    <mergeCell ref="A4:A7"/>
    <mergeCell ref="A28:A31"/>
    <mergeCell ref="I29:J29"/>
    <mergeCell ref="A25:L25"/>
    <mergeCell ref="B4:B7"/>
    <mergeCell ref="C4:D4"/>
    <mergeCell ref="E4:F4"/>
    <mergeCell ref="G4:H4"/>
    <mergeCell ref="I4:J4"/>
    <mergeCell ref="C5:D5"/>
    <mergeCell ref="E5:F5"/>
    <mergeCell ref="L32:L43"/>
    <mergeCell ref="G48:L48"/>
    <mergeCell ref="K28:K31"/>
    <mergeCell ref="K4:K7"/>
    <mergeCell ref="L4:L7"/>
    <mergeCell ref="L8:L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3" firstPageNumber="59" orientation="landscape" useFirstPageNumber="1" r:id="rId1"/>
  <headerFooter differentFirst="1" scaleWithDoc="0" alignWithMargins="0">
    <oddHeader>&amp;L&amp;8PCBS:Transportaion and Communication Statistics,2021&amp;R&amp;"Simplified Arabic,Regular"&amp;1&amp;K00+000م &amp;"-,Regular"&amp;8&amp;K000000PCBS:  احصاءات النقل والاتصالات، 2021</oddHeader>
    <oddFooter>&amp;C56</oddFooter>
    <firstHeader>&amp;L&amp;8PCBS:Transportaion and Communication Statistics,  2021&amp;R&amp;"Simplified Arabic,Regular"&amp;1&amp;K00+000م &amp;"-,Regular"&amp;8&amp;K000000PCBS: احصاءات النقل والاتصالات، 2021</firstHeader>
    <firstFooter>&amp;C55</firstFooter>
  </headerFooter>
  <rowBreaks count="1" manualBreakCount="1">
    <brk id="2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6"/>
  <dimension ref="A1:N98"/>
  <sheetViews>
    <sheetView view="pageBreakPreview" zoomScaleNormal="100" zoomScaleSheetLayoutView="100" workbookViewId="0">
      <selection activeCell="G16" sqref="G16"/>
    </sheetView>
  </sheetViews>
  <sheetFormatPr defaultColWidth="10.5703125" defaultRowHeight="21"/>
  <cols>
    <col min="1" max="1" width="18.28515625" style="30" customWidth="1"/>
    <col min="2" max="2" width="15.28515625" style="30" customWidth="1"/>
    <col min="3" max="3" width="14.7109375" style="30" customWidth="1"/>
    <col min="4" max="4" width="15.28515625" style="29" customWidth="1"/>
    <col min="5" max="5" width="13.28515625" style="29" customWidth="1"/>
    <col min="6" max="6" width="15" style="31" customWidth="1"/>
    <col min="7" max="7" width="16.28515625" style="31" customWidth="1"/>
    <col min="8" max="8" width="17.5703125" style="31" customWidth="1"/>
    <col min="9" max="9" width="21.7109375" style="58" customWidth="1"/>
    <col min="10" max="12" width="10.5703125" style="29" customWidth="1"/>
    <col min="13" max="16384" width="10.5703125" style="29"/>
  </cols>
  <sheetData>
    <row r="1" spans="1:12" ht="18.75" customHeight="1">
      <c r="A1" s="814" t="s">
        <v>377</v>
      </c>
      <c r="B1" s="911"/>
      <c r="C1" s="911"/>
      <c r="D1" s="911"/>
      <c r="E1" s="911"/>
      <c r="F1" s="911"/>
      <c r="G1" s="911"/>
      <c r="H1" s="911"/>
      <c r="I1" s="911"/>
    </row>
    <row r="2" spans="1:12" ht="18.75" customHeight="1">
      <c r="A2" s="912" t="s">
        <v>378</v>
      </c>
      <c r="B2" s="912"/>
      <c r="C2" s="905"/>
      <c r="D2" s="905"/>
      <c r="E2" s="905"/>
      <c r="F2" s="905"/>
      <c r="G2" s="905"/>
      <c r="H2" s="905"/>
      <c r="I2" s="905"/>
    </row>
    <row r="3" spans="1:12" s="304" customFormat="1" ht="6" customHeight="1">
      <c r="A3" s="305"/>
      <c r="B3" s="305"/>
      <c r="C3" s="306"/>
      <c r="D3" s="306"/>
      <c r="E3" s="306"/>
      <c r="F3" s="306"/>
      <c r="G3" s="306"/>
      <c r="H3" s="306"/>
      <c r="I3" s="306"/>
    </row>
    <row r="4" spans="1:12" s="32" customFormat="1" ht="18.75" customHeight="1">
      <c r="A4" s="897" t="s">
        <v>3</v>
      </c>
      <c r="B4" s="75" t="s">
        <v>16</v>
      </c>
      <c r="C4" s="75" t="s">
        <v>257</v>
      </c>
      <c r="D4" s="180" t="s">
        <v>114</v>
      </c>
      <c r="E4" s="181" t="s">
        <v>52</v>
      </c>
      <c r="F4" s="181" t="s">
        <v>51</v>
      </c>
      <c r="G4" s="181" t="s">
        <v>56</v>
      </c>
      <c r="H4" s="75" t="s">
        <v>213</v>
      </c>
      <c r="I4" s="883" t="s">
        <v>4</v>
      </c>
    </row>
    <row r="5" spans="1:12" s="32" customFormat="1" ht="18.75" customHeight="1">
      <c r="A5" s="899"/>
      <c r="B5" s="366" t="s">
        <v>15</v>
      </c>
      <c r="C5" s="182" t="s">
        <v>58</v>
      </c>
      <c r="D5" s="183" t="s">
        <v>45</v>
      </c>
      <c r="E5" s="184" t="s">
        <v>47</v>
      </c>
      <c r="F5" s="184" t="s">
        <v>54</v>
      </c>
      <c r="G5" s="184" t="s">
        <v>57</v>
      </c>
      <c r="H5" s="182" t="s">
        <v>214</v>
      </c>
      <c r="I5" s="885"/>
    </row>
    <row r="6" spans="1:12" s="32" customFormat="1" ht="18.75" customHeight="1">
      <c r="A6" s="367" t="s">
        <v>17</v>
      </c>
      <c r="B6" s="95">
        <f>SUM(C6:H6)</f>
        <v>29034</v>
      </c>
      <c r="C6" s="136">
        <v>522</v>
      </c>
      <c r="D6" s="136">
        <v>0</v>
      </c>
      <c r="E6" s="136">
        <v>1</v>
      </c>
      <c r="F6" s="136">
        <v>1647</v>
      </c>
      <c r="G6" s="136">
        <v>8021</v>
      </c>
      <c r="H6" s="136">
        <v>18843</v>
      </c>
      <c r="I6" s="159" t="s">
        <v>18</v>
      </c>
      <c r="L6" s="371"/>
    </row>
    <row r="7" spans="1:12" s="32" customFormat="1" ht="18.75" customHeight="1">
      <c r="A7" s="248" t="s">
        <v>19</v>
      </c>
      <c r="B7" s="193">
        <f t="shared" ref="B7:B18" si="0">SUM(C7:H7)</f>
        <v>25569</v>
      </c>
      <c r="C7" s="99">
        <v>216</v>
      </c>
      <c r="D7" s="99">
        <v>0</v>
      </c>
      <c r="E7" s="99">
        <v>0</v>
      </c>
      <c r="F7" s="99">
        <v>2062</v>
      </c>
      <c r="G7" s="99">
        <v>5738</v>
      </c>
      <c r="H7" s="99">
        <v>17553</v>
      </c>
      <c r="I7" s="143" t="s">
        <v>20</v>
      </c>
      <c r="L7" s="371"/>
    </row>
    <row r="8" spans="1:12" s="32" customFormat="1" ht="18.75" customHeight="1">
      <c r="A8" s="248" t="s">
        <v>41</v>
      </c>
      <c r="B8" s="193">
        <f t="shared" si="0"/>
        <v>59467</v>
      </c>
      <c r="C8" s="99">
        <v>176</v>
      </c>
      <c r="D8" s="99">
        <v>0</v>
      </c>
      <c r="E8" s="99">
        <v>6</v>
      </c>
      <c r="F8" s="99">
        <v>1868</v>
      </c>
      <c r="G8" s="99">
        <v>4303</v>
      </c>
      <c r="H8" s="99">
        <v>53114</v>
      </c>
      <c r="I8" s="143" t="s">
        <v>22</v>
      </c>
      <c r="L8" s="371"/>
    </row>
    <row r="9" spans="1:12" s="32" customFormat="1" ht="18.75" customHeight="1">
      <c r="A9" s="248" t="s">
        <v>23</v>
      </c>
      <c r="B9" s="193">
        <f t="shared" si="0"/>
        <v>30123</v>
      </c>
      <c r="C9" s="99">
        <v>1118</v>
      </c>
      <c r="D9" s="99">
        <v>0</v>
      </c>
      <c r="E9" s="99">
        <v>0</v>
      </c>
      <c r="F9" s="99">
        <v>2216</v>
      </c>
      <c r="G9" s="99">
        <v>6554</v>
      </c>
      <c r="H9" s="99">
        <v>20235</v>
      </c>
      <c r="I9" s="143" t="s">
        <v>24</v>
      </c>
      <c r="L9" s="371"/>
    </row>
    <row r="10" spans="1:12" s="32" customFormat="1" ht="18.75" customHeight="1">
      <c r="A10" s="248" t="s">
        <v>25</v>
      </c>
      <c r="B10" s="193">
        <f t="shared" si="0"/>
        <v>19833</v>
      </c>
      <c r="C10" s="99">
        <v>318</v>
      </c>
      <c r="D10" s="99">
        <v>0</v>
      </c>
      <c r="E10" s="99">
        <v>0</v>
      </c>
      <c r="F10" s="99">
        <v>1141</v>
      </c>
      <c r="G10" s="99">
        <v>4673</v>
      </c>
      <c r="H10" s="99">
        <v>13701</v>
      </c>
      <c r="I10" s="143" t="s">
        <v>26</v>
      </c>
      <c r="L10" s="371"/>
    </row>
    <row r="11" spans="1:12" s="32" customFormat="1" ht="18.75" customHeight="1">
      <c r="A11" s="248" t="s">
        <v>27</v>
      </c>
      <c r="B11" s="193">
        <f t="shared" si="0"/>
        <v>23005</v>
      </c>
      <c r="C11" s="99">
        <v>118</v>
      </c>
      <c r="D11" s="99">
        <v>0</v>
      </c>
      <c r="E11" s="99">
        <v>1</v>
      </c>
      <c r="F11" s="99">
        <v>627</v>
      </c>
      <c r="G11" s="99">
        <v>7264</v>
      </c>
      <c r="H11" s="99">
        <v>14995</v>
      </c>
      <c r="I11" s="143" t="s">
        <v>28</v>
      </c>
      <c r="L11" s="371"/>
    </row>
    <row r="12" spans="1:12" s="32" customFormat="1" ht="18.75" customHeight="1">
      <c r="A12" s="248" t="s">
        <v>5</v>
      </c>
      <c r="B12" s="193">
        <f t="shared" si="0"/>
        <v>18381</v>
      </c>
      <c r="C12" s="99">
        <v>244</v>
      </c>
      <c r="D12" s="99">
        <v>0</v>
      </c>
      <c r="E12" s="99">
        <v>1</v>
      </c>
      <c r="F12" s="99">
        <v>1471</v>
      </c>
      <c r="G12" s="99">
        <v>4756</v>
      </c>
      <c r="H12" s="99">
        <v>11909</v>
      </c>
      <c r="I12" s="143" t="s">
        <v>6</v>
      </c>
      <c r="L12" s="371"/>
    </row>
    <row r="13" spans="1:12" s="32" customFormat="1" ht="18.75" customHeight="1">
      <c r="A13" s="248" t="s">
        <v>7</v>
      </c>
      <c r="B13" s="193">
        <f t="shared" si="0"/>
        <v>43675</v>
      </c>
      <c r="C13" s="99">
        <v>175</v>
      </c>
      <c r="D13" s="99">
        <v>4</v>
      </c>
      <c r="E13" s="99">
        <v>10</v>
      </c>
      <c r="F13" s="99">
        <v>768</v>
      </c>
      <c r="G13" s="99">
        <v>6492</v>
      </c>
      <c r="H13" s="99">
        <v>36226</v>
      </c>
      <c r="I13" s="143" t="s">
        <v>8</v>
      </c>
      <c r="L13" s="371"/>
    </row>
    <row r="14" spans="1:12" s="32" customFormat="1" ht="18.75" customHeight="1">
      <c r="A14" s="248" t="s">
        <v>9</v>
      </c>
      <c r="B14" s="193">
        <f t="shared" si="0"/>
        <v>16719</v>
      </c>
      <c r="C14" s="99">
        <v>316</v>
      </c>
      <c r="D14" s="99">
        <v>0</v>
      </c>
      <c r="E14" s="99">
        <v>0</v>
      </c>
      <c r="F14" s="99">
        <v>648</v>
      </c>
      <c r="G14" s="99">
        <v>4111</v>
      </c>
      <c r="H14" s="99">
        <v>11644</v>
      </c>
      <c r="I14" s="143" t="s">
        <v>29</v>
      </c>
      <c r="L14" s="371"/>
    </row>
    <row r="15" spans="1:12" s="32" customFormat="1" ht="18.75" customHeight="1">
      <c r="A15" s="248" t="s">
        <v>10</v>
      </c>
      <c r="B15" s="193">
        <f t="shared" si="0"/>
        <v>18999</v>
      </c>
      <c r="C15" s="99">
        <v>178</v>
      </c>
      <c r="D15" s="99">
        <v>0</v>
      </c>
      <c r="E15" s="99">
        <v>55</v>
      </c>
      <c r="F15" s="99">
        <v>774</v>
      </c>
      <c r="G15" s="99">
        <v>5104</v>
      </c>
      <c r="H15" s="99">
        <v>12888</v>
      </c>
      <c r="I15" s="143" t="s">
        <v>42</v>
      </c>
      <c r="L15" s="371"/>
    </row>
    <row r="16" spans="1:12" s="32" customFormat="1" ht="18.75" customHeight="1">
      <c r="A16" s="248" t="s">
        <v>11</v>
      </c>
      <c r="B16" s="193">
        <f t="shared" si="0"/>
        <v>18733</v>
      </c>
      <c r="C16" s="99">
        <v>232</v>
      </c>
      <c r="D16" s="99">
        <v>0</v>
      </c>
      <c r="E16" s="99">
        <v>63</v>
      </c>
      <c r="F16" s="99">
        <v>597</v>
      </c>
      <c r="G16" s="99">
        <v>5152</v>
      </c>
      <c r="H16" s="99">
        <v>12689</v>
      </c>
      <c r="I16" s="143" t="s">
        <v>12</v>
      </c>
      <c r="L16" s="371"/>
    </row>
    <row r="17" spans="1:14" s="32" customFormat="1" ht="18.75" customHeight="1">
      <c r="A17" s="248" t="s">
        <v>13</v>
      </c>
      <c r="B17" s="193">
        <f t="shared" si="0"/>
        <v>22307</v>
      </c>
      <c r="C17" s="99">
        <v>610</v>
      </c>
      <c r="D17" s="99">
        <v>0</v>
      </c>
      <c r="E17" s="99">
        <v>5</v>
      </c>
      <c r="F17" s="99">
        <v>1653</v>
      </c>
      <c r="G17" s="99">
        <v>7558</v>
      </c>
      <c r="H17" s="99">
        <v>12481</v>
      </c>
      <c r="I17" s="143" t="s">
        <v>14</v>
      </c>
      <c r="L17" s="371"/>
    </row>
    <row r="18" spans="1:14" s="32" customFormat="1" ht="18.75" customHeight="1">
      <c r="A18" s="368" t="s">
        <v>15</v>
      </c>
      <c r="B18" s="125">
        <f t="shared" si="0"/>
        <v>325845</v>
      </c>
      <c r="C18" s="422">
        <v>4223</v>
      </c>
      <c r="D18" s="422">
        <v>4</v>
      </c>
      <c r="E18" s="422">
        <f>SUM(E6:E17)</f>
        <v>142</v>
      </c>
      <c r="F18" s="422">
        <v>15472</v>
      </c>
      <c r="G18" s="422">
        <v>69726</v>
      </c>
      <c r="H18" s="422">
        <v>236278</v>
      </c>
      <c r="I18" s="169" t="s">
        <v>16</v>
      </c>
      <c r="L18" s="371"/>
    </row>
    <row r="19" spans="1:14" s="32" customFormat="1" ht="18.75" customHeight="1">
      <c r="A19" s="533" t="s">
        <v>272</v>
      </c>
      <c r="B19" s="477"/>
      <c r="C19" s="478"/>
      <c r="D19" s="477"/>
      <c r="E19" s="524"/>
      <c r="F19" s="527"/>
      <c r="G19" s="526"/>
      <c r="H19" s="526"/>
      <c r="I19" s="526" t="s">
        <v>245</v>
      </c>
      <c r="J19" s="296"/>
      <c r="K19" s="296"/>
      <c r="L19" s="296"/>
      <c r="M19" s="296"/>
      <c r="N19" s="296"/>
    </row>
    <row r="20" spans="1:14" s="32" customFormat="1" ht="18.75" customHeight="1">
      <c r="A20" s="483" t="s">
        <v>239</v>
      </c>
      <c r="B20" s="477"/>
      <c r="C20" s="478"/>
      <c r="D20" s="369"/>
      <c r="E20" s="369"/>
      <c r="F20" s="372"/>
      <c r="G20" s="777" t="s">
        <v>215</v>
      </c>
      <c r="H20" s="777"/>
      <c r="I20" s="777"/>
      <c r="J20" s="365"/>
      <c r="K20" s="365"/>
      <c r="L20" s="365"/>
      <c r="M20" s="365"/>
      <c r="N20" s="365"/>
    </row>
    <row r="21" spans="1:14" s="32" customFormat="1" ht="18.75" customHeight="1">
      <c r="A21" s="669" t="s">
        <v>380</v>
      </c>
      <c r="B21" s="477"/>
      <c r="C21" s="478"/>
      <c r="D21" s="477"/>
      <c r="F21" s="112"/>
      <c r="G21" s="777" t="s">
        <v>379</v>
      </c>
      <c r="H21" s="777"/>
      <c r="I21" s="777"/>
      <c r="J21" s="303"/>
      <c r="K21" s="303"/>
      <c r="L21" s="295"/>
      <c r="M21" s="204"/>
    </row>
    <row r="22" spans="1:14" s="32" customFormat="1" ht="19.149999999999999" customHeight="1">
      <c r="G22" s="100"/>
      <c r="H22" s="100"/>
    </row>
    <row r="23" spans="1:14" ht="19.149999999999999" customHeight="1">
      <c r="A23" s="29"/>
      <c r="B23" s="29"/>
      <c r="C23" s="29"/>
      <c r="E23" s="31"/>
      <c r="F23" s="29"/>
      <c r="G23" s="29"/>
      <c r="H23" s="29"/>
      <c r="I23" s="29"/>
    </row>
    <row r="24" spans="1:14" ht="19.149999999999999" customHeight="1">
      <c r="A24" s="29"/>
      <c r="B24" s="29"/>
      <c r="C24" s="29"/>
      <c r="F24" s="29"/>
      <c r="G24" s="29"/>
      <c r="H24" s="29"/>
      <c r="I24" s="29"/>
    </row>
    <row r="25" spans="1:14" ht="19.149999999999999" customHeight="1">
      <c r="A25" s="29"/>
      <c r="B25" s="29"/>
      <c r="C25" s="29"/>
      <c r="F25" s="29"/>
      <c r="G25" s="29"/>
      <c r="H25" s="29"/>
      <c r="I25" s="29"/>
    </row>
    <row r="26" spans="1:14" ht="19.149999999999999" customHeight="1">
      <c r="A26" s="29"/>
      <c r="B26" s="29"/>
      <c r="C26" s="29"/>
      <c r="F26" s="29"/>
      <c r="G26" s="29"/>
      <c r="H26" s="29"/>
      <c r="I26" s="29"/>
    </row>
    <row r="27" spans="1:14" ht="19.149999999999999" customHeight="1">
      <c r="A27" s="29"/>
      <c r="B27" s="29"/>
      <c r="C27" s="29"/>
      <c r="F27" s="29"/>
      <c r="G27" s="29"/>
      <c r="H27" s="29"/>
      <c r="I27" s="29"/>
    </row>
    <row r="28" spans="1:14" ht="19.149999999999999" customHeight="1">
      <c r="A28" s="29"/>
      <c r="B28" s="29"/>
      <c r="C28" s="29"/>
      <c r="F28" s="29"/>
      <c r="G28" s="29"/>
      <c r="H28" s="29"/>
      <c r="I28" s="29"/>
    </row>
    <row r="29" spans="1:14" ht="19.149999999999999" customHeight="1">
      <c r="A29" s="29"/>
      <c r="B29" s="29"/>
      <c r="C29" s="29"/>
      <c r="F29" s="29"/>
      <c r="G29" s="29"/>
      <c r="H29" s="29"/>
      <c r="I29" s="29"/>
    </row>
    <row r="30" spans="1:14" ht="19.149999999999999" customHeight="1">
      <c r="A30" s="29"/>
      <c r="B30" s="29"/>
      <c r="C30" s="29"/>
      <c r="F30" s="29"/>
      <c r="G30" s="29"/>
      <c r="H30" s="29"/>
      <c r="I30" s="29"/>
    </row>
    <row r="31" spans="1:14" ht="19.149999999999999" customHeight="1">
      <c r="A31" s="29"/>
      <c r="B31" s="29"/>
      <c r="C31" s="29"/>
      <c r="F31" s="29"/>
      <c r="G31" s="29"/>
      <c r="H31" s="29"/>
      <c r="I31" s="29"/>
    </row>
    <row r="32" spans="1:14" ht="19.149999999999999" customHeight="1">
      <c r="A32" s="29"/>
      <c r="B32" s="29"/>
      <c r="C32" s="29"/>
      <c r="F32" s="29"/>
      <c r="G32" s="29"/>
      <c r="H32" s="29"/>
      <c r="I32" s="29"/>
    </row>
    <row r="33" spans="1:9" ht="19.149999999999999" customHeight="1">
      <c r="A33" s="29"/>
      <c r="B33" s="29"/>
      <c r="C33" s="29"/>
      <c r="F33" s="29"/>
      <c r="G33" s="29"/>
      <c r="H33" s="29"/>
      <c r="I33" s="29"/>
    </row>
    <row r="34" spans="1:9" ht="19.149999999999999" customHeight="1">
      <c r="A34" s="29"/>
      <c r="B34" s="29"/>
      <c r="C34" s="29"/>
      <c r="F34" s="29"/>
      <c r="G34" s="29"/>
      <c r="H34" s="29"/>
      <c r="I34" s="29"/>
    </row>
    <row r="35" spans="1:9" ht="19.149999999999999" customHeight="1">
      <c r="A35" s="29"/>
      <c r="B35" s="29"/>
      <c r="C35" s="29"/>
      <c r="F35" s="29"/>
      <c r="G35" s="29"/>
      <c r="H35" s="29"/>
      <c r="I35" s="29"/>
    </row>
    <row r="36" spans="1:9" ht="19.149999999999999" customHeight="1">
      <c r="A36" s="29"/>
      <c r="B36" s="29"/>
      <c r="C36" s="29"/>
      <c r="F36" s="29"/>
      <c r="G36" s="29"/>
      <c r="H36" s="29"/>
      <c r="I36" s="29"/>
    </row>
    <row r="37" spans="1:9" ht="19.149999999999999" customHeight="1">
      <c r="A37" s="29"/>
      <c r="B37" s="29"/>
      <c r="C37" s="29"/>
      <c r="F37" s="29"/>
      <c r="G37" s="29"/>
      <c r="H37" s="29"/>
      <c r="I37" s="29"/>
    </row>
    <row r="38" spans="1:9" ht="19.149999999999999" customHeight="1">
      <c r="A38" s="29"/>
      <c r="B38" s="29"/>
      <c r="C38" s="29"/>
      <c r="F38" s="29"/>
      <c r="G38" s="29"/>
      <c r="H38" s="29"/>
      <c r="I38" s="29"/>
    </row>
    <row r="39" spans="1:9" ht="19.149999999999999" customHeight="1">
      <c r="A39" s="29"/>
      <c r="B39" s="29"/>
      <c r="C39" s="29"/>
      <c r="F39" s="29"/>
      <c r="G39" s="29"/>
      <c r="H39" s="29"/>
      <c r="I39" s="29"/>
    </row>
    <row r="40" spans="1:9" ht="19.149999999999999" customHeight="1">
      <c r="A40" s="29"/>
      <c r="B40" s="29"/>
      <c r="C40" s="29"/>
      <c r="F40" s="29"/>
      <c r="G40" s="29"/>
      <c r="H40" s="29"/>
      <c r="I40" s="29"/>
    </row>
    <row r="41" spans="1:9" ht="19.149999999999999" customHeight="1">
      <c r="A41" s="29"/>
      <c r="B41" s="29"/>
      <c r="C41" s="29"/>
      <c r="F41" s="29"/>
      <c r="G41" s="29"/>
      <c r="H41" s="29"/>
      <c r="I41" s="29"/>
    </row>
    <row r="42" spans="1:9" ht="19.149999999999999" customHeight="1">
      <c r="A42" s="29"/>
      <c r="B42" s="29"/>
      <c r="C42" s="29"/>
      <c r="F42" s="29"/>
      <c r="G42" s="29"/>
      <c r="H42" s="29"/>
      <c r="I42" s="29"/>
    </row>
    <row r="43" spans="1:9" ht="19.149999999999999" customHeight="1">
      <c r="A43" s="29"/>
      <c r="B43" s="29"/>
      <c r="C43" s="29"/>
      <c r="F43" s="29"/>
      <c r="G43" s="29"/>
      <c r="H43" s="29"/>
      <c r="I43" s="29"/>
    </row>
    <row r="44" spans="1:9" ht="19.149999999999999" customHeight="1">
      <c r="A44" s="29"/>
      <c r="B44" s="29"/>
      <c r="C44" s="29"/>
      <c r="F44" s="29"/>
      <c r="G44" s="29"/>
      <c r="H44" s="29"/>
      <c r="I44" s="29"/>
    </row>
    <row r="45" spans="1:9" ht="19.149999999999999" customHeight="1">
      <c r="A45" s="29"/>
      <c r="B45" s="29"/>
      <c r="C45" s="29"/>
      <c r="F45" s="29"/>
      <c r="G45" s="29"/>
      <c r="H45" s="29"/>
      <c r="I45" s="29"/>
    </row>
    <row r="46" spans="1:9" ht="19.149999999999999" customHeight="1">
      <c r="A46" s="29"/>
      <c r="B46" s="29"/>
      <c r="C46" s="29"/>
      <c r="F46" s="29"/>
      <c r="G46" s="29"/>
      <c r="H46" s="29"/>
      <c r="I46" s="29"/>
    </row>
    <row r="47" spans="1:9" ht="19.149999999999999" customHeight="1">
      <c r="A47" s="29"/>
      <c r="B47" s="29"/>
      <c r="C47" s="29"/>
      <c r="F47" s="29"/>
      <c r="G47" s="29"/>
      <c r="H47" s="29"/>
      <c r="I47" s="29"/>
    </row>
    <row r="48" spans="1:9" ht="19.149999999999999" customHeight="1">
      <c r="A48" s="29"/>
      <c r="B48" s="29"/>
      <c r="C48" s="29"/>
      <c r="F48" s="29"/>
      <c r="G48" s="29"/>
      <c r="H48" s="29"/>
      <c r="I48" s="29"/>
    </row>
    <row r="49" spans="1:9" ht="19.149999999999999" customHeight="1">
      <c r="A49" s="29"/>
      <c r="B49" s="29"/>
      <c r="C49" s="29"/>
      <c r="F49" s="29"/>
      <c r="G49" s="29"/>
      <c r="H49" s="29"/>
      <c r="I49" s="29"/>
    </row>
    <row r="50" spans="1:9" ht="19.149999999999999" customHeight="1">
      <c r="A50" s="29"/>
      <c r="B50" s="29"/>
      <c r="C50" s="29"/>
      <c r="F50" s="29"/>
      <c r="G50" s="29"/>
      <c r="H50" s="29"/>
      <c r="I50" s="29"/>
    </row>
    <row r="51" spans="1:9" ht="19.149999999999999" customHeight="1">
      <c r="A51" s="29"/>
      <c r="B51" s="29"/>
      <c r="C51" s="29"/>
      <c r="F51" s="29"/>
      <c r="G51" s="29"/>
      <c r="H51" s="29"/>
      <c r="I51" s="29"/>
    </row>
    <row r="52" spans="1:9" ht="19.149999999999999" customHeight="1">
      <c r="A52" s="29"/>
      <c r="B52" s="29"/>
      <c r="C52" s="29"/>
      <c r="F52" s="29"/>
      <c r="G52" s="29"/>
      <c r="H52" s="29"/>
      <c r="I52" s="29"/>
    </row>
    <row r="53" spans="1:9" ht="19.149999999999999" customHeight="1">
      <c r="A53" s="29"/>
      <c r="B53" s="29"/>
      <c r="C53" s="29"/>
      <c r="F53" s="29"/>
      <c r="G53" s="29"/>
      <c r="H53" s="29"/>
      <c r="I53" s="29"/>
    </row>
    <row r="54" spans="1:9" ht="19.149999999999999" customHeight="1">
      <c r="A54" s="29"/>
      <c r="B54" s="29"/>
      <c r="C54" s="29"/>
      <c r="F54" s="29"/>
      <c r="G54" s="29"/>
      <c r="H54" s="29"/>
      <c r="I54" s="29"/>
    </row>
    <row r="55" spans="1:9" ht="19.149999999999999" customHeight="1">
      <c r="A55" s="29"/>
      <c r="B55" s="29"/>
      <c r="C55" s="29"/>
      <c r="F55" s="29"/>
      <c r="G55" s="29"/>
      <c r="H55" s="29"/>
      <c r="I55" s="29"/>
    </row>
    <row r="56" spans="1:9" ht="19.149999999999999" customHeight="1">
      <c r="A56" s="29"/>
      <c r="B56" s="29"/>
      <c r="C56" s="29"/>
      <c r="F56" s="29"/>
      <c r="G56" s="29"/>
      <c r="H56" s="29"/>
      <c r="I56" s="29"/>
    </row>
    <row r="57" spans="1:9" ht="19.149999999999999" customHeight="1">
      <c r="A57" s="29"/>
      <c r="B57" s="29"/>
      <c r="C57" s="29"/>
      <c r="F57" s="29"/>
      <c r="G57" s="29"/>
      <c r="H57" s="29"/>
      <c r="I57" s="29"/>
    </row>
    <row r="58" spans="1:9" ht="19.149999999999999" customHeight="1">
      <c r="A58" s="29"/>
      <c r="B58" s="29"/>
      <c r="C58" s="29"/>
      <c r="F58" s="29"/>
      <c r="G58" s="29"/>
      <c r="H58" s="29"/>
      <c r="I58" s="29"/>
    </row>
    <row r="59" spans="1:9" ht="19.149999999999999" customHeight="1">
      <c r="A59" s="29"/>
      <c r="B59" s="29"/>
      <c r="C59" s="29"/>
      <c r="F59" s="29"/>
      <c r="G59" s="29"/>
      <c r="H59" s="29"/>
      <c r="I59" s="29"/>
    </row>
    <row r="60" spans="1:9" ht="19.149999999999999" customHeight="1">
      <c r="A60" s="29"/>
      <c r="B60" s="29"/>
      <c r="C60" s="29"/>
      <c r="F60" s="29"/>
      <c r="G60" s="29"/>
      <c r="H60" s="29"/>
      <c r="I60" s="29"/>
    </row>
    <row r="61" spans="1:9" ht="19.149999999999999" customHeight="1">
      <c r="A61" s="29"/>
      <c r="B61" s="29"/>
      <c r="C61" s="29"/>
      <c r="F61" s="29"/>
      <c r="G61" s="29"/>
      <c r="H61" s="29"/>
      <c r="I61" s="29"/>
    </row>
    <row r="62" spans="1:9" ht="19.149999999999999" customHeight="1">
      <c r="A62" s="29"/>
      <c r="B62" s="29"/>
      <c r="C62" s="29"/>
      <c r="F62" s="29"/>
      <c r="G62" s="29"/>
      <c r="H62" s="29"/>
      <c r="I62" s="29"/>
    </row>
    <row r="63" spans="1:9" ht="19.149999999999999" customHeight="1">
      <c r="A63" s="29"/>
      <c r="B63" s="29"/>
      <c r="C63" s="29"/>
      <c r="F63" s="29"/>
      <c r="G63" s="29"/>
      <c r="H63" s="29"/>
      <c r="I63" s="29"/>
    </row>
    <row r="64" spans="1:9" ht="19.149999999999999" customHeight="1">
      <c r="A64" s="29"/>
      <c r="B64" s="29"/>
      <c r="C64" s="29"/>
      <c r="F64" s="29"/>
      <c r="G64" s="29"/>
      <c r="H64" s="29"/>
      <c r="I64" s="29"/>
    </row>
    <row r="65" spans="1:9" ht="19.149999999999999" customHeight="1">
      <c r="A65" s="29"/>
      <c r="B65" s="29"/>
      <c r="C65" s="29"/>
      <c r="F65" s="29"/>
      <c r="G65" s="29"/>
      <c r="H65" s="29"/>
      <c r="I65" s="29"/>
    </row>
    <row r="66" spans="1:9" ht="19.149999999999999" customHeight="1">
      <c r="A66" s="29"/>
      <c r="B66" s="29"/>
      <c r="C66" s="29"/>
      <c r="F66" s="29"/>
      <c r="G66" s="29"/>
      <c r="H66" s="29"/>
      <c r="I66" s="29"/>
    </row>
    <row r="67" spans="1:9" ht="19.149999999999999" customHeight="1">
      <c r="A67" s="29"/>
      <c r="B67" s="29"/>
      <c r="C67" s="29"/>
      <c r="F67" s="29"/>
      <c r="G67" s="29"/>
      <c r="H67" s="29"/>
      <c r="I67" s="29"/>
    </row>
    <row r="68" spans="1:9" ht="19.149999999999999" customHeight="1">
      <c r="A68" s="29"/>
      <c r="B68" s="29"/>
      <c r="C68" s="29"/>
      <c r="F68" s="29"/>
      <c r="G68" s="29"/>
      <c r="H68" s="29"/>
      <c r="I68" s="29"/>
    </row>
    <row r="69" spans="1:9" ht="19.149999999999999" customHeight="1">
      <c r="A69" s="29"/>
      <c r="B69" s="29"/>
      <c r="C69" s="29"/>
      <c r="F69" s="29"/>
      <c r="G69" s="29"/>
      <c r="H69" s="29"/>
      <c r="I69" s="29"/>
    </row>
    <row r="70" spans="1:9" ht="19.149999999999999" customHeight="1">
      <c r="A70" s="29"/>
      <c r="B70" s="29"/>
      <c r="C70" s="29"/>
      <c r="F70" s="29"/>
      <c r="G70" s="29"/>
      <c r="H70" s="29"/>
      <c r="I70" s="29"/>
    </row>
    <row r="71" spans="1:9" ht="19.149999999999999" customHeight="1">
      <c r="A71" s="29"/>
      <c r="B71" s="29"/>
      <c r="C71" s="29"/>
      <c r="F71" s="29"/>
      <c r="G71" s="29"/>
      <c r="H71" s="29"/>
      <c r="I71" s="29"/>
    </row>
    <row r="72" spans="1:9" ht="19.149999999999999" customHeight="1">
      <c r="A72" s="29"/>
      <c r="B72" s="29"/>
      <c r="C72" s="29"/>
      <c r="F72" s="29"/>
      <c r="G72" s="29"/>
      <c r="H72" s="29"/>
      <c r="I72" s="29"/>
    </row>
    <row r="73" spans="1:9" ht="19.149999999999999" customHeight="1">
      <c r="A73" s="29"/>
      <c r="B73" s="29"/>
      <c r="C73" s="29"/>
      <c r="F73" s="29"/>
      <c r="G73" s="29"/>
      <c r="H73" s="29"/>
      <c r="I73" s="29"/>
    </row>
    <row r="74" spans="1:9" ht="19.149999999999999" customHeight="1">
      <c r="A74" s="29"/>
      <c r="B74" s="29"/>
      <c r="C74" s="29"/>
      <c r="F74" s="29"/>
      <c r="G74" s="29"/>
      <c r="H74" s="29"/>
      <c r="I74" s="29"/>
    </row>
    <row r="75" spans="1:9" ht="19.149999999999999" customHeight="1">
      <c r="A75" s="29"/>
      <c r="B75" s="29"/>
      <c r="C75" s="29"/>
      <c r="F75" s="29"/>
      <c r="G75" s="29"/>
      <c r="H75" s="29"/>
      <c r="I75" s="29"/>
    </row>
    <row r="76" spans="1:9" ht="19.149999999999999" customHeight="1">
      <c r="A76" s="29"/>
      <c r="B76" s="29"/>
      <c r="C76" s="29"/>
      <c r="F76" s="29"/>
      <c r="G76" s="29"/>
      <c r="H76" s="29"/>
      <c r="I76" s="29"/>
    </row>
    <row r="77" spans="1:9" ht="19.149999999999999" customHeight="1">
      <c r="A77" s="29"/>
      <c r="B77" s="29"/>
      <c r="C77" s="29"/>
      <c r="F77" s="29"/>
      <c r="G77" s="29"/>
      <c r="H77" s="29"/>
      <c r="I77" s="29"/>
    </row>
    <row r="78" spans="1:9" ht="19.149999999999999" customHeight="1">
      <c r="A78" s="29"/>
      <c r="B78" s="29"/>
      <c r="C78" s="29"/>
      <c r="F78" s="29"/>
      <c r="G78" s="29"/>
      <c r="H78" s="29"/>
      <c r="I78" s="29"/>
    </row>
    <row r="79" spans="1:9" ht="19.149999999999999" customHeight="1">
      <c r="A79" s="29"/>
      <c r="B79" s="29"/>
      <c r="C79" s="29"/>
      <c r="F79" s="29"/>
      <c r="G79" s="29"/>
      <c r="H79" s="29"/>
      <c r="I79" s="29"/>
    </row>
    <row r="80" spans="1:9" ht="19.149999999999999" customHeight="1">
      <c r="A80" s="29"/>
      <c r="B80" s="29"/>
      <c r="C80" s="29"/>
      <c r="F80" s="29"/>
      <c r="G80" s="29"/>
      <c r="H80" s="29"/>
      <c r="I80" s="29"/>
    </row>
    <row r="81" spans="1:9" ht="19.149999999999999" customHeight="1">
      <c r="A81" s="29"/>
      <c r="B81" s="29"/>
      <c r="C81" s="29"/>
      <c r="F81" s="29"/>
      <c r="G81" s="29"/>
      <c r="H81" s="29"/>
      <c r="I81" s="29"/>
    </row>
    <row r="82" spans="1:9" ht="19.149999999999999" customHeight="1">
      <c r="A82" s="29"/>
      <c r="B82" s="29"/>
      <c r="C82" s="29"/>
      <c r="F82" s="29"/>
      <c r="G82" s="29"/>
      <c r="H82" s="29"/>
      <c r="I82" s="29"/>
    </row>
    <row r="83" spans="1:9" ht="19.149999999999999" customHeight="1">
      <c r="A83" s="29"/>
      <c r="B83" s="29"/>
      <c r="C83" s="29"/>
      <c r="F83" s="29"/>
      <c r="G83" s="29"/>
      <c r="H83" s="29"/>
      <c r="I83" s="29"/>
    </row>
    <row r="84" spans="1:9" ht="19.149999999999999" customHeight="1">
      <c r="A84" s="29"/>
      <c r="B84" s="29"/>
      <c r="C84" s="29"/>
      <c r="F84" s="29"/>
      <c r="G84" s="29"/>
      <c r="H84" s="29"/>
      <c r="I84" s="29"/>
    </row>
    <row r="85" spans="1:9" ht="19.149999999999999" customHeight="1">
      <c r="A85" s="29"/>
      <c r="B85" s="29"/>
      <c r="C85" s="29"/>
      <c r="F85" s="29"/>
      <c r="G85" s="29"/>
      <c r="H85" s="29"/>
      <c r="I85" s="29"/>
    </row>
    <row r="86" spans="1:9" ht="19.149999999999999" customHeight="1">
      <c r="A86" s="29"/>
      <c r="B86" s="29"/>
      <c r="C86" s="29"/>
      <c r="F86" s="29"/>
      <c r="G86" s="29"/>
      <c r="H86" s="29"/>
      <c r="I86" s="29"/>
    </row>
    <row r="87" spans="1:9" ht="19.149999999999999" customHeight="1">
      <c r="A87" s="29"/>
      <c r="B87" s="29"/>
      <c r="C87" s="29"/>
      <c r="F87" s="29"/>
      <c r="G87" s="29"/>
      <c r="H87" s="29"/>
      <c r="I87" s="29"/>
    </row>
    <row r="88" spans="1:9" ht="19.149999999999999" customHeight="1">
      <c r="A88" s="29"/>
      <c r="B88" s="29"/>
      <c r="C88" s="29"/>
      <c r="F88" s="29"/>
      <c r="G88" s="29"/>
      <c r="H88" s="29"/>
      <c r="I88" s="29"/>
    </row>
    <row r="89" spans="1:9" ht="19.149999999999999" customHeight="1">
      <c r="A89" s="29"/>
      <c r="B89" s="29"/>
      <c r="C89" s="29"/>
      <c r="F89" s="29"/>
      <c r="G89" s="29"/>
      <c r="H89" s="29"/>
      <c r="I89" s="29"/>
    </row>
    <row r="90" spans="1:9" ht="19.149999999999999" customHeight="1">
      <c r="A90" s="29"/>
      <c r="B90" s="29"/>
      <c r="C90" s="29"/>
      <c r="F90" s="29"/>
      <c r="G90" s="29"/>
      <c r="H90" s="29"/>
      <c r="I90" s="29"/>
    </row>
    <row r="91" spans="1:9" ht="19.149999999999999" customHeight="1">
      <c r="A91" s="29"/>
      <c r="B91" s="29"/>
      <c r="C91" s="29"/>
      <c r="F91" s="29"/>
      <c r="G91" s="29"/>
      <c r="H91" s="29"/>
      <c r="I91" s="29"/>
    </row>
    <row r="92" spans="1:9" ht="19.149999999999999" customHeight="1">
      <c r="A92" s="29"/>
      <c r="B92" s="29"/>
      <c r="C92" s="29"/>
      <c r="F92" s="29"/>
      <c r="G92" s="29"/>
      <c r="H92" s="29"/>
      <c r="I92" s="29"/>
    </row>
    <row r="93" spans="1:9" ht="19.149999999999999" customHeight="1">
      <c r="A93" s="29"/>
      <c r="B93" s="29"/>
      <c r="C93" s="29"/>
      <c r="F93" s="29"/>
      <c r="G93" s="29"/>
      <c r="H93" s="29"/>
      <c r="I93" s="29"/>
    </row>
    <row r="94" spans="1:9" ht="19.149999999999999" customHeight="1">
      <c r="A94" s="29"/>
      <c r="B94" s="29"/>
      <c r="C94" s="29"/>
      <c r="F94" s="29"/>
      <c r="G94" s="29"/>
      <c r="H94" s="29"/>
      <c r="I94" s="29"/>
    </row>
    <row r="95" spans="1:9" ht="19.149999999999999" customHeight="1">
      <c r="A95" s="29"/>
      <c r="B95" s="29"/>
      <c r="C95" s="29"/>
      <c r="F95" s="29"/>
      <c r="G95" s="29"/>
      <c r="H95" s="29"/>
      <c r="I95" s="29"/>
    </row>
    <row r="96" spans="1:9" ht="19.149999999999999" customHeight="1">
      <c r="A96" s="29"/>
      <c r="B96" s="29"/>
      <c r="C96" s="29"/>
      <c r="F96" s="29"/>
      <c r="G96" s="29"/>
      <c r="H96" s="29"/>
      <c r="I96" s="29"/>
    </row>
    <row r="97" spans="1:9" ht="19.149999999999999" customHeight="1">
      <c r="A97" s="29"/>
      <c r="B97" s="29"/>
      <c r="C97" s="29"/>
      <c r="F97" s="29"/>
      <c r="G97" s="29"/>
      <c r="H97" s="29"/>
      <c r="I97" s="29"/>
    </row>
    <row r="98" spans="1:9" ht="19.149999999999999" customHeight="1">
      <c r="A98" s="29"/>
      <c r="B98" s="29"/>
      <c r="C98" s="29"/>
      <c r="F98" s="29"/>
      <c r="G98" s="29"/>
      <c r="H98" s="29"/>
      <c r="I98" s="29"/>
    </row>
  </sheetData>
  <mergeCells count="6">
    <mergeCell ref="G21:I21"/>
    <mergeCell ref="A1:I1"/>
    <mergeCell ref="A4:A5"/>
    <mergeCell ref="A2:I2"/>
    <mergeCell ref="I4:I5"/>
    <mergeCell ref="G20:I2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53" orientation="landscape" useFirstPageNumber="1" r:id="rId1"/>
  <headerFooter alignWithMargins="0">
    <oddHeader>&amp;L&amp;8PCBS:Transportaion and Communication Statistics, 2021&amp;R&amp;"-,Regular"&amp;1&amp;K00+000م &amp;8&amp;K000000PCBS:  احصاءات النقل والاتصالات، 2021</oddHeader>
    <oddFooter>&amp;C&amp;9 57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42"/>
  <dimension ref="A1:U26"/>
  <sheetViews>
    <sheetView view="pageBreakPreview" zoomScaleNormal="100" zoomScaleSheetLayoutView="100" workbookViewId="0">
      <selection sqref="A1:F1"/>
    </sheetView>
  </sheetViews>
  <sheetFormatPr defaultColWidth="9.140625" defaultRowHeight="12.75"/>
  <cols>
    <col min="1" max="1" width="24.85546875" style="61" customWidth="1"/>
    <col min="2" max="2" width="25.28515625" style="61" customWidth="1"/>
    <col min="3" max="3" width="26.85546875" style="61" customWidth="1"/>
    <col min="4" max="4" width="25.140625" style="61" customWidth="1"/>
    <col min="5" max="5" width="24.140625" style="61" customWidth="1"/>
    <col min="6" max="6" width="23.28515625" style="61" customWidth="1"/>
    <col min="7" max="7" width="9.85546875" style="61" customWidth="1"/>
    <col min="8" max="8" width="11.85546875" style="61" customWidth="1"/>
    <col min="9" max="9" width="6.5703125" style="61" customWidth="1"/>
    <col min="10" max="10" width="7.7109375" style="61" customWidth="1"/>
    <col min="11" max="11" width="5.28515625" style="61" hidden="1" customWidth="1"/>
    <col min="12" max="12" width="8.28515625" style="61" customWidth="1"/>
    <col min="13" max="13" width="13.28515625" style="61" customWidth="1"/>
    <col min="14" max="16384" width="9.140625" style="61"/>
  </cols>
  <sheetData>
    <row r="1" spans="1:21" ht="19.5" customHeight="1">
      <c r="A1" s="814" t="s">
        <v>414</v>
      </c>
      <c r="B1" s="915"/>
      <c r="C1" s="915"/>
      <c r="D1" s="915"/>
      <c r="E1" s="915"/>
      <c r="F1" s="915"/>
      <c r="G1" s="59"/>
      <c r="H1" s="59"/>
      <c r="I1" s="59"/>
      <c r="J1" s="59"/>
      <c r="K1" s="59"/>
      <c r="L1" s="59"/>
      <c r="M1" s="59"/>
      <c r="N1" s="60"/>
      <c r="O1" s="60"/>
      <c r="P1" s="60"/>
      <c r="Q1" s="60"/>
      <c r="R1" s="60"/>
      <c r="S1" s="60"/>
      <c r="T1" s="60"/>
      <c r="U1" s="60"/>
    </row>
    <row r="2" spans="1:21" ht="21" customHeight="1">
      <c r="A2" s="905" t="s">
        <v>427</v>
      </c>
      <c r="B2" s="905"/>
      <c r="C2" s="905"/>
      <c r="D2" s="905"/>
      <c r="E2" s="905"/>
      <c r="F2" s="905"/>
      <c r="G2" s="62"/>
      <c r="H2" s="62"/>
      <c r="I2" s="62"/>
      <c r="J2" s="62"/>
      <c r="K2" s="62"/>
      <c r="L2" s="62"/>
      <c r="M2" s="62"/>
      <c r="N2" s="60"/>
      <c r="O2" s="60"/>
      <c r="P2" s="60"/>
      <c r="Q2" s="60"/>
      <c r="R2" s="60"/>
      <c r="S2" s="60"/>
      <c r="T2" s="60"/>
      <c r="U2" s="60"/>
    </row>
    <row r="3" spans="1:21" s="108" customFormat="1" ht="5.25" customHeight="1">
      <c r="A3" s="287"/>
      <c r="B3" s="287"/>
      <c r="C3" s="287"/>
      <c r="D3" s="288"/>
      <c r="E3" s="288"/>
      <c r="F3" s="287"/>
      <c r="G3" s="107"/>
      <c r="H3" s="107"/>
      <c r="I3" s="107"/>
      <c r="J3" s="107"/>
      <c r="K3" s="107"/>
      <c r="L3" s="107"/>
      <c r="M3" s="107"/>
    </row>
    <row r="4" spans="1:21" s="267" customFormat="1" ht="18.75" customHeight="1">
      <c r="A4" s="897" t="s">
        <v>413</v>
      </c>
      <c r="B4" s="711" t="s">
        <v>118</v>
      </c>
      <c r="C4" s="711" t="s">
        <v>16</v>
      </c>
      <c r="D4" s="469" t="s">
        <v>0</v>
      </c>
      <c r="E4" s="274" t="s">
        <v>117</v>
      </c>
      <c r="F4" s="883" t="s">
        <v>241</v>
      </c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</row>
    <row r="5" spans="1:21" s="267" customFormat="1" ht="18.75" customHeight="1">
      <c r="A5" s="898"/>
      <c r="B5" s="913" t="s">
        <v>119</v>
      </c>
      <c r="C5" s="913" t="s">
        <v>15</v>
      </c>
      <c r="D5" s="275" t="s">
        <v>287</v>
      </c>
      <c r="E5" s="276" t="s">
        <v>286</v>
      </c>
      <c r="F5" s="884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</row>
    <row r="6" spans="1:21" s="267" customFormat="1" ht="18.75" customHeight="1">
      <c r="A6" s="899"/>
      <c r="B6" s="914"/>
      <c r="C6" s="914"/>
      <c r="D6" s="712" t="s">
        <v>1</v>
      </c>
      <c r="E6" s="713" t="s">
        <v>2</v>
      </c>
      <c r="F6" s="885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</row>
    <row r="7" spans="1:21" s="267" customFormat="1" ht="18.75" customHeight="1">
      <c r="A7" s="116" t="s">
        <v>179</v>
      </c>
      <c r="B7" s="193">
        <f>SUM(B8:B18)</f>
        <v>11202</v>
      </c>
      <c r="C7" s="93">
        <f>SUM(C8:C18)</f>
        <v>197</v>
      </c>
      <c r="D7" s="93">
        <f>SUM(D8:D18)</f>
        <v>98</v>
      </c>
      <c r="E7" s="659">
        <f>SUM(E8:E18)</f>
        <v>99</v>
      </c>
      <c r="F7" s="657" t="s">
        <v>177</v>
      </c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</row>
    <row r="8" spans="1:21" s="267" customFormat="1" ht="18.75" customHeight="1">
      <c r="A8" s="118" t="s">
        <v>61</v>
      </c>
      <c r="B8" s="386">
        <v>425</v>
      </c>
      <c r="C8" s="70">
        <f>SUM(D8:E8)</f>
        <v>39</v>
      </c>
      <c r="D8" s="70">
        <v>29</v>
      </c>
      <c r="E8" s="72">
        <v>10</v>
      </c>
      <c r="F8" s="130" t="s">
        <v>120</v>
      </c>
      <c r="G8" s="268"/>
      <c r="H8" s="269"/>
      <c r="I8" s="268"/>
      <c r="J8" s="268"/>
      <c r="K8" s="268"/>
      <c r="L8" s="268"/>
      <c r="M8" s="268"/>
      <c r="N8" s="268"/>
      <c r="O8" s="268"/>
      <c r="P8" s="268"/>
      <c r="Q8" s="266"/>
      <c r="R8" s="266"/>
      <c r="S8" s="266"/>
      <c r="T8" s="266"/>
      <c r="U8" s="266"/>
    </row>
    <row r="9" spans="1:21" s="267" customFormat="1" ht="18.75" customHeight="1">
      <c r="A9" s="118" t="s">
        <v>266</v>
      </c>
      <c r="B9" s="386">
        <v>300</v>
      </c>
      <c r="C9" s="70">
        <f t="shared" ref="C9:C17" si="0">SUM(D9:E9)</f>
        <v>11</v>
      </c>
      <c r="D9" s="70">
        <v>6</v>
      </c>
      <c r="E9" s="72">
        <v>5</v>
      </c>
      <c r="F9" s="130" t="s">
        <v>265</v>
      </c>
      <c r="G9" s="270"/>
      <c r="H9" s="270"/>
      <c r="I9" s="266"/>
      <c r="J9" s="266"/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266"/>
    </row>
    <row r="10" spans="1:21" s="267" customFormat="1" ht="18.75" customHeight="1">
      <c r="A10" s="118" t="s">
        <v>32</v>
      </c>
      <c r="B10" s="385">
        <v>750</v>
      </c>
      <c r="C10" s="99">
        <f t="shared" si="0"/>
        <v>20</v>
      </c>
      <c r="D10" s="70">
        <v>8</v>
      </c>
      <c r="E10" s="72">
        <v>12</v>
      </c>
      <c r="F10" s="130" t="s">
        <v>33</v>
      </c>
      <c r="G10" s="271"/>
      <c r="H10" s="271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</row>
    <row r="11" spans="1:21" s="267" customFormat="1" ht="18.75" customHeight="1">
      <c r="A11" s="131" t="s">
        <v>62</v>
      </c>
      <c r="B11" s="385">
        <v>1950</v>
      </c>
      <c r="C11" s="99">
        <f t="shared" si="0"/>
        <v>19</v>
      </c>
      <c r="D11" s="70">
        <v>12</v>
      </c>
      <c r="E11" s="72">
        <v>7</v>
      </c>
      <c r="F11" s="130" t="s">
        <v>69</v>
      </c>
      <c r="G11" s="269"/>
      <c r="H11" s="268"/>
      <c r="I11" s="268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</row>
    <row r="12" spans="1:21" s="267" customFormat="1" ht="18.75" customHeight="1">
      <c r="A12" s="131" t="s">
        <v>91</v>
      </c>
      <c r="B12" s="385">
        <v>435</v>
      </c>
      <c r="C12" s="70">
        <f t="shared" si="0"/>
        <v>18</v>
      </c>
      <c r="D12" s="70">
        <v>11</v>
      </c>
      <c r="E12" s="72">
        <v>7</v>
      </c>
      <c r="F12" s="130" t="s">
        <v>34</v>
      </c>
      <c r="G12" s="266"/>
      <c r="H12" s="268"/>
      <c r="I12" s="268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</row>
    <row r="13" spans="1:21" s="267" customFormat="1" ht="18.75" customHeight="1">
      <c r="A13" s="131" t="s">
        <v>147</v>
      </c>
      <c r="B13" s="385">
        <v>75</v>
      </c>
      <c r="C13" s="70">
        <f t="shared" si="0"/>
        <v>8</v>
      </c>
      <c r="D13" s="70">
        <v>1</v>
      </c>
      <c r="E13" s="72">
        <v>7</v>
      </c>
      <c r="F13" s="538" t="s">
        <v>64</v>
      </c>
      <c r="G13" s="271"/>
      <c r="H13" s="271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</row>
    <row r="14" spans="1:21" s="267" customFormat="1" ht="18.75" customHeight="1">
      <c r="A14" s="131" t="s">
        <v>92</v>
      </c>
      <c r="B14" s="385">
        <v>3115</v>
      </c>
      <c r="C14" s="70">
        <f t="shared" si="0"/>
        <v>27</v>
      </c>
      <c r="D14" s="70">
        <v>12</v>
      </c>
      <c r="E14" s="72">
        <v>15</v>
      </c>
      <c r="F14" s="130" t="s">
        <v>65</v>
      </c>
      <c r="G14" s="271"/>
      <c r="H14" s="271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266"/>
    </row>
    <row r="15" spans="1:21" s="267" customFormat="1" ht="18.75" customHeight="1">
      <c r="A15" s="131" t="s">
        <v>131</v>
      </c>
      <c r="B15" s="385">
        <v>240</v>
      </c>
      <c r="C15" s="70">
        <v>4</v>
      </c>
      <c r="D15" s="70">
        <v>0</v>
      </c>
      <c r="E15" s="72">
        <v>4</v>
      </c>
      <c r="F15" s="130" t="s">
        <v>130</v>
      </c>
      <c r="G15" s="271"/>
      <c r="H15" s="271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</row>
    <row r="16" spans="1:21" s="267" customFormat="1" ht="18.75" customHeight="1">
      <c r="A16" s="131" t="s">
        <v>137</v>
      </c>
      <c r="B16" s="385">
        <v>375</v>
      </c>
      <c r="C16" s="70">
        <f t="shared" si="0"/>
        <v>12</v>
      </c>
      <c r="D16" s="70">
        <v>8</v>
      </c>
      <c r="E16" s="72">
        <v>4</v>
      </c>
      <c r="F16" s="130" t="s">
        <v>141</v>
      </c>
      <c r="G16" s="271"/>
      <c r="H16" s="271"/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</row>
    <row r="17" spans="1:21" s="267" customFormat="1" ht="18.75" customHeight="1">
      <c r="A17" s="131" t="s">
        <v>35</v>
      </c>
      <c r="B17" s="385">
        <v>1752</v>
      </c>
      <c r="C17" s="70">
        <f t="shared" si="0"/>
        <v>10</v>
      </c>
      <c r="D17" s="70">
        <v>0</v>
      </c>
      <c r="E17" s="72">
        <v>10</v>
      </c>
      <c r="F17" s="130" t="s">
        <v>36</v>
      </c>
      <c r="G17" s="271"/>
      <c r="H17" s="271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</row>
    <row r="18" spans="1:21" s="267" customFormat="1" ht="18.75" customHeight="1">
      <c r="A18" s="162" t="s">
        <v>37</v>
      </c>
      <c r="B18" s="387">
        <v>1785</v>
      </c>
      <c r="C18" s="129">
        <f t="shared" ref="C18" si="1">SUM(D18:E18)</f>
        <v>29</v>
      </c>
      <c r="D18" s="129">
        <v>11</v>
      </c>
      <c r="E18" s="551">
        <v>18</v>
      </c>
      <c r="F18" s="320" t="s">
        <v>38</v>
      </c>
      <c r="G18" s="271"/>
      <c r="H18" s="271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</row>
    <row r="19" spans="1:21" s="267" customFormat="1" ht="20.25" customHeight="1">
      <c r="A19" s="916" t="s">
        <v>272</v>
      </c>
      <c r="B19" s="916"/>
      <c r="C19" s="916"/>
      <c r="D19" s="917" t="s">
        <v>288</v>
      </c>
      <c r="E19" s="917"/>
      <c r="F19" s="917"/>
      <c r="G19" s="266"/>
      <c r="H19" s="266"/>
    </row>
    <row r="20" spans="1:21" s="267" customFormat="1" ht="19.5" customHeight="1">
      <c r="A20" s="741" t="s">
        <v>233</v>
      </c>
      <c r="B20" s="655"/>
      <c r="C20" s="655"/>
      <c r="D20" s="656"/>
      <c r="E20" s="656"/>
      <c r="F20" s="656" t="s">
        <v>277</v>
      </c>
      <c r="G20" s="266"/>
      <c r="H20" s="266"/>
    </row>
    <row r="21" spans="1:21" s="267" customFormat="1" ht="18.75" customHeight="1">
      <c r="A21" s="800" t="s">
        <v>381</v>
      </c>
      <c r="B21" s="800"/>
      <c r="C21" s="800"/>
      <c r="D21" s="272"/>
      <c r="E21" s="273"/>
      <c r="F21" s="331" t="s">
        <v>379</v>
      </c>
      <c r="G21" s="266"/>
      <c r="H21" s="266"/>
    </row>
    <row r="22" spans="1:21">
      <c r="G22" s="60"/>
      <c r="H22" s="60"/>
    </row>
    <row r="23" spans="1:21">
      <c r="G23" s="60"/>
      <c r="H23" s="60"/>
    </row>
    <row r="24" spans="1:21">
      <c r="G24" s="60"/>
      <c r="H24" s="60"/>
    </row>
    <row r="25" spans="1:21">
      <c r="G25" s="60"/>
      <c r="H25" s="60"/>
    </row>
    <row r="26" spans="1:21">
      <c r="G26" s="60"/>
      <c r="H26" s="60"/>
    </row>
  </sheetData>
  <mergeCells count="9">
    <mergeCell ref="A21:C21"/>
    <mergeCell ref="C5:C6"/>
    <mergeCell ref="B5:B6"/>
    <mergeCell ref="A1:F1"/>
    <mergeCell ref="A2:F2"/>
    <mergeCell ref="A4:A6"/>
    <mergeCell ref="F4:F6"/>
    <mergeCell ref="A19:C19"/>
    <mergeCell ref="D19:F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53" orientation="landscape" useFirstPageNumber="1" r:id="rId1"/>
  <headerFooter alignWithMargins="0">
    <oddHeader>&amp;L&amp;8PCBS:Transportaion and Communication Statistics, 2021&amp;R&amp;"-,Regular"&amp;1&amp;K00+000م &amp;8&amp;K000000PCBS:  احصاءات النقل والاتصالات، 2021</oddHeader>
    <oddFooter>&amp;C58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9"/>
  <dimension ref="A1:H27"/>
  <sheetViews>
    <sheetView view="pageBreakPreview" zoomScaleNormal="100" zoomScaleSheetLayoutView="100" workbookViewId="0">
      <selection sqref="A1:E1"/>
    </sheetView>
  </sheetViews>
  <sheetFormatPr defaultColWidth="10" defaultRowHeight="35.1" customHeight="1"/>
  <cols>
    <col min="1" max="1" width="25" style="10" customWidth="1"/>
    <col min="2" max="2" width="29.28515625" style="5" customWidth="1"/>
    <col min="3" max="3" width="26.5703125" style="9" customWidth="1"/>
    <col min="4" max="4" width="24.7109375" style="9" customWidth="1"/>
    <col min="5" max="5" width="26.7109375" style="10" customWidth="1"/>
    <col min="6" max="16384" width="10" style="9"/>
  </cols>
  <sheetData>
    <row r="1" spans="1:8" ht="18.75" customHeight="1">
      <c r="A1" s="814" t="s">
        <v>386</v>
      </c>
      <c r="B1" s="915"/>
      <c r="C1" s="915"/>
      <c r="D1" s="915"/>
      <c r="E1" s="915"/>
    </row>
    <row r="2" spans="1:8" ht="18.75" customHeight="1">
      <c r="A2" s="766" t="s">
        <v>403</v>
      </c>
      <c r="B2" s="766"/>
      <c r="C2" s="766"/>
      <c r="D2" s="766"/>
      <c r="E2" s="766"/>
    </row>
    <row r="3" spans="1:8" s="109" customFormat="1" ht="6" customHeight="1">
      <c r="A3" s="84"/>
      <c r="B3" s="84"/>
      <c r="C3" s="84"/>
      <c r="D3" s="84"/>
      <c r="E3" s="84"/>
    </row>
    <row r="4" spans="1:8" s="4" customFormat="1" ht="18.75" customHeight="1">
      <c r="A4" s="833" t="s">
        <v>48</v>
      </c>
      <c r="B4" s="185" t="s">
        <v>284</v>
      </c>
      <c r="C4" s="186" t="s">
        <v>49</v>
      </c>
      <c r="D4" s="185" t="s">
        <v>177</v>
      </c>
      <c r="E4" s="835" t="s">
        <v>46</v>
      </c>
    </row>
    <row r="5" spans="1:8" s="4" customFormat="1" ht="18.75" customHeight="1">
      <c r="A5" s="834"/>
      <c r="B5" s="499" t="s">
        <v>307</v>
      </c>
      <c r="C5" s="187" t="s">
        <v>95</v>
      </c>
      <c r="D5" s="187" t="s">
        <v>178</v>
      </c>
      <c r="E5" s="836"/>
    </row>
    <row r="6" spans="1:8" ht="18.600000000000001" customHeight="1">
      <c r="A6" s="145">
        <v>2004</v>
      </c>
      <c r="B6" s="113">
        <v>271458</v>
      </c>
      <c r="C6" s="99">
        <v>90699</v>
      </c>
      <c r="D6" s="111">
        <v>180759</v>
      </c>
      <c r="E6" s="142">
        <v>2004</v>
      </c>
    </row>
    <row r="7" spans="1:8" ht="18.600000000000001" customHeight="1">
      <c r="A7" s="145">
        <v>2005</v>
      </c>
      <c r="B7" s="113">
        <v>337025</v>
      </c>
      <c r="C7" s="99">
        <v>111937</v>
      </c>
      <c r="D7" s="111">
        <v>225088</v>
      </c>
      <c r="E7" s="142">
        <v>2005</v>
      </c>
    </row>
    <row r="8" spans="1:8" s="8" customFormat="1" ht="18.600000000000001" customHeight="1">
      <c r="A8" s="145">
        <v>2006</v>
      </c>
      <c r="B8" s="113">
        <v>321999</v>
      </c>
      <c r="C8" s="99">
        <v>104426</v>
      </c>
      <c r="D8" s="111">
        <v>217573</v>
      </c>
      <c r="E8" s="142">
        <v>2006</v>
      </c>
      <c r="H8" s="22"/>
    </row>
    <row r="9" spans="1:8" s="8" customFormat="1" ht="18.600000000000001" customHeight="1">
      <c r="A9" s="145">
        <v>2007</v>
      </c>
      <c r="B9" s="113">
        <v>348788</v>
      </c>
      <c r="C9" s="99">
        <v>105469</v>
      </c>
      <c r="D9" s="111">
        <v>243319</v>
      </c>
      <c r="E9" s="142">
        <v>2007</v>
      </c>
      <c r="H9" s="22"/>
    </row>
    <row r="10" spans="1:8" s="8" customFormat="1" ht="18.600000000000001" customHeight="1">
      <c r="A10" s="145">
        <v>2008</v>
      </c>
      <c r="B10" s="113">
        <v>361364</v>
      </c>
      <c r="C10" s="99">
        <v>103543</v>
      </c>
      <c r="D10" s="111">
        <v>257821</v>
      </c>
      <c r="E10" s="142">
        <v>2008</v>
      </c>
      <c r="H10" s="22"/>
    </row>
    <row r="11" spans="1:8" s="8" customFormat="1" ht="18.600000000000001" customHeight="1">
      <c r="A11" s="145">
        <v>2009</v>
      </c>
      <c r="B11" s="76">
        <v>368216</v>
      </c>
      <c r="C11" s="99">
        <v>109525</v>
      </c>
      <c r="D11" s="111">
        <v>258691</v>
      </c>
      <c r="E11" s="142">
        <v>2009</v>
      </c>
      <c r="H11" s="22"/>
    </row>
    <row r="12" spans="1:8" s="8" customFormat="1" ht="18.600000000000001" customHeight="1">
      <c r="A12" s="145">
        <v>2010</v>
      </c>
      <c r="B12" s="76">
        <v>360402</v>
      </c>
      <c r="C12" s="99">
        <v>115868</v>
      </c>
      <c r="D12" s="111">
        <v>244534</v>
      </c>
      <c r="E12" s="398">
        <v>2010</v>
      </c>
      <c r="H12" s="22"/>
    </row>
    <row r="13" spans="1:8" s="8" customFormat="1" ht="18.600000000000001" customHeight="1">
      <c r="A13" s="145">
        <v>2011</v>
      </c>
      <c r="B13" s="76">
        <v>382700</v>
      </c>
      <c r="C13" s="99">
        <v>130300</v>
      </c>
      <c r="D13" s="111">
        <v>252400</v>
      </c>
      <c r="E13" s="398">
        <v>2011</v>
      </c>
      <c r="H13" s="22"/>
    </row>
    <row r="14" spans="1:8" s="8" customFormat="1" ht="18.600000000000001" customHeight="1">
      <c r="A14" s="145">
        <v>2012</v>
      </c>
      <c r="B14" s="193">
        <v>393880</v>
      </c>
      <c r="C14" s="99">
        <v>136059</v>
      </c>
      <c r="D14" s="111">
        <v>257821</v>
      </c>
      <c r="E14" s="398">
        <v>2012</v>
      </c>
      <c r="H14" s="22"/>
    </row>
    <row r="15" spans="1:8" s="8" customFormat="1" ht="18.600000000000001" customHeight="1">
      <c r="A15" s="145">
        <v>2013</v>
      </c>
      <c r="B15" s="193">
        <v>403025.09510248463</v>
      </c>
      <c r="C15" s="99">
        <v>132836.09510248463</v>
      </c>
      <c r="D15" s="111">
        <v>270189</v>
      </c>
      <c r="E15" s="398">
        <v>2013</v>
      </c>
      <c r="H15" s="22"/>
    </row>
    <row r="16" spans="1:8" s="8" customFormat="1" ht="18.600000000000001" customHeight="1">
      <c r="A16" s="145">
        <v>2014</v>
      </c>
      <c r="B16" s="193">
        <v>403118</v>
      </c>
      <c r="C16" s="99">
        <v>122620</v>
      </c>
      <c r="D16" s="111">
        <v>280498</v>
      </c>
      <c r="E16" s="398">
        <v>2014</v>
      </c>
      <c r="H16" s="22"/>
    </row>
    <row r="17" spans="1:8" s="8" customFormat="1" ht="18.600000000000001" customHeight="1">
      <c r="A17" s="145">
        <v>2015</v>
      </c>
      <c r="B17" s="193">
        <v>406442</v>
      </c>
      <c r="C17" s="99">
        <v>126961</v>
      </c>
      <c r="D17" s="111">
        <v>279481</v>
      </c>
      <c r="E17" s="398">
        <v>2015</v>
      </c>
      <c r="F17" s="49"/>
      <c r="G17" s="49"/>
    </row>
    <row r="18" spans="1:8" s="8" customFormat="1" ht="18.600000000000001" customHeight="1">
      <c r="A18" s="145">
        <v>2016</v>
      </c>
      <c r="B18" s="193">
        <v>432000</v>
      </c>
      <c r="C18" s="99">
        <v>137684</v>
      </c>
      <c r="D18" s="111">
        <v>294316</v>
      </c>
      <c r="E18" s="398">
        <v>2016</v>
      </c>
      <c r="F18" s="49"/>
      <c r="G18" s="49"/>
    </row>
    <row r="19" spans="1:8" ht="21" customHeight="1">
      <c r="A19" s="145">
        <v>2017</v>
      </c>
      <c r="B19" s="193">
        <v>472292</v>
      </c>
      <c r="C19" s="99">
        <v>140370</v>
      </c>
      <c r="D19" s="111">
        <v>331922</v>
      </c>
      <c r="E19" s="398">
        <v>2017</v>
      </c>
    </row>
    <row r="20" spans="1:8" ht="21" customHeight="1">
      <c r="A20" s="145">
        <v>2018</v>
      </c>
      <c r="B20" s="193">
        <v>469741</v>
      </c>
      <c r="C20" s="99">
        <v>125964</v>
      </c>
      <c r="D20" s="111">
        <v>343777</v>
      </c>
      <c r="E20" s="398">
        <v>2018</v>
      </c>
    </row>
    <row r="21" spans="1:8" ht="21" customHeight="1">
      <c r="A21" s="298">
        <v>2019</v>
      </c>
      <c r="B21" s="193">
        <v>467189</v>
      </c>
      <c r="C21" s="99">
        <v>126100</v>
      </c>
      <c r="D21" s="111">
        <v>341089</v>
      </c>
      <c r="E21" s="398">
        <v>2019</v>
      </c>
    </row>
    <row r="22" spans="1:8" ht="21" customHeight="1">
      <c r="A22" s="298">
        <v>2020</v>
      </c>
      <c r="B22" s="193">
        <v>466283</v>
      </c>
      <c r="C22" s="99">
        <v>117344</v>
      </c>
      <c r="D22" s="111">
        <v>348939</v>
      </c>
      <c r="E22" s="398">
        <v>2020</v>
      </c>
    </row>
    <row r="23" spans="1:8" ht="24.75" customHeight="1">
      <c r="A23" s="553">
        <v>2021</v>
      </c>
      <c r="B23" s="125">
        <v>485830</v>
      </c>
      <c r="C23" s="114">
        <v>120816</v>
      </c>
      <c r="D23" s="210">
        <v>365014</v>
      </c>
      <c r="E23" s="399">
        <v>2021</v>
      </c>
    </row>
    <row r="24" spans="1:8" ht="27" customHeight="1">
      <c r="A24" s="921" t="s">
        <v>272</v>
      </c>
      <c r="B24" s="921"/>
      <c r="C24" s="917" t="s">
        <v>289</v>
      </c>
      <c r="D24" s="917"/>
      <c r="E24" s="917"/>
    </row>
    <row r="25" spans="1:8" ht="24" customHeight="1">
      <c r="A25" s="223" t="s">
        <v>383</v>
      </c>
      <c r="B25" s="89"/>
      <c r="D25" s="919" t="s">
        <v>382</v>
      </c>
      <c r="E25" s="920"/>
      <c r="G25" s="918"/>
      <c r="H25" s="918"/>
    </row>
    <row r="26" spans="1:8" ht="35.1" customHeight="1">
      <c r="E26" s="9"/>
      <c r="G26" s="24"/>
    </row>
    <row r="27" spans="1:8" ht="35.1" customHeight="1">
      <c r="G27" s="918"/>
      <c r="H27" s="918"/>
    </row>
  </sheetData>
  <mergeCells count="9">
    <mergeCell ref="G27:H27"/>
    <mergeCell ref="A1:E1"/>
    <mergeCell ref="G25:H25"/>
    <mergeCell ref="A2:E2"/>
    <mergeCell ref="A4:A5"/>
    <mergeCell ref="E4:E5"/>
    <mergeCell ref="D25:E25"/>
    <mergeCell ref="C24:E24"/>
    <mergeCell ref="A24:B24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 2021&amp;R&amp;"Simplified Arabic,Regular"&amp;1&amp;K00+000م &amp;"-,Regular"&amp;8&amp;K000000PCBS:  احصاءات النقل والاتصالات، 2021</oddHeader>
    <oddFooter>&amp;C59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S45"/>
  <sheetViews>
    <sheetView view="pageBreakPreview" zoomScaleNormal="100" zoomScaleSheetLayoutView="100" workbookViewId="0">
      <selection sqref="A1:N1"/>
    </sheetView>
  </sheetViews>
  <sheetFormatPr defaultRowHeight="12.75"/>
  <cols>
    <col min="1" max="1" width="13.28515625" customWidth="1"/>
    <col min="2" max="2" width="10" customWidth="1"/>
    <col min="3" max="3" width="9.7109375" customWidth="1"/>
    <col min="4" max="4" width="11" customWidth="1"/>
    <col min="5" max="5" width="9.28515625" customWidth="1"/>
    <col min="6" max="6" width="10.7109375" customWidth="1"/>
    <col min="7" max="7" width="12.28515625" customWidth="1"/>
    <col min="8" max="8" width="9.7109375" customWidth="1"/>
    <col min="9" max="9" width="8.85546875" customWidth="1"/>
    <col min="10" max="10" width="10.7109375" customWidth="1"/>
    <col min="11" max="11" width="9.85546875" customWidth="1"/>
    <col min="12" max="12" width="10.140625" customWidth="1"/>
    <col min="13" max="13" width="12.140625" style="603" customWidth="1"/>
    <col min="14" max="14" width="13.7109375" customWidth="1"/>
  </cols>
  <sheetData>
    <row r="1" spans="1:19" ht="23.25">
      <c r="A1" s="831" t="s">
        <v>394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</row>
    <row r="2" spans="1:19" ht="15">
      <c r="A2" s="925" t="s">
        <v>395</v>
      </c>
      <c r="B2" s="925"/>
      <c r="C2" s="925"/>
      <c r="D2" s="925"/>
      <c r="E2" s="925"/>
      <c r="F2" s="925"/>
      <c r="G2" s="925"/>
      <c r="H2" s="925"/>
      <c r="I2" s="925"/>
      <c r="J2" s="925"/>
      <c r="K2" s="925"/>
      <c r="L2" s="925"/>
      <c r="M2" s="925"/>
      <c r="N2" s="925"/>
    </row>
    <row r="3" spans="1:19">
      <c r="A3" s="424"/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607"/>
      <c r="N3" s="424"/>
    </row>
    <row r="4" spans="1:19" ht="20.25">
      <c r="A4" s="897" t="s">
        <v>3</v>
      </c>
      <c r="B4" s="425" t="s">
        <v>203</v>
      </c>
      <c r="C4" s="426"/>
      <c r="D4" s="427" t="s">
        <v>297</v>
      </c>
      <c r="E4" s="926" t="s">
        <v>296</v>
      </c>
      <c r="F4" s="927"/>
      <c r="G4" s="426" t="s">
        <v>295</v>
      </c>
      <c r="H4" s="583" t="s">
        <v>294</v>
      </c>
      <c r="I4" s="428"/>
      <c r="J4" s="426" t="s">
        <v>291</v>
      </c>
      <c r="K4" s="583" t="s">
        <v>293</v>
      </c>
      <c r="L4" s="429"/>
      <c r="M4" s="606" t="s">
        <v>292</v>
      </c>
      <c r="N4" s="883" t="s">
        <v>4</v>
      </c>
    </row>
    <row r="5" spans="1:19" ht="20.25">
      <c r="A5" s="898"/>
      <c r="B5" s="283" t="s">
        <v>309</v>
      </c>
      <c r="C5" s="283" t="s">
        <v>49</v>
      </c>
      <c r="D5" s="283" t="s">
        <v>177</v>
      </c>
      <c r="E5" s="283" t="s">
        <v>309</v>
      </c>
      <c r="F5" s="430" t="s">
        <v>49</v>
      </c>
      <c r="G5" s="430" t="s">
        <v>177</v>
      </c>
      <c r="H5" s="283" t="s">
        <v>309</v>
      </c>
      <c r="I5" s="430" t="s">
        <v>49</v>
      </c>
      <c r="J5" s="430" t="s">
        <v>177</v>
      </c>
      <c r="K5" s="283" t="s">
        <v>309</v>
      </c>
      <c r="L5" s="430" t="s">
        <v>49</v>
      </c>
      <c r="M5" s="430" t="s">
        <v>177</v>
      </c>
      <c r="N5" s="928"/>
    </row>
    <row r="6" spans="1:19" ht="19.5" customHeight="1">
      <c r="A6" s="899"/>
      <c r="B6" s="470" t="s">
        <v>314</v>
      </c>
      <c r="C6" s="470" t="s">
        <v>95</v>
      </c>
      <c r="D6" s="647" t="s">
        <v>176</v>
      </c>
      <c r="E6" s="470" t="s">
        <v>314</v>
      </c>
      <c r="F6" s="471" t="s">
        <v>95</v>
      </c>
      <c r="G6" s="69" t="s">
        <v>176</v>
      </c>
      <c r="H6" s="470" t="s">
        <v>314</v>
      </c>
      <c r="I6" s="471" t="s">
        <v>95</v>
      </c>
      <c r="J6" s="69" t="s">
        <v>176</v>
      </c>
      <c r="K6" s="470" t="s">
        <v>314</v>
      </c>
      <c r="L6" s="471" t="s">
        <v>95</v>
      </c>
      <c r="M6" s="686" t="s">
        <v>176</v>
      </c>
      <c r="N6" s="928"/>
    </row>
    <row r="7" spans="1:19" ht="20.25">
      <c r="A7" s="146" t="s">
        <v>17</v>
      </c>
      <c r="B7" s="431">
        <f>SUM(C7:D7)</f>
        <v>467550</v>
      </c>
      <c r="C7" s="431">
        <f>L7+I7+F7</f>
        <v>116682</v>
      </c>
      <c r="D7" s="431">
        <f>M7+J7+G7</f>
        <v>350868</v>
      </c>
      <c r="E7" s="431">
        <f>SUM(F7:G7)</f>
        <v>8391</v>
      </c>
      <c r="F7" s="433">
        <v>2668</v>
      </c>
      <c r="G7" s="433">
        <v>5723</v>
      </c>
      <c r="H7" s="432">
        <f>SUM(I7:J7)</f>
        <v>63913</v>
      </c>
      <c r="I7" s="433">
        <v>11805</v>
      </c>
      <c r="J7" s="433">
        <v>52108</v>
      </c>
      <c r="K7" s="431">
        <f>SUM(L7:M7)</f>
        <v>395246</v>
      </c>
      <c r="L7" s="433">
        <v>102209</v>
      </c>
      <c r="M7" s="631">
        <v>293037</v>
      </c>
      <c r="N7" s="160" t="s">
        <v>18</v>
      </c>
      <c r="O7" s="613"/>
      <c r="P7" s="562"/>
      <c r="Q7" s="562"/>
      <c r="R7" s="563"/>
      <c r="S7" s="563"/>
    </row>
    <row r="8" spans="1:19" ht="20.25">
      <c r="A8" s="146" t="s">
        <v>19</v>
      </c>
      <c r="B8" s="431">
        <f t="shared" ref="B8:B18" si="0">SUM(C8:D8)</f>
        <v>472683</v>
      </c>
      <c r="C8" s="431">
        <f t="shared" ref="C8:C17" si="1">L8+I8+F8</f>
        <v>117904</v>
      </c>
      <c r="D8" s="431">
        <f t="shared" ref="D8:D17" si="2">M8+J8+G8</f>
        <v>354779</v>
      </c>
      <c r="E8" s="431">
        <f t="shared" ref="E8:E18" si="3">SUM(F8:G8)</f>
        <v>8440</v>
      </c>
      <c r="F8" s="433">
        <v>2667</v>
      </c>
      <c r="G8" s="433">
        <v>5773</v>
      </c>
      <c r="H8" s="432">
        <f t="shared" ref="H8:H18" si="4">SUM(I8:J8)</f>
        <v>64228</v>
      </c>
      <c r="I8" s="433">
        <v>11669</v>
      </c>
      <c r="J8" s="433">
        <v>52559</v>
      </c>
      <c r="K8" s="431">
        <f t="shared" ref="K8:K18" si="5">SUM(L8:M8)</f>
        <v>400015</v>
      </c>
      <c r="L8" s="433">
        <v>103568</v>
      </c>
      <c r="M8" s="652">
        <v>296447</v>
      </c>
      <c r="N8" s="161" t="s">
        <v>20</v>
      </c>
      <c r="O8" s="613"/>
      <c r="P8" s="562"/>
      <c r="Q8" s="562"/>
      <c r="R8" s="563"/>
      <c r="S8" s="563"/>
    </row>
    <row r="9" spans="1:19" ht="20.25">
      <c r="A9" s="146" t="s">
        <v>21</v>
      </c>
      <c r="B9" s="431">
        <f t="shared" si="0"/>
        <v>476022</v>
      </c>
      <c r="C9" s="431">
        <f t="shared" si="1"/>
        <v>118497</v>
      </c>
      <c r="D9" s="431">
        <f t="shared" si="2"/>
        <v>357525</v>
      </c>
      <c r="E9" s="431">
        <f t="shared" si="3"/>
        <v>8448</v>
      </c>
      <c r="F9" s="434">
        <v>2671</v>
      </c>
      <c r="G9" s="434">
        <v>5777</v>
      </c>
      <c r="H9" s="432">
        <f t="shared" si="4"/>
        <v>64232</v>
      </c>
      <c r="I9" s="434">
        <v>11642</v>
      </c>
      <c r="J9" s="434">
        <v>52590</v>
      </c>
      <c r="K9" s="431">
        <f t="shared" si="5"/>
        <v>403342</v>
      </c>
      <c r="L9" s="434">
        <v>104184</v>
      </c>
      <c r="M9" s="653">
        <v>299158</v>
      </c>
      <c r="N9" s="161" t="s">
        <v>22</v>
      </c>
      <c r="O9" s="613"/>
      <c r="P9" s="562"/>
      <c r="Q9" s="562"/>
      <c r="R9" s="563"/>
      <c r="S9" s="563"/>
    </row>
    <row r="10" spans="1:19" ht="20.25">
      <c r="A10" s="146" t="s">
        <v>23</v>
      </c>
      <c r="B10" s="431">
        <f t="shared" si="0"/>
        <v>475937</v>
      </c>
      <c r="C10" s="431">
        <f t="shared" si="1"/>
        <v>118096</v>
      </c>
      <c r="D10" s="431">
        <f t="shared" si="2"/>
        <v>357841</v>
      </c>
      <c r="E10" s="431">
        <f t="shared" si="3"/>
        <v>8436</v>
      </c>
      <c r="F10" s="433">
        <v>2687</v>
      </c>
      <c r="G10" s="433">
        <v>5749</v>
      </c>
      <c r="H10" s="432">
        <f t="shared" si="4"/>
        <v>64017</v>
      </c>
      <c r="I10" s="433">
        <v>11723</v>
      </c>
      <c r="J10" s="433">
        <v>52294</v>
      </c>
      <c r="K10" s="431">
        <f t="shared" si="5"/>
        <v>403484</v>
      </c>
      <c r="L10" s="433">
        <v>103686</v>
      </c>
      <c r="M10" s="652">
        <v>299798</v>
      </c>
      <c r="N10" s="161" t="s">
        <v>24</v>
      </c>
      <c r="O10" s="613"/>
      <c r="P10" s="562"/>
      <c r="Q10" s="562"/>
      <c r="R10" s="563"/>
      <c r="S10" s="563"/>
    </row>
    <row r="11" spans="1:19" ht="20.25">
      <c r="A11" s="146" t="s">
        <v>25</v>
      </c>
      <c r="B11" s="431">
        <f t="shared" si="0"/>
        <v>476665</v>
      </c>
      <c r="C11" s="431">
        <f t="shared" si="1"/>
        <v>118795</v>
      </c>
      <c r="D11" s="431">
        <f t="shared" si="2"/>
        <v>357870</v>
      </c>
      <c r="E11" s="431">
        <f t="shared" si="3"/>
        <v>8428</v>
      </c>
      <c r="F11" s="433">
        <v>2661</v>
      </c>
      <c r="G11" s="433">
        <v>5767</v>
      </c>
      <c r="H11" s="432">
        <f t="shared" si="4"/>
        <v>63900</v>
      </c>
      <c r="I11" s="433">
        <v>11647</v>
      </c>
      <c r="J11" s="433">
        <v>52253</v>
      </c>
      <c r="K11" s="431">
        <f t="shared" si="5"/>
        <v>404337</v>
      </c>
      <c r="L11" s="433">
        <v>104487</v>
      </c>
      <c r="M11" s="652">
        <v>299850</v>
      </c>
      <c r="N11" s="161" t="s">
        <v>26</v>
      </c>
      <c r="O11" s="613"/>
      <c r="P11" s="562"/>
      <c r="Q11" s="562"/>
      <c r="R11" s="563"/>
      <c r="S11" s="563"/>
    </row>
    <row r="12" spans="1:19" ht="20.25">
      <c r="A12" s="146" t="s">
        <v>27</v>
      </c>
      <c r="B12" s="431">
        <f t="shared" si="0"/>
        <v>476482</v>
      </c>
      <c r="C12" s="431">
        <f t="shared" si="1"/>
        <v>117756</v>
      </c>
      <c r="D12" s="431">
        <f t="shared" si="2"/>
        <v>358726</v>
      </c>
      <c r="E12" s="431">
        <f t="shared" si="3"/>
        <v>8426</v>
      </c>
      <c r="F12" s="434">
        <v>2660</v>
      </c>
      <c r="G12" s="434">
        <v>5766</v>
      </c>
      <c r="H12" s="432">
        <f t="shared" si="4"/>
        <v>63879</v>
      </c>
      <c r="I12" s="434">
        <v>11570</v>
      </c>
      <c r="J12" s="434">
        <v>52309</v>
      </c>
      <c r="K12" s="431">
        <f t="shared" si="5"/>
        <v>404177</v>
      </c>
      <c r="L12" s="434">
        <v>103526</v>
      </c>
      <c r="M12" s="653">
        <v>300651</v>
      </c>
      <c r="N12" s="161" t="s">
        <v>28</v>
      </c>
      <c r="O12" s="613"/>
      <c r="P12" s="562"/>
      <c r="Q12" s="562"/>
      <c r="R12" s="563"/>
      <c r="S12" s="563"/>
    </row>
    <row r="13" spans="1:19" ht="20.25">
      <c r="A13" s="146" t="s">
        <v>5</v>
      </c>
      <c r="B13" s="431">
        <f t="shared" si="0"/>
        <v>476984</v>
      </c>
      <c r="C13" s="431">
        <f t="shared" si="1"/>
        <v>117324</v>
      </c>
      <c r="D13" s="431">
        <f t="shared" si="2"/>
        <v>359660</v>
      </c>
      <c r="E13" s="431">
        <f t="shared" si="3"/>
        <v>8420</v>
      </c>
      <c r="F13" s="433">
        <v>2656</v>
      </c>
      <c r="G13" s="433">
        <v>5764</v>
      </c>
      <c r="H13" s="432">
        <f t="shared" si="4"/>
        <v>63881</v>
      </c>
      <c r="I13" s="433">
        <v>11538</v>
      </c>
      <c r="J13" s="433">
        <v>52343</v>
      </c>
      <c r="K13" s="431">
        <f t="shared" si="5"/>
        <v>404683</v>
      </c>
      <c r="L13" s="433">
        <v>103130</v>
      </c>
      <c r="M13" s="652">
        <v>301553</v>
      </c>
      <c r="N13" s="161" t="s">
        <v>6</v>
      </c>
      <c r="O13" s="613"/>
      <c r="P13" s="562"/>
      <c r="Q13" s="562"/>
      <c r="R13" s="563"/>
      <c r="S13" s="563"/>
    </row>
    <row r="14" spans="1:19" ht="20.25">
      <c r="A14" s="146" t="s">
        <v>7</v>
      </c>
      <c r="B14" s="431">
        <f t="shared" si="0"/>
        <v>476835</v>
      </c>
      <c r="C14" s="431">
        <f t="shared" si="1"/>
        <v>116060</v>
      </c>
      <c r="D14" s="431">
        <f t="shared" si="2"/>
        <v>360775</v>
      </c>
      <c r="E14" s="431">
        <f t="shared" si="3"/>
        <v>8431</v>
      </c>
      <c r="F14" s="433">
        <v>2661</v>
      </c>
      <c r="G14" s="433">
        <v>5770</v>
      </c>
      <c r="H14" s="432">
        <f t="shared" si="4"/>
        <v>63864</v>
      </c>
      <c r="I14" s="433">
        <v>11436</v>
      </c>
      <c r="J14" s="433">
        <v>52428</v>
      </c>
      <c r="K14" s="431">
        <f t="shared" si="5"/>
        <v>404540</v>
      </c>
      <c r="L14" s="433">
        <v>101963</v>
      </c>
      <c r="M14" s="652">
        <v>302577</v>
      </c>
      <c r="N14" s="161" t="s">
        <v>8</v>
      </c>
      <c r="O14" s="613"/>
      <c r="P14" s="562"/>
      <c r="Q14" s="562"/>
      <c r="R14" s="563"/>
      <c r="S14" s="563"/>
    </row>
    <row r="15" spans="1:19" ht="20.25">
      <c r="A15" s="146" t="s">
        <v>9</v>
      </c>
      <c r="B15" s="431">
        <f t="shared" si="0"/>
        <v>478869</v>
      </c>
      <c r="C15" s="431">
        <f t="shared" si="1"/>
        <v>116623</v>
      </c>
      <c r="D15" s="431">
        <f t="shared" si="2"/>
        <v>362246</v>
      </c>
      <c r="E15" s="431">
        <f t="shared" si="3"/>
        <v>8409</v>
      </c>
      <c r="F15" s="434">
        <v>2650</v>
      </c>
      <c r="G15" s="434">
        <v>5759</v>
      </c>
      <c r="H15" s="432">
        <f t="shared" si="4"/>
        <v>64052</v>
      </c>
      <c r="I15" s="434">
        <v>11440</v>
      </c>
      <c r="J15" s="434">
        <v>52612</v>
      </c>
      <c r="K15" s="431">
        <f t="shared" si="5"/>
        <v>406408</v>
      </c>
      <c r="L15" s="434">
        <v>102533</v>
      </c>
      <c r="M15" s="653">
        <v>303875</v>
      </c>
      <c r="N15" s="161" t="s">
        <v>29</v>
      </c>
      <c r="O15" s="613"/>
      <c r="P15" s="562"/>
      <c r="Q15" s="562"/>
      <c r="R15" s="563"/>
      <c r="S15" s="563"/>
    </row>
    <row r="16" spans="1:19" ht="20.25">
      <c r="A16" s="146" t="s">
        <v>10</v>
      </c>
      <c r="B16" s="431">
        <f t="shared" si="0"/>
        <v>481219</v>
      </c>
      <c r="C16" s="431">
        <f t="shared" si="1"/>
        <v>117829</v>
      </c>
      <c r="D16" s="431">
        <f t="shared" si="2"/>
        <v>363390</v>
      </c>
      <c r="E16" s="431">
        <f t="shared" si="3"/>
        <v>8430</v>
      </c>
      <c r="F16" s="433">
        <v>2652</v>
      </c>
      <c r="G16" s="433">
        <v>5778</v>
      </c>
      <c r="H16" s="432">
        <f t="shared" si="4"/>
        <v>64228</v>
      </c>
      <c r="I16" s="433">
        <v>11458</v>
      </c>
      <c r="J16" s="433">
        <v>52770</v>
      </c>
      <c r="K16" s="431">
        <f t="shared" si="5"/>
        <v>408561</v>
      </c>
      <c r="L16" s="433">
        <v>103719</v>
      </c>
      <c r="M16" s="652">
        <v>304842</v>
      </c>
      <c r="N16" s="161" t="s">
        <v>42</v>
      </c>
      <c r="O16" s="613"/>
      <c r="P16" s="562"/>
      <c r="Q16" s="562"/>
      <c r="R16" s="563"/>
      <c r="S16" s="563"/>
    </row>
    <row r="17" spans="1:19" ht="20.25">
      <c r="A17" s="146" t="s">
        <v>11</v>
      </c>
      <c r="B17" s="431">
        <f t="shared" si="0"/>
        <v>483553</v>
      </c>
      <c r="C17" s="431">
        <f t="shared" si="1"/>
        <v>119497</v>
      </c>
      <c r="D17" s="431">
        <f t="shared" si="2"/>
        <v>364056</v>
      </c>
      <c r="E17" s="431">
        <f t="shared" si="3"/>
        <v>8433</v>
      </c>
      <c r="F17" s="433">
        <v>2652</v>
      </c>
      <c r="G17" s="433">
        <v>5781</v>
      </c>
      <c r="H17" s="432">
        <f t="shared" si="4"/>
        <v>64251</v>
      </c>
      <c r="I17" s="433">
        <v>11540</v>
      </c>
      <c r="J17" s="433">
        <v>52711</v>
      </c>
      <c r="K17" s="431">
        <f t="shared" si="5"/>
        <v>410869</v>
      </c>
      <c r="L17" s="433">
        <v>105305</v>
      </c>
      <c r="M17" s="652">
        <v>305564</v>
      </c>
      <c r="N17" s="161" t="s">
        <v>12</v>
      </c>
      <c r="O17" s="613"/>
      <c r="P17" s="562"/>
      <c r="Q17" s="562"/>
      <c r="R17" s="563"/>
      <c r="S17" s="563"/>
    </row>
    <row r="18" spans="1:19" ht="20.25">
      <c r="A18" s="442" t="s">
        <v>13</v>
      </c>
      <c r="B18" s="435">
        <f t="shared" si="0"/>
        <v>485830</v>
      </c>
      <c r="C18" s="435">
        <f>L18+I18+F18</f>
        <v>120816</v>
      </c>
      <c r="D18" s="435">
        <f>M18+J18+G18</f>
        <v>365014</v>
      </c>
      <c r="E18" s="435">
        <f t="shared" si="3"/>
        <v>8443</v>
      </c>
      <c r="F18" s="437">
        <v>2653</v>
      </c>
      <c r="G18" s="437">
        <v>5790</v>
      </c>
      <c r="H18" s="436">
        <f t="shared" si="4"/>
        <v>64330</v>
      </c>
      <c r="I18" s="437">
        <v>11636</v>
      </c>
      <c r="J18" s="437">
        <v>52694</v>
      </c>
      <c r="K18" s="435">
        <f t="shared" si="5"/>
        <v>413057</v>
      </c>
      <c r="L18" s="437">
        <v>106527</v>
      </c>
      <c r="M18" s="654">
        <v>306530</v>
      </c>
      <c r="N18" s="375" t="s">
        <v>14</v>
      </c>
      <c r="O18" s="613"/>
      <c r="P18" s="562"/>
      <c r="Q18" s="562"/>
      <c r="R18" s="563"/>
      <c r="S18" s="563"/>
    </row>
    <row r="19" spans="1:19" ht="20.25">
      <c r="A19" s="924" t="s">
        <v>344</v>
      </c>
      <c r="B19" s="924"/>
      <c r="C19" s="924"/>
      <c r="D19" s="924"/>
      <c r="E19" s="924"/>
      <c r="F19" s="924"/>
      <c r="G19" s="924"/>
      <c r="H19" s="882" t="s">
        <v>250</v>
      </c>
      <c r="I19" s="882"/>
      <c r="J19" s="882"/>
      <c r="K19" s="882"/>
      <c r="L19" s="882"/>
      <c r="M19" s="882"/>
      <c r="N19" s="882"/>
    </row>
    <row r="20" spans="1:19" ht="20.25">
      <c r="A20" s="922" t="s">
        <v>290</v>
      </c>
      <c r="B20" s="922"/>
      <c r="C20" s="922"/>
      <c r="D20" s="922"/>
      <c r="E20" s="423"/>
      <c r="F20" s="423"/>
      <c r="G20" s="438"/>
      <c r="H20" s="439"/>
      <c r="I20" s="440"/>
      <c r="J20" s="441"/>
      <c r="K20" s="777" t="s">
        <v>222</v>
      </c>
      <c r="L20" s="777"/>
      <c r="M20" s="777"/>
      <c r="N20" s="777"/>
    </row>
    <row r="21" spans="1:19" ht="20.25">
      <c r="A21" s="922" t="s">
        <v>396</v>
      </c>
      <c r="B21" s="922"/>
      <c r="C21" s="922"/>
      <c r="D21" s="922"/>
      <c r="E21" s="922"/>
      <c r="F21" s="922"/>
      <c r="G21" s="32"/>
      <c r="H21" s="32"/>
      <c r="I21" s="32"/>
      <c r="J21" s="32"/>
      <c r="K21" s="923" t="s">
        <v>382</v>
      </c>
      <c r="L21" s="923"/>
      <c r="M21" s="923"/>
      <c r="N21" s="923"/>
    </row>
    <row r="24" spans="1:19">
      <c r="L24" s="603"/>
    </row>
    <row r="25" spans="1:19">
      <c r="L25" s="603"/>
    </row>
    <row r="26" spans="1:19">
      <c r="L26" s="603"/>
    </row>
    <row r="27" spans="1:19">
      <c r="L27" s="603"/>
    </row>
    <row r="28" spans="1:19">
      <c r="L28" s="603"/>
    </row>
    <row r="29" spans="1:19" ht="14.25">
      <c r="L29" s="605"/>
    </row>
    <row r="30" spans="1:19">
      <c r="L30" s="603"/>
    </row>
    <row r="31" spans="1:19">
      <c r="L31" s="603"/>
    </row>
    <row r="32" spans="1:19">
      <c r="L32" s="603"/>
    </row>
    <row r="33" spans="12:12">
      <c r="L33" s="603"/>
    </row>
    <row r="34" spans="12:12">
      <c r="L34" s="603"/>
    </row>
    <row r="35" spans="12:12">
      <c r="L35" s="603"/>
    </row>
    <row r="36" spans="12:12">
      <c r="L36" s="603"/>
    </row>
    <row r="37" spans="12:12">
      <c r="L37" s="603"/>
    </row>
    <row r="38" spans="12:12">
      <c r="L38" s="603"/>
    </row>
    <row r="39" spans="12:12">
      <c r="L39" s="603"/>
    </row>
    <row r="40" spans="12:12">
      <c r="L40" s="603"/>
    </row>
    <row r="41" spans="12:12">
      <c r="L41" s="603"/>
    </row>
    <row r="42" spans="12:12">
      <c r="L42" s="603"/>
    </row>
    <row r="43" spans="12:12">
      <c r="L43" s="603"/>
    </row>
    <row r="44" spans="12:12">
      <c r="L44" s="603"/>
    </row>
    <row r="45" spans="12:12" ht="14.25">
      <c r="L45" s="604"/>
    </row>
  </sheetData>
  <mergeCells count="11">
    <mergeCell ref="A1:N1"/>
    <mergeCell ref="A2:N2"/>
    <mergeCell ref="A4:A6"/>
    <mergeCell ref="E4:F4"/>
    <mergeCell ref="N4:N6"/>
    <mergeCell ref="A20:D20"/>
    <mergeCell ref="K20:N20"/>
    <mergeCell ref="A21:F21"/>
    <mergeCell ref="K21:N21"/>
    <mergeCell ref="A19:G19"/>
    <mergeCell ref="H19:N1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53" orientation="landscape" useFirstPageNumber="1" r:id="rId1"/>
  <headerFooter alignWithMargins="0">
    <oddHeader>&amp;L&amp;8PCBS:Transportaion and Communication Statistics, 2021&amp;R&amp;"Simplified Arabic,Regular"&amp;1&amp;K00+000م &amp;"-,Regular"&amp;8&amp;K000000PCBS:  احصاءات النقل والاتصالات، 2021</oddHeader>
    <oddFooter>&amp;C60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30"/>
  <dimension ref="A1:G23"/>
  <sheetViews>
    <sheetView view="pageBreakPreview" zoomScaleNormal="150" zoomScaleSheetLayoutView="100" workbookViewId="0">
      <selection sqref="A1:E1"/>
    </sheetView>
  </sheetViews>
  <sheetFormatPr defaultColWidth="10" defaultRowHeight="35.1" customHeight="1"/>
  <cols>
    <col min="1" max="1" width="21.85546875" style="32" customWidth="1"/>
    <col min="2" max="2" width="28.28515625" style="32" customWidth="1"/>
    <col min="3" max="3" width="30.28515625" style="32" customWidth="1"/>
    <col min="4" max="4" width="31.5703125" style="32" customWidth="1"/>
    <col min="5" max="5" width="26.140625" style="32" customWidth="1"/>
    <col min="6" max="6" width="10" style="29" customWidth="1"/>
    <col min="7" max="16384" width="10" style="29"/>
  </cols>
  <sheetData>
    <row r="1" spans="1:5" s="63" customFormat="1" ht="20.25" customHeight="1">
      <c r="A1" s="831" t="s">
        <v>397</v>
      </c>
      <c r="B1" s="831"/>
      <c r="C1" s="831"/>
      <c r="D1" s="831"/>
      <c r="E1" s="831"/>
    </row>
    <row r="2" spans="1:5" ht="16.5" customHeight="1">
      <c r="A2" s="925" t="s">
        <v>398</v>
      </c>
      <c r="B2" s="925"/>
      <c r="C2" s="925"/>
      <c r="D2" s="925"/>
      <c r="E2" s="925"/>
    </row>
    <row r="3" spans="1:5" ht="7.5" customHeight="1">
      <c r="A3" s="84"/>
      <c r="B3" s="84"/>
      <c r="C3" s="84"/>
      <c r="D3" s="84"/>
      <c r="E3" s="84"/>
    </row>
    <row r="4" spans="1:5" s="64" customFormat="1" ht="18.75" customHeight="1">
      <c r="A4" s="833" t="s">
        <v>223</v>
      </c>
      <c r="B4" s="628" t="s">
        <v>309</v>
      </c>
      <c r="C4" s="443" t="s">
        <v>224</v>
      </c>
      <c r="D4" s="444" t="s">
        <v>225</v>
      </c>
      <c r="E4" s="835" t="s">
        <v>4</v>
      </c>
    </row>
    <row r="5" spans="1:5" ht="18.75" customHeight="1">
      <c r="A5" s="865"/>
      <c r="B5" s="933" t="s">
        <v>310</v>
      </c>
      <c r="C5" s="178" t="s">
        <v>226</v>
      </c>
      <c r="D5" s="627" t="s">
        <v>311</v>
      </c>
      <c r="E5" s="931"/>
    </row>
    <row r="6" spans="1:5" ht="18.75" customHeight="1">
      <c r="A6" s="852"/>
      <c r="B6" s="933"/>
      <c r="C6" s="494" t="s">
        <v>95</v>
      </c>
      <c r="D6" s="626" t="s">
        <v>179</v>
      </c>
      <c r="E6" s="932"/>
    </row>
    <row r="7" spans="1:5" ht="18.75" customHeight="1">
      <c r="A7" s="445" t="s">
        <v>17</v>
      </c>
      <c r="B7" s="95">
        <f>SUM(C7:D7)</f>
        <v>28197336.138999999</v>
      </c>
      <c r="C7" s="731">
        <v>4242235.4910000004</v>
      </c>
      <c r="D7" s="682">
        <v>23955100.647999998</v>
      </c>
      <c r="E7" s="541" t="s">
        <v>18</v>
      </c>
    </row>
    <row r="8" spans="1:5" ht="18.75" customHeight="1">
      <c r="A8" s="248" t="s">
        <v>19</v>
      </c>
      <c r="B8" s="193">
        <f>SUM(C8:D8)</f>
        <v>25685872.973000001</v>
      </c>
      <c r="C8" s="385">
        <v>3890046.0150000001</v>
      </c>
      <c r="D8" s="111">
        <v>21795826.958000001</v>
      </c>
      <c r="E8" s="161" t="s">
        <v>20</v>
      </c>
    </row>
    <row r="9" spans="1:5" ht="18.75" customHeight="1">
      <c r="A9" s="248" t="s">
        <v>21</v>
      </c>
      <c r="B9" s="193">
        <f t="shared" ref="B9:B19" si="0">SUM(C9:D9)</f>
        <v>30103697.665000003</v>
      </c>
      <c r="C9" s="385">
        <v>4359697.3940000003</v>
      </c>
      <c r="D9" s="111">
        <v>25744000.271000002</v>
      </c>
      <c r="E9" s="161" t="s">
        <v>22</v>
      </c>
    </row>
    <row r="10" spans="1:5" ht="18.75" customHeight="1">
      <c r="A10" s="248" t="s">
        <v>23</v>
      </c>
      <c r="B10" s="193">
        <f t="shared" si="0"/>
        <v>27731917.449999999</v>
      </c>
      <c r="C10" s="385">
        <v>4176134.162</v>
      </c>
      <c r="D10" s="111">
        <v>23555783.287999999</v>
      </c>
      <c r="E10" s="161" t="s">
        <v>24</v>
      </c>
    </row>
    <row r="11" spans="1:5" ht="18.75" customHeight="1">
      <c r="A11" s="248" t="s">
        <v>25</v>
      </c>
      <c r="B11" s="193">
        <f t="shared" si="0"/>
        <v>26946711.112</v>
      </c>
      <c r="C11" s="385">
        <v>3614357.3859999999</v>
      </c>
      <c r="D11" s="111">
        <v>23332353.726</v>
      </c>
      <c r="E11" s="161" t="s">
        <v>26</v>
      </c>
    </row>
    <row r="12" spans="1:5" ht="18.75" customHeight="1">
      <c r="A12" s="248" t="s">
        <v>27</v>
      </c>
      <c r="B12" s="193">
        <f t="shared" si="0"/>
        <v>28540816.046999998</v>
      </c>
      <c r="C12" s="385">
        <v>4239915.8310000002</v>
      </c>
      <c r="D12" s="111">
        <v>24300900.215999998</v>
      </c>
      <c r="E12" s="161" t="s">
        <v>28</v>
      </c>
    </row>
    <row r="13" spans="1:5" ht="18.75" customHeight="1">
      <c r="A13" s="248" t="s">
        <v>5</v>
      </c>
      <c r="B13" s="193">
        <f t="shared" si="0"/>
        <v>26710067.915999997</v>
      </c>
      <c r="C13" s="385">
        <v>3945607.7990000001</v>
      </c>
      <c r="D13" s="111">
        <v>22764460.116999999</v>
      </c>
      <c r="E13" s="161" t="s">
        <v>6</v>
      </c>
    </row>
    <row r="14" spans="1:5" ht="18.75" customHeight="1">
      <c r="A14" s="248" t="s">
        <v>7</v>
      </c>
      <c r="B14" s="193">
        <f t="shared" si="0"/>
        <v>28086025.151999999</v>
      </c>
      <c r="C14" s="385">
        <v>3915919.3530000001</v>
      </c>
      <c r="D14" s="111">
        <v>24170105.798999999</v>
      </c>
      <c r="E14" s="161" t="s">
        <v>8</v>
      </c>
    </row>
    <row r="15" spans="1:5" ht="18.75" customHeight="1">
      <c r="A15" s="248" t="s">
        <v>9</v>
      </c>
      <c r="B15" s="193">
        <f t="shared" si="0"/>
        <v>25627839.563000001</v>
      </c>
      <c r="C15" s="385">
        <v>3641844.7590000001</v>
      </c>
      <c r="D15" s="111">
        <v>21985994.804000001</v>
      </c>
      <c r="E15" s="161" t="s">
        <v>29</v>
      </c>
    </row>
    <row r="16" spans="1:5" ht="18.75" customHeight="1">
      <c r="A16" s="248" t="s">
        <v>10</v>
      </c>
      <c r="B16" s="193">
        <f t="shared" si="0"/>
        <v>24518624.138999999</v>
      </c>
      <c r="C16" s="385">
        <v>3433487.7740000002</v>
      </c>
      <c r="D16" s="111">
        <v>21085136.364999998</v>
      </c>
      <c r="E16" s="161" t="s">
        <v>42</v>
      </c>
    </row>
    <row r="17" spans="1:7" ht="18.75" customHeight="1">
      <c r="A17" s="248" t="s">
        <v>11</v>
      </c>
      <c r="B17" s="193">
        <f t="shared" si="0"/>
        <v>22925922.252999999</v>
      </c>
      <c r="C17" s="385">
        <v>3288246.77</v>
      </c>
      <c r="D17" s="111">
        <v>19637675.482999999</v>
      </c>
      <c r="E17" s="161" t="s">
        <v>12</v>
      </c>
    </row>
    <row r="18" spans="1:7" ht="18.75" customHeight="1">
      <c r="A18" s="248" t="s">
        <v>13</v>
      </c>
      <c r="B18" s="193">
        <f t="shared" si="0"/>
        <v>22430261.158999998</v>
      </c>
      <c r="C18" s="385">
        <v>3185715.7310000001</v>
      </c>
      <c r="D18" s="111">
        <v>19244545.427999999</v>
      </c>
      <c r="E18" s="161" t="s">
        <v>14</v>
      </c>
    </row>
    <row r="19" spans="1:7" ht="18.75" customHeight="1">
      <c r="A19" s="208" t="s">
        <v>298</v>
      </c>
      <c r="B19" s="193">
        <f t="shared" si="0"/>
        <v>317505091.56799996</v>
      </c>
      <c r="C19" s="732">
        <f>SUM(C7:C18)</f>
        <v>45933208.465000004</v>
      </c>
      <c r="D19" s="591">
        <f>SUM(D7:D18)</f>
        <v>271571883.10299999</v>
      </c>
      <c r="E19" s="496" t="s">
        <v>146</v>
      </c>
    </row>
    <row r="20" spans="1:7" ht="17.25" customHeight="1">
      <c r="A20" s="158" t="s">
        <v>227</v>
      </c>
      <c r="B20" s="498">
        <v>26458758</v>
      </c>
      <c r="C20" s="498">
        <v>3827767</v>
      </c>
      <c r="D20" s="592">
        <v>22630990</v>
      </c>
      <c r="E20" s="497" t="s">
        <v>228</v>
      </c>
    </row>
    <row r="21" spans="1:7" ht="33.75" customHeight="1">
      <c r="A21" s="665" t="s">
        <v>313</v>
      </c>
      <c r="B21" s="665"/>
      <c r="C21" s="730"/>
      <c r="D21" s="929" t="s">
        <v>312</v>
      </c>
      <c r="E21" s="930"/>
      <c r="F21" s="666"/>
      <c r="G21" s="666"/>
    </row>
    <row r="22" spans="1:7" ht="19.5" customHeight="1">
      <c r="A22" s="676" t="s">
        <v>383</v>
      </c>
      <c r="B22" s="374"/>
      <c r="C22" s="615"/>
      <c r="D22" s="374"/>
      <c r="E22" s="678" t="s">
        <v>399</v>
      </c>
    </row>
    <row r="23" spans="1:7" ht="35.1" customHeight="1">
      <c r="F23" s="614"/>
    </row>
  </sheetData>
  <mergeCells count="6">
    <mergeCell ref="D21:E21"/>
    <mergeCell ref="A1:E1"/>
    <mergeCell ref="A2:E2"/>
    <mergeCell ref="A4:A6"/>
    <mergeCell ref="E4:E6"/>
    <mergeCell ref="B5:B6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53" orientation="landscape" useFirstPageNumber="1" r:id="rId1"/>
  <headerFooter alignWithMargins="0">
    <oddHeader>&amp;L&amp;8PCBS:Transportaion and Communication Statistics, 2021&amp;R&amp;"Simplified Arabic,Regular"&amp;1&amp;K00+000م &amp;"-,Regular"&amp;8&amp;K000000PCBS:  احصاءات النقل والاتصالات، 2021</oddHeader>
    <oddFooter>&amp;C61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43"/>
  <dimension ref="A1:J26"/>
  <sheetViews>
    <sheetView view="pageBreakPreview" topLeftCell="A5" zoomScaleNormal="100" zoomScaleSheetLayoutView="100" workbookViewId="0">
      <selection activeCell="C12" sqref="C12"/>
    </sheetView>
  </sheetViews>
  <sheetFormatPr defaultRowHeight="12.75"/>
  <cols>
    <col min="1" max="1" width="17.85546875" customWidth="1"/>
    <col min="2" max="2" width="34.5703125" customWidth="1"/>
    <col min="3" max="3" width="26.7109375" customWidth="1"/>
    <col min="4" max="4" width="27.7109375" customWidth="1"/>
    <col min="5" max="5" width="23" customWidth="1"/>
    <col min="6" max="6" width="0.140625" hidden="1" customWidth="1"/>
    <col min="7" max="7" width="11.85546875" hidden="1" customWidth="1"/>
    <col min="8" max="8" width="12.28515625" hidden="1" customWidth="1"/>
    <col min="10" max="10" width="5" hidden="1" customWidth="1"/>
  </cols>
  <sheetData>
    <row r="1" spans="1:8" ht="18.75" customHeight="1">
      <c r="A1" s="761" t="s">
        <v>387</v>
      </c>
      <c r="B1" s="934"/>
      <c r="C1" s="934"/>
      <c r="D1" s="934"/>
      <c r="E1" s="934"/>
      <c r="F1" s="934"/>
      <c r="G1" s="934"/>
      <c r="H1" s="934"/>
    </row>
    <row r="2" spans="1:8" ht="18.75" customHeight="1">
      <c r="A2" s="935" t="s">
        <v>388</v>
      </c>
      <c r="B2" s="811"/>
      <c r="C2" s="811"/>
      <c r="D2" s="811"/>
      <c r="E2" s="811"/>
      <c r="F2" s="811"/>
      <c r="G2" s="811"/>
      <c r="H2" s="811"/>
    </row>
    <row r="3" spans="1:8" s="110" customFormat="1" ht="6" customHeight="1">
      <c r="A3" s="936"/>
      <c r="B3" s="937"/>
      <c r="C3" s="937"/>
      <c r="D3" s="937"/>
      <c r="E3" s="936"/>
      <c r="F3" s="936"/>
      <c r="G3" s="936"/>
      <c r="H3" s="936"/>
    </row>
    <row r="4" spans="1:8" ht="16.5" customHeight="1">
      <c r="A4" s="833" t="s">
        <v>48</v>
      </c>
      <c r="B4" s="224" t="s">
        <v>185</v>
      </c>
      <c r="C4" s="186" t="s">
        <v>49</v>
      </c>
      <c r="D4" s="534" t="s">
        <v>53</v>
      </c>
      <c r="E4" s="835" t="s">
        <v>46</v>
      </c>
    </row>
    <row r="5" spans="1:8" ht="16.5" customHeight="1">
      <c r="A5" s="834"/>
      <c r="B5" s="189" t="s">
        <v>187</v>
      </c>
      <c r="C5" s="187" t="s">
        <v>95</v>
      </c>
      <c r="D5" s="190" t="s">
        <v>94</v>
      </c>
      <c r="E5" s="836"/>
    </row>
    <row r="6" spans="1:8" ht="18.75" customHeight="1">
      <c r="A6" s="145" t="s">
        <v>209</v>
      </c>
      <c r="B6" s="113">
        <f>SUM(C6:D6)</f>
        <v>436628</v>
      </c>
      <c r="C6" s="99">
        <v>256788</v>
      </c>
      <c r="D6" s="99">
        <v>179840</v>
      </c>
      <c r="E6" s="142" t="s">
        <v>205</v>
      </c>
    </row>
    <row r="7" spans="1:8" ht="18.75" customHeight="1">
      <c r="A7" s="145" t="s">
        <v>210</v>
      </c>
      <c r="B7" s="113">
        <f>SUM(C7:D7)</f>
        <v>567584</v>
      </c>
      <c r="C7" s="99">
        <v>272440</v>
      </c>
      <c r="D7" s="99">
        <v>295144</v>
      </c>
      <c r="E7" s="142" t="s">
        <v>206</v>
      </c>
    </row>
    <row r="8" spans="1:8" ht="18.75" customHeight="1">
      <c r="A8" s="145" t="s">
        <v>211</v>
      </c>
      <c r="B8" s="113">
        <v>821800</v>
      </c>
      <c r="C8" s="99" t="s">
        <v>113</v>
      </c>
      <c r="D8" s="99" t="s">
        <v>113</v>
      </c>
      <c r="E8" s="142" t="s">
        <v>207</v>
      </c>
    </row>
    <row r="9" spans="1:8" ht="18.75" customHeight="1">
      <c r="A9" s="145" t="s">
        <v>212</v>
      </c>
      <c r="B9" s="113">
        <v>1021481</v>
      </c>
      <c r="C9" s="99" t="s">
        <v>113</v>
      </c>
      <c r="D9" s="99" t="s">
        <v>113</v>
      </c>
      <c r="E9" s="142" t="s">
        <v>208</v>
      </c>
    </row>
    <row r="10" spans="1:8" ht="18.75" customHeight="1">
      <c r="A10" s="145" t="s">
        <v>172</v>
      </c>
      <c r="B10" s="113">
        <v>1314406</v>
      </c>
      <c r="C10" s="99" t="s">
        <v>113</v>
      </c>
      <c r="D10" s="99" t="s">
        <v>113</v>
      </c>
      <c r="E10" s="144" t="s">
        <v>170</v>
      </c>
    </row>
    <row r="11" spans="1:8" ht="18.75" customHeight="1">
      <c r="A11" s="145" t="s">
        <v>173</v>
      </c>
      <c r="B11" s="113">
        <v>1800000</v>
      </c>
      <c r="C11" s="99" t="s">
        <v>113</v>
      </c>
      <c r="D11" s="99" t="s">
        <v>113</v>
      </c>
      <c r="E11" s="144" t="s">
        <v>171</v>
      </c>
    </row>
    <row r="12" spans="1:8" ht="18.75" customHeight="1">
      <c r="A12" s="145">
        <v>2010</v>
      </c>
      <c r="B12" s="113">
        <v>2603582</v>
      </c>
      <c r="C12" s="99" t="s">
        <v>113</v>
      </c>
      <c r="D12" s="99" t="s">
        <v>113</v>
      </c>
      <c r="E12" s="144">
        <v>2010</v>
      </c>
    </row>
    <row r="13" spans="1:8" ht="18.75" customHeight="1">
      <c r="A13" s="145">
        <v>2011</v>
      </c>
      <c r="B13" s="193">
        <v>2884964</v>
      </c>
      <c r="C13" s="99" t="s">
        <v>113</v>
      </c>
      <c r="D13" s="99" t="s">
        <v>113</v>
      </c>
      <c r="E13" s="144">
        <v>2011</v>
      </c>
    </row>
    <row r="14" spans="1:8" ht="18.75" customHeight="1">
      <c r="A14" s="145">
        <v>2012</v>
      </c>
      <c r="B14" s="76">
        <v>3190233</v>
      </c>
      <c r="C14" s="99" t="s">
        <v>113</v>
      </c>
      <c r="D14" s="111" t="s">
        <v>113</v>
      </c>
      <c r="E14" s="472">
        <v>2012</v>
      </c>
    </row>
    <row r="15" spans="1:8" ht="18.75" customHeight="1">
      <c r="A15" s="145">
        <v>2013</v>
      </c>
      <c r="B15" s="76">
        <v>3267819</v>
      </c>
      <c r="C15" s="99" t="s">
        <v>113</v>
      </c>
      <c r="D15" s="111" t="s">
        <v>113</v>
      </c>
      <c r="E15" s="472">
        <v>2013</v>
      </c>
    </row>
    <row r="16" spans="1:8" ht="18.75" customHeight="1">
      <c r="A16" s="145">
        <v>2014</v>
      </c>
      <c r="B16" s="76">
        <v>3290774</v>
      </c>
      <c r="C16" s="99" t="s">
        <v>113</v>
      </c>
      <c r="D16" s="111" t="s">
        <v>113</v>
      </c>
      <c r="E16" s="472">
        <v>2014</v>
      </c>
      <c r="F16" s="574" t="s">
        <v>281</v>
      </c>
    </row>
    <row r="17" spans="1:5" ht="18.75" customHeight="1">
      <c r="A17" s="145">
        <v>2015</v>
      </c>
      <c r="B17" s="76">
        <v>3551214</v>
      </c>
      <c r="C17" s="99" t="s">
        <v>113</v>
      </c>
      <c r="D17" s="99" t="s">
        <v>113</v>
      </c>
      <c r="E17" s="144">
        <v>2015</v>
      </c>
    </row>
    <row r="18" spans="1:5" ht="18.75" customHeight="1">
      <c r="A18" s="145">
        <v>2016</v>
      </c>
      <c r="B18" s="76">
        <v>3708190</v>
      </c>
      <c r="C18" s="99" t="s">
        <v>113</v>
      </c>
      <c r="D18" s="99" t="s">
        <v>113</v>
      </c>
      <c r="E18" s="144">
        <v>2016</v>
      </c>
    </row>
    <row r="19" spans="1:5" s="552" customFormat="1" ht="18.75" customHeight="1">
      <c r="A19" s="298">
        <v>2017</v>
      </c>
      <c r="B19" s="193">
        <v>3997206</v>
      </c>
      <c r="C19" s="99" t="s">
        <v>113</v>
      </c>
      <c r="D19" s="99" t="s">
        <v>113</v>
      </c>
      <c r="E19" s="144">
        <v>2017</v>
      </c>
    </row>
    <row r="20" spans="1:5" s="574" customFormat="1" ht="18.75" customHeight="1">
      <c r="A20" s="145">
        <v>2018</v>
      </c>
      <c r="B20" s="193">
        <v>4294368</v>
      </c>
      <c r="C20" s="99" t="s">
        <v>113</v>
      </c>
      <c r="D20" s="99" t="s">
        <v>113</v>
      </c>
      <c r="E20" s="144">
        <v>2018</v>
      </c>
    </row>
    <row r="21" spans="1:5" s="574" customFormat="1" ht="18.75" customHeight="1">
      <c r="A21" s="145">
        <v>2019</v>
      </c>
      <c r="B21" s="193">
        <v>4333875</v>
      </c>
      <c r="C21" s="99" t="s">
        <v>113</v>
      </c>
      <c r="D21" s="111" t="s">
        <v>113</v>
      </c>
      <c r="E21" s="144">
        <v>2019</v>
      </c>
    </row>
    <row r="22" spans="1:5" s="491" customFormat="1" ht="18.75" customHeight="1">
      <c r="A22" s="145">
        <v>2020</v>
      </c>
      <c r="B22" s="193">
        <v>4312400</v>
      </c>
      <c r="C22" s="99" t="s">
        <v>113</v>
      </c>
      <c r="D22" s="111" t="s">
        <v>113</v>
      </c>
      <c r="E22" s="144">
        <v>2020</v>
      </c>
    </row>
    <row r="23" spans="1:5" s="574" customFormat="1" ht="18.75" customHeight="1">
      <c r="A23" s="651">
        <v>2021</v>
      </c>
      <c r="B23" s="125">
        <v>4362778</v>
      </c>
      <c r="C23" s="114" t="s">
        <v>113</v>
      </c>
      <c r="D23" s="114" t="s">
        <v>113</v>
      </c>
      <c r="E23" s="493">
        <v>2021</v>
      </c>
    </row>
    <row r="24" spans="1:5" ht="18.75" customHeight="1">
      <c r="A24" s="800" t="s">
        <v>278</v>
      </c>
      <c r="B24" s="800"/>
      <c r="C24" s="800"/>
      <c r="D24" s="777" t="s">
        <v>276</v>
      </c>
      <c r="E24" s="799"/>
    </row>
    <row r="25" spans="1:5" ht="20.25">
      <c r="A25" s="800" t="s">
        <v>233</v>
      </c>
      <c r="B25" s="800"/>
      <c r="C25" s="577"/>
      <c r="D25" s="777" t="s">
        <v>277</v>
      </c>
      <c r="E25" s="777"/>
    </row>
    <row r="26" spans="1:5" s="574" customFormat="1" ht="20.25">
      <c r="A26" s="800" t="s">
        <v>431</v>
      </c>
      <c r="B26" s="800"/>
      <c r="C26" s="800"/>
      <c r="D26" s="777" t="s">
        <v>389</v>
      </c>
      <c r="E26" s="799"/>
    </row>
  </sheetData>
  <mergeCells count="11">
    <mergeCell ref="D26:E26"/>
    <mergeCell ref="E4:E5"/>
    <mergeCell ref="D24:E24"/>
    <mergeCell ref="D25:E25"/>
    <mergeCell ref="A25:B25"/>
    <mergeCell ref="A26:C26"/>
    <mergeCell ref="A1:H1"/>
    <mergeCell ref="A2:H2"/>
    <mergeCell ref="A3:H3"/>
    <mergeCell ref="A4:A5"/>
    <mergeCell ref="A24:C24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 2021&amp;R&amp;"Simplified Arabic,Regular"&amp;1&amp;K00+000م &amp;"-,Regular"&amp;8&amp;K000000PCBS:  احصاءات النقل والاتصالات، 2021</oddHeader>
    <oddFooter>&amp;C62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9"/>
  <dimension ref="A1:J49"/>
  <sheetViews>
    <sheetView view="pageBreakPreview" zoomScaleNormal="100" zoomScaleSheetLayoutView="100" workbookViewId="0">
      <selection activeCell="J7" sqref="J7"/>
    </sheetView>
  </sheetViews>
  <sheetFormatPr defaultColWidth="9.140625" defaultRowHeight="12.75"/>
  <cols>
    <col min="1" max="1" width="25.28515625" style="127" customWidth="1"/>
    <col min="2" max="2" width="29.28515625" style="127" customWidth="1"/>
    <col min="3" max="3" width="26.5703125" style="127" customWidth="1"/>
    <col min="4" max="4" width="28" style="127" customWidth="1"/>
    <col min="5" max="5" width="23.28515625" style="127" customWidth="1"/>
    <col min="6" max="7" width="9.140625" style="127" hidden="1" customWidth="1"/>
    <col min="8" max="8" width="2.28515625" style="127" hidden="1" customWidth="1"/>
    <col min="9" max="16384" width="9.140625" style="127"/>
  </cols>
  <sheetData>
    <row r="1" spans="1:10" ht="20.25" customHeight="1">
      <c r="A1" s="943" t="s">
        <v>400</v>
      </c>
      <c r="B1" s="943"/>
      <c r="C1" s="943"/>
      <c r="D1" s="943"/>
      <c r="E1" s="943"/>
    </row>
    <row r="2" spans="1:10" ht="16.5" customHeight="1">
      <c r="A2" s="944" t="s">
        <v>401</v>
      </c>
      <c r="B2" s="944"/>
      <c r="C2" s="944"/>
      <c r="D2" s="944"/>
      <c r="E2" s="944"/>
    </row>
    <row r="3" spans="1:10" s="128" customFormat="1" ht="5.25" customHeight="1">
      <c r="A3" s="308"/>
      <c r="B3" s="308"/>
      <c r="C3" s="308"/>
      <c r="D3" s="308"/>
      <c r="E3" s="308"/>
    </row>
    <row r="4" spans="1:10" ht="18.75" customHeight="1">
      <c r="A4" s="796" t="s">
        <v>3</v>
      </c>
      <c r="B4" s="420" t="s">
        <v>169</v>
      </c>
      <c r="C4" s="418"/>
      <c r="D4" s="419" t="s">
        <v>168</v>
      </c>
      <c r="E4" s="940" t="s">
        <v>4</v>
      </c>
    </row>
    <row r="5" spans="1:10" ht="18.75" customHeight="1">
      <c r="A5" s="945"/>
      <c r="B5" s="629" t="s">
        <v>309</v>
      </c>
      <c r="C5" s="307" t="s">
        <v>44</v>
      </c>
      <c r="D5" s="601" t="s">
        <v>177</v>
      </c>
      <c r="E5" s="941"/>
    </row>
    <row r="6" spans="1:10" ht="18.75" customHeight="1">
      <c r="A6" s="797"/>
      <c r="B6" s="630" t="s">
        <v>310</v>
      </c>
      <c r="C6" s="495" t="s">
        <v>95</v>
      </c>
      <c r="D6" s="495" t="s">
        <v>179</v>
      </c>
      <c r="E6" s="942"/>
    </row>
    <row r="7" spans="1:10" ht="18.75" customHeight="1">
      <c r="A7" s="500" t="s">
        <v>17</v>
      </c>
      <c r="B7" s="505">
        <f>SUM(C7:D7)</f>
        <v>377520</v>
      </c>
      <c r="C7" s="683">
        <v>91112</v>
      </c>
      <c r="D7" s="694">
        <v>286408</v>
      </c>
      <c r="E7" s="502" t="s">
        <v>18</v>
      </c>
      <c r="I7" s="571"/>
      <c r="J7" s="571"/>
    </row>
    <row r="8" spans="1:10" ht="18.75" customHeight="1">
      <c r="A8" s="500" t="s">
        <v>19</v>
      </c>
      <c r="B8" s="310">
        <f t="shared" ref="B8:B18" si="0">SUM(C8:D8)</f>
        <v>382405</v>
      </c>
      <c r="C8" s="684">
        <v>93264</v>
      </c>
      <c r="D8" s="327">
        <v>289141</v>
      </c>
      <c r="E8" s="503" t="s">
        <v>20</v>
      </c>
      <c r="I8" s="571"/>
      <c r="J8" s="571"/>
    </row>
    <row r="9" spans="1:10" ht="18.75" customHeight="1">
      <c r="A9" s="500" t="s">
        <v>21</v>
      </c>
      <c r="B9" s="310">
        <f t="shared" si="0"/>
        <v>387225</v>
      </c>
      <c r="C9" s="684">
        <v>94545</v>
      </c>
      <c r="D9" s="327">
        <v>292680</v>
      </c>
      <c r="E9" s="503" t="s">
        <v>22</v>
      </c>
      <c r="I9" s="571"/>
      <c r="J9" s="571"/>
    </row>
    <row r="10" spans="1:10" ht="18.75" customHeight="1">
      <c r="A10" s="500" t="s">
        <v>23</v>
      </c>
      <c r="B10" s="310">
        <f t="shared" si="0"/>
        <v>388697</v>
      </c>
      <c r="C10" s="684">
        <v>94396</v>
      </c>
      <c r="D10" s="327">
        <v>294301</v>
      </c>
      <c r="E10" s="503" t="s">
        <v>24</v>
      </c>
      <c r="I10" s="571"/>
      <c r="J10" s="571"/>
    </row>
    <row r="11" spans="1:10" ht="18.75" customHeight="1">
      <c r="A11" s="500" t="s">
        <v>25</v>
      </c>
      <c r="B11" s="310">
        <f t="shared" si="0"/>
        <v>390138</v>
      </c>
      <c r="C11" s="684">
        <v>95640</v>
      </c>
      <c r="D11" s="327">
        <v>294498</v>
      </c>
      <c r="E11" s="503" t="s">
        <v>26</v>
      </c>
      <c r="I11" s="571"/>
      <c r="J11" s="571"/>
    </row>
    <row r="12" spans="1:10" ht="18.75" customHeight="1">
      <c r="A12" s="500" t="s">
        <v>27</v>
      </c>
      <c r="B12" s="310">
        <f t="shared" si="0"/>
        <v>395570</v>
      </c>
      <c r="C12" s="684">
        <v>96225</v>
      </c>
      <c r="D12" s="327">
        <v>299345</v>
      </c>
      <c r="E12" s="503" t="s">
        <v>28</v>
      </c>
      <c r="I12" s="571"/>
      <c r="J12" s="571"/>
    </row>
    <row r="13" spans="1:10" ht="18.75" customHeight="1">
      <c r="A13" s="500" t="s">
        <v>5</v>
      </c>
      <c r="B13" s="310">
        <f t="shared" si="0"/>
        <v>401080</v>
      </c>
      <c r="C13" s="684">
        <v>97880</v>
      </c>
      <c r="D13" s="327">
        <v>303200</v>
      </c>
      <c r="E13" s="503" t="s">
        <v>6</v>
      </c>
      <c r="I13" s="571"/>
      <c r="J13" s="571"/>
    </row>
    <row r="14" spans="1:10" ht="18.75" customHeight="1">
      <c r="A14" s="500" t="s">
        <v>7</v>
      </c>
      <c r="B14" s="310">
        <f t="shared" si="0"/>
        <v>400539</v>
      </c>
      <c r="C14" s="684">
        <v>97472</v>
      </c>
      <c r="D14" s="327">
        <v>303067</v>
      </c>
      <c r="E14" s="503" t="s">
        <v>8</v>
      </c>
      <c r="I14" s="571"/>
      <c r="J14" s="571"/>
    </row>
    <row r="15" spans="1:10" ht="18.75" customHeight="1">
      <c r="A15" s="500" t="s">
        <v>9</v>
      </c>
      <c r="B15" s="310">
        <f t="shared" si="0"/>
        <v>401630</v>
      </c>
      <c r="C15" s="684">
        <v>96562</v>
      </c>
      <c r="D15" s="327">
        <v>305068</v>
      </c>
      <c r="E15" s="503" t="s">
        <v>29</v>
      </c>
      <c r="I15" s="571"/>
      <c r="J15" s="571"/>
    </row>
    <row r="16" spans="1:10" ht="18.75" customHeight="1">
      <c r="A16" s="500" t="s">
        <v>10</v>
      </c>
      <c r="B16" s="310">
        <f t="shared" si="0"/>
        <v>402392</v>
      </c>
      <c r="C16" s="684">
        <v>96965</v>
      </c>
      <c r="D16" s="327">
        <v>305427</v>
      </c>
      <c r="E16" s="503" t="s">
        <v>42</v>
      </c>
      <c r="I16" s="571"/>
      <c r="J16" s="571"/>
    </row>
    <row r="17" spans="1:10" ht="18.75" customHeight="1">
      <c r="A17" s="500" t="s">
        <v>11</v>
      </c>
      <c r="B17" s="310">
        <f t="shared" si="0"/>
        <v>404083</v>
      </c>
      <c r="C17" s="684">
        <v>98352</v>
      </c>
      <c r="D17" s="327">
        <v>305731</v>
      </c>
      <c r="E17" s="503" t="s">
        <v>12</v>
      </c>
      <c r="I17" s="571"/>
      <c r="J17" s="571"/>
    </row>
    <row r="18" spans="1:10" ht="18.75" customHeight="1">
      <c r="A18" s="501" t="s">
        <v>13</v>
      </c>
      <c r="B18" s="506">
        <f t="shared" si="0"/>
        <v>405013</v>
      </c>
      <c r="C18" s="685">
        <v>99953</v>
      </c>
      <c r="D18" s="695">
        <v>305060</v>
      </c>
      <c r="E18" s="504" t="s">
        <v>14</v>
      </c>
      <c r="F18" s="127" t="s">
        <v>281</v>
      </c>
      <c r="I18" s="571"/>
      <c r="J18" s="571"/>
    </row>
    <row r="19" spans="1:10" ht="26.25" customHeight="1">
      <c r="A19" s="946" t="s">
        <v>272</v>
      </c>
      <c r="B19" s="946"/>
      <c r="C19" s="917" t="s">
        <v>299</v>
      </c>
      <c r="D19" s="938"/>
      <c r="E19" s="939"/>
      <c r="F19" s="939"/>
      <c r="G19" s="939"/>
      <c r="H19" s="939"/>
    </row>
    <row r="20" spans="1:10" ht="18.75" customHeight="1">
      <c r="A20" s="677" t="s">
        <v>383</v>
      </c>
      <c r="B20" s="70"/>
      <c r="C20" s="374"/>
      <c r="D20" s="806" t="s">
        <v>402</v>
      </c>
      <c r="E20" s="806"/>
    </row>
    <row r="21" spans="1:10">
      <c r="A21" s="3"/>
      <c r="B21" s="3"/>
      <c r="C21" s="3"/>
    </row>
    <row r="26" spans="1:10">
      <c r="A26" s="34"/>
    </row>
    <row r="48" ht="20.25" customHeight="1"/>
    <row r="49" ht="12.75" customHeight="1"/>
  </sheetData>
  <mergeCells count="7">
    <mergeCell ref="D20:E20"/>
    <mergeCell ref="C19:H19"/>
    <mergeCell ref="E4:E6"/>
    <mergeCell ref="A1:E1"/>
    <mergeCell ref="A2:E2"/>
    <mergeCell ref="A4:A6"/>
    <mergeCell ref="A19:B19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Statistics, 2021&amp;R&amp;"Simplified Arabic,Regular"&amp;1&amp;K00+000م &amp;"-,Regular"&amp;8&amp;K000000PCBS:  احصاءات النقل والاتصالات، 2021</oddHeader>
    <oddFooter>&amp;C63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18</vt:i4>
      </vt:variant>
    </vt:vector>
  </HeadingPairs>
  <TitlesOfParts>
    <vt:vector size="40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 13</vt:lpstr>
      <vt:lpstr>tab14</vt:lpstr>
      <vt:lpstr>tab15</vt:lpstr>
      <vt:lpstr>tab16</vt:lpstr>
      <vt:lpstr>tab17</vt:lpstr>
      <vt:lpstr>tab18</vt:lpstr>
      <vt:lpstr>tab19.</vt:lpstr>
      <vt:lpstr>tab20.</vt:lpstr>
      <vt:lpstr>tab21</vt:lpstr>
      <vt:lpstr>tab22</vt:lpstr>
      <vt:lpstr>'tab1'!Print_Area</vt:lpstr>
      <vt:lpstr>'tab10'!Print_Area</vt:lpstr>
      <vt:lpstr>'tab11'!Print_Area</vt:lpstr>
      <vt:lpstr>'tab12'!Print_Area</vt:lpstr>
      <vt:lpstr>'tab14'!Print_Area</vt:lpstr>
      <vt:lpstr>'tab15'!Print_Area</vt:lpstr>
      <vt:lpstr>'tab17'!Print_Area</vt:lpstr>
      <vt:lpstr>'tab18'!Print_Area</vt:lpstr>
      <vt:lpstr>tab19.!Print_Area</vt:lpstr>
      <vt:lpstr>tab20.!Print_Area</vt:lpstr>
      <vt:lpstr>'tab21'!Print_Area</vt:lpstr>
      <vt:lpstr>'tab22'!Print_Area</vt:lpstr>
      <vt:lpstr>'tab3'!Print_Area</vt:lpstr>
      <vt:lpstr>'tab4'!Print_Area</vt:lpstr>
      <vt:lpstr>'tab5'!Print_Area</vt:lpstr>
      <vt:lpstr>'tab6'!Print_Area</vt:lpstr>
      <vt:lpstr>'tab7'!Print_Area</vt:lpstr>
      <vt:lpstr>'tab8'!Print_Area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mzaben</cp:lastModifiedBy>
  <cp:lastPrinted>2022-06-21T06:12:39Z</cp:lastPrinted>
  <dcterms:created xsi:type="dcterms:W3CDTF">1997-06-18T05:44:33Z</dcterms:created>
  <dcterms:modified xsi:type="dcterms:W3CDTF">2022-07-26T05:19:28Z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