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9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8" i="1"/>
  <c r="K8"/>
  <c r="B9"/>
  <c r="B8" s="1"/>
  <c r="C9"/>
  <c r="C8" s="1"/>
  <c r="D9"/>
  <c r="D8" s="1"/>
  <c r="E9"/>
  <c r="E8" s="1"/>
  <c r="F9"/>
  <c r="F8" s="1"/>
  <c r="G9"/>
  <c r="G8" s="1"/>
  <c r="H9"/>
  <c r="H8" s="1"/>
  <c r="I9"/>
  <c r="J9"/>
  <c r="J8" s="1"/>
  <c r="K9"/>
  <c r="L9"/>
  <c r="L8" s="1"/>
  <c r="B19"/>
  <c r="C19"/>
  <c r="D19"/>
  <c r="E19"/>
  <c r="F19"/>
  <c r="G19"/>
  <c r="H19"/>
  <c r="I19"/>
  <c r="J19"/>
  <c r="K19"/>
  <c r="L19"/>
  <c r="M19"/>
  <c r="M9"/>
  <c r="M8" s="1"/>
</calcChain>
</file>

<file path=xl/sharedStrings.xml><?xml version="1.0" encoding="utf-8"?>
<sst xmlns="http://schemas.openxmlformats.org/spreadsheetml/2006/main" count="71" uniqueCount="61">
  <si>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</si>
  <si>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</si>
  <si>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</si>
  <si>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</si>
  <si>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</si>
  <si>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</si>
  <si>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</si>
  <si>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</si>
  <si>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</si>
  <si>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</si>
  <si>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</si>
  <si>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</si>
  <si>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</si>
  <si>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</si>
  <si>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</si>
  <si>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</si>
  <si>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</si>
  <si>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</si>
  <si>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</si>
  <si>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Others</t>
  </si>
  <si>
    <t>Sell</t>
  </si>
  <si>
    <t>Farmers</t>
  </si>
  <si>
    <t>Tight Cesspit</t>
  </si>
  <si>
    <t xml:space="preserve">Sewage Network </t>
  </si>
  <si>
    <t>Porous Cesspit</t>
  </si>
  <si>
    <t>No. of Operating Presses</t>
  </si>
  <si>
    <t>أخرى</t>
  </si>
  <si>
    <t>بيع</t>
  </si>
  <si>
    <t>للمزارعين</t>
  </si>
  <si>
    <t>حفرة صماء</t>
  </si>
  <si>
    <t>شبكة مجاري</t>
  </si>
  <si>
    <t>حفرة امتصاصية</t>
  </si>
  <si>
    <t>عدد المعاصر العاملة</t>
  </si>
  <si>
    <r>
      <t xml:space="preserve">Olive Cake                 </t>
    </r>
    <r>
      <rPr>
        <sz val="9"/>
        <color theme="1"/>
        <rFont val="Simplified Arabic"/>
        <family val="1"/>
      </rPr>
      <t>الجفت</t>
    </r>
    <r>
      <rPr>
        <sz val="9"/>
        <color theme="1"/>
        <rFont val="Arial"/>
        <family val="2"/>
        <scheme val="minor"/>
      </rPr>
      <t xml:space="preserve">  </t>
    </r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</si>
  <si>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</si>
  <si>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</si>
  <si>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</si>
  <si>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</si>
  <si>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</si>
  <si>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</si>
  <si>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</si>
  <si>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دير البلح</t>
  </si>
  <si>
    <t>Methods of Waste Disposal</t>
  </si>
  <si>
    <t>طرق التخلص من المخلفات</t>
  </si>
  <si>
    <r>
      <t xml:space="preserve">Waste Water                     </t>
    </r>
    <r>
      <rPr>
        <sz val="9"/>
        <color theme="1"/>
        <rFont val="Simplified Arabic"/>
        <family val="1"/>
      </rPr>
      <t xml:space="preserve">    المياه العادمة</t>
    </r>
    <r>
      <rPr>
        <sz val="9"/>
        <color theme="1"/>
        <rFont val="Arial"/>
        <family val="2"/>
        <scheme val="minor"/>
      </rPr>
      <t xml:space="preserve"> </t>
    </r>
  </si>
  <si>
    <t>غزة وشمال غزة*</t>
  </si>
  <si>
    <t>* تم دمج بيانات بعض المحافظات نظرا لسرية البيانات والذي نص عليها قانون الإحصاءات العامة لعام 2000.</t>
  </si>
  <si>
    <r>
      <t xml:space="preserve">Disposal Liquid (zebar)                 </t>
    </r>
    <r>
      <rPr>
        <sz val="9"/>
        <color theme="1"/>
        <rFont val="Simplified Arabic"/>
        <family val="1"/>
      </rPr>
      <t xml:space="preserve">  الزيبار</t>
    </r>
  </si>
  <si>
    <t>**البيانات لا تشمل ذلك الجزء من محافظة القدس والذي ضمه الاحتلال الإسرائيلي إليه عنوة بعيد احتلاله للضفة الغربية عام 1967.</t>
  </si>
  <si>
    <t>**Data excluded those parts of Jerusalem which were annexed by Israeli Occupation in 1967.</t>
  </si>
  <si>
    <t>جنين وطوباس والاغوار الشمالية*</t>
  </si>
  <si>
    <t>**Jerusalem</t>
  </si>
  <si>
    <t>القدس**</t>
  </si>
  <si>
    <t>Governorate/ Automation Level</t>
  </si>
  <si>
    <t>المحافظة/ مستوى الاتمتة</t>
  </si>
  <si>
    <t>Jenin and Tubas &amp; Northern Valleys*</t>
  </si>
  <si>
    <t>Ramallah &amp; Al- Bireh</t>
  </si>
  <si>
    <t>Gaza and North Gaza*</t>
  </si>
  <si>
    <t>Dier Al-Balah</t>
  </si>
  <si>
    <t>جدول 7: عدد معاصر الزيتون في فلسطين حسب المحافظة وطرق التخلص من المخلفات/ مستوى الأتمتة، 2019</t>
  </si>
  <si>
    <t xml:space="preserve"> Table 7: Number of Olive Presses in Palestine by Governorate and Methods of Waste Disposal\ Automation Level, 2019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</si>
</sst>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b/>
      <sz val="9"/>
      <color theme="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53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wrapText="1" indent="1" readingOrder="2"/>
    </xf>
    <xf numFmtId="0" fontId="1" fillId="0" borderId="13" xfId="0" applyFont="1" applyBorder="1" applyAlignment="1">
      <alignment horizontal="left" vertical="top" wrapText="1" indent="1" readingOrder="2"/>
    </xf>
    <xf numFmtId="0" fontId="1" fillId="0" borderId="16" xfId="0" applyFont="1" applyBorder="1" applyAlignment="1">
      <alignment horizontal="left" vertical="top" wrapText="1" indent="1" readingOrder="2"/>
    </xf>
    <xf numFmtId="0" fontId="2" fillId="0" borderId="16" xfId="0" applyFont="1" applyBorder="1" applyAlignment="1">
      <alignment horizontal="left" vertical="top" wrapText="1" indent="1" readingOrder="1"/>
    </xf>
    <xf numFmtId="0" fontId="2" fillId="0" borderId="16" xfId="0" applyFont="1" applyBorder="1" applyAlignment="1">
      <alignment horizontal="left" vertical="top" wrapText="1" indent="1" readingOrder="2"/>
    </xf>
    <xf numFmtId="0" fontId="9" fillId="0" borderId="13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right" vertical="center" wrapText="1" indent="1" readingOrder="2"/>
    </xf>
    <xf numFmtId="0" fontId="5" fillId="0" borderId="7" xfId="0" applyFont="1" applyBorder="1" applyAlignment="1">
      <alignment vertical="center" wrapText="1"/>
    </xf>
    <xf numFmtId="0" fontId="12" fillId="0" borderId="10" xfId="0" applyFont="1" applyBorder="1" applyAlignment="1">
      <alignment horizontal="right" vertical="top" indent="1" readingOrder="2"/>
    </xf>
    <xf numFmtId="0" fontId="13" fillId="0" borderId="16" xfId="0" applyFont="1" applyBorder="1" applyAlignment="1">
      <alignment horizontal="left" vertical="top" wrapText="1" indent="1" readingOrder="1"/>
    </xf>
    <xf numFmtId="3" fontId="16" fillId="0" borderId="15" xfId="1" applyNumberFormat="1" applyFont="1" applyBorder="1" applyAlignment="1">
      <alignment horizontal="right" vertical="top" indent="1"/>
    </xf>
    <xf numFmtId="3" fontId="16" fillId="0" borderId="0" xfId="1" applyNumberFormat="1" applyFont="1" applyBorder="1" applyAlignment="1">
      <alignment horizontal="right" vertical="top" indent="1"/>
    </xf>
    <xf numFmtId="3" fontId="14" fillId="0" borderId="0" xfId="1" applyNumberFormat="1" applyFont="1" applyBorder="1" applyAlignment="1">
      <alignment horizontal="right" vertical="top" indent="1"/>
    </xf>
    <xf numFmtId="3" fontId="14" fillId="0" borderId="11" xfId="1" applyNumberFormat="1" applyFont="1" applyBorder="1" applyAlignment="1">
      <alignment horizontal="right" vertical="top" indent="1"/>
    </xf>
    <xf numFmtId="3" fontId="14" fillId="0" borderId="2" xfId="1" applyNumberFormat="1" applyFont="1" applyBorder="1" applyAlignment="1">
      <alignment horizontal="right" vertical="top" indent="1"/>
    </xf>
    <xf numFmtId="3" fontId="14" fillId="0" borderId="12" xfId="1" applyNumberFormat="1" applyFont="1" applyBorder="1" applyAlignment="1">
      <alignment horizontal="right" vertical="top" indent="1"/>
    </xf>
    <xf numFmtId="3" fontId="16" fillId="0" borderId="13" xfId="1" applyNumberFormat="1" applyFont="1" applyBorder="1" applyAlignment="1">
      <alignment horizontal="right" vertical="top" indent="1"/>
    </xf>
    <xf numFmtId="3" fontId="16" fillId="0" borderId="14" xfId="1" applyNumberFormat="1" applyFont="1" applyBorder="1" applyAlignment="1">
      <alignment horizontal="right" vertical="top" indent="1"/>
    </xf>
    <xf numFmtId="3" fontId="16" fillId="0" borderId="17" xfId="1" applyNumberFormat="1" applyFont="1" applyBorder="1" applyAlignment="1">
      <alignment horizontal="right" vertical="top" indent="1"/>
    </xf>
    <xf numFmtId="3" fontId="16" fillId="0" borderId="10" xfId="1" applyNumberFormat="1" applyFont="1" applyBorder="1" applyAlignment="1">
      <alignment horizontal="right" vertical="top" indent="1"/>
    </xf>
    <xf numFmtId="3" fontId="14" fillId="0" borderId="17" xfId="1" applyNumberFormat="1" applyFont="1" applyBorder="1" applyAlignment="1">
      <alignment horizontal="right" vertical="top" indent="1"/>
    </xf>
    <xf numFmtId="3" fontId="14" fillId="0" borderId="10" xfId="1" applyNumberFormat="1" applyFont="1" applyBorder="1" applyAlignment="1">
      <alignment horizontal="right" vertical="top" indent="1"/>
    </xf>
    <xf numFmtId="0" fontId="4" fillId="0" borderId="0" xfId="0" applyFont="1" applyAlignment="1">
      <alignment horizontal="right" readingOrder="2"/>
    </xf>
    <xf numFmtId="0" fontId="2" fillId="0" borderId="0" xfId="0" applyFont="1" applyAlignment="1">
      <alignment horizontal="left" readingOrder="1"/>
    </xf>
    <xf numFmtId="0" fontId="13" fillId="0" borderId="17" xfId="0" applyFont="1" applyBorder="1" applyAlignment="1">
      <alignment horizontal="left" vertical="top" wrapText="1" indent="1" readingOrder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right" vertical="center" wrapText="1" indent="1"/>
    </xf>
    <xf numFmtId="0" fontId="11" fillId="0" borderId="7" xfId="0" applyFont="1" applyBorder="1" applyAlignment="1">
      <alignment horizontal="right" vertical="center" wrapText="1" indent="1"/>
    </xf>
    <xf numFmtId="0" fontId="11" fillId="0" borderId="8" xfId="0" applyFont="1" applyBorder="1" applyAlignment="1">
      <alignment horizontal="right" vertical="center" wrapText="1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view="pageBreakPreview" zoomScale="90" zoomScaleNormal="90" zoomScaleSheetLayoutView="90" workbookViewId="0">
      <selection activeCell="O10" sqref="O10"/>
    </sheetView>
  </sheetViews>
  <sheetFormatPr defaultRowHeight="14.25"/>
  <cols>
    <col min="1" max="1" width="20.25" customWidth="1"/>
    <col min="2" max="3" width="6.25" customWidth="1"/>
    <col min="4" max="4" width="7" customWidth="1"/>
    <col min="5" max="5" width="6.125" customWidth="1"/>
    <col min="6" max="6" width="6.375" bestFit="1" customWidth="1"/>
    <col min="7" max="7" width="7.25" bestFit="1" customWidth="1"/>
    <col min="8" max="8" width="8.75" bestFit="1" customWidth="1"/>
    <col min="9" max="9" width="5.375" bestFit="1" customWidth="1"/>
    <col min="10" max="10" width="6.375" bestFit="1" customWidth="1"/>
    <col min="11" max="11" width="7.25" bestFit="1" customWidth="1"/>
    <col min="12" max="12" width="8.75" bestFit="1" customWidth="1"/>
    <col min="13" max="13" width="12.625" bestFit="1" customWidth="1"/>
    <col min="14" max="14" width="17.375" customWidth="1"/>
  </cols>
  <sheetData>
    <row r="1" spans="1:14" ht="19.5" customHeight="1">
      <c r="A1" s="41" t="s">
        <v>59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9.5" customHeight="1">
      <c r="A2" s="42" t="s">
        <v>60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5.0999999999999996" customHeight="1"/>
    <row r="4" spans="1:14" ht="17.25" customHeight="1">
      <c r="A4" s="43" t="s">
        <v>53</v>
      </c>
      <c r="B4" s="48" t="s">
        <v>42</v>
      </c>
      <c r="C4" s="49"/>
      <c r="D4" s="49"/>
      <c r="E4" s="49"/>
      <c r="F4" s="16"/>
      <c r="G4" s="16"/>
      <c r="H4" s="16"/>
      <c r="I4" s="16"/>
      <c r="J4" s="50" t="s">
        <v>43</v>
      </c>
      <c r="K4" s="51"/>
      <c r="L4" s="52"/>
      <c r="M4" s="45" t="s">
        <v>32</v>
      </c>
      <c r="N4" s="45" t="s">
        <v>54</v>
      </c>
    </row>
    <row r="5" spans="1:14" ht="17.25" customHeight="1">
      <c r="A5" s="44"/>
      <c r="B5" s="38" t="s">
        <v>33</v>
      </c>
      <c r="C5" s="39"/>
      <c r="D5" s="40"/>
      <c r="E5" s="38" t="s">
        <v>44</v>
      </c>
      <c r="F5" s="39"/>
      <c r="G5" s="39"/>
      <c r="H5" s="40"/>
      <c r="I5" s="38" t="s">
        <v>47</v>
      </c>
      <c r="J5" s="39"/>
      <c r="K5" s="39"/>
      <c r="L5" s="40"/>
      <c r="M5" s="46"/>
      <c r="N5" s="46"/>
    </row>
    <row r="6" spans="1:14" ht="17.25" customHeight="1">
      <c r="A6" s="44"/>
      <c r="B6" s="1" t="s">
        <v>26</v>
      </c>
      <c r="C6" s="1" t="s">
        <v>27</v>
      </c>
      <c r="D6" s="1" t="s">
        <v>28</v>
      </c>
      <c r="E6" s="1" t="s">
        <v>26</v>
      </c>
      <c r="F6" s="1" t="s">
        <v>29</v>
      </c>
      <c r="G6" s="1" t="s">
        <v>30</v>
      </c>
      <c r="H6" s="1" t="s">
        <v>31</v>
      </c>
      <c r="I6" s="1" t="s">
        <v>26</v>
      </c>
      <c r="J6" s="1" t="s">
        <v>29</v>
      </c>
      <c r="K6" s="1" t="s">
        <v>30</v>
      </c>
      <c r="L6" s="1" t="s">
        <v>31</v>
      </c>
      <c r="M6" s="44" t="s">
        <v>25</v>
      </c>
      <c r="N6" s="46"/>
    </row>
    <row r="7" spans="1:14" ht="24.75" customHeight="1">
      <c r="A7" s="44"/>
      <c r="B7" s="7" t="s">
        <v>19</v>
      </c>
      <c r="C7" s="7" t="s">
        <v>20</v>
      </c>
      <c r="D7" s="7" t="s">
        <v>21</v>
      </c>
      <c r="E7" s="7" t="s">
        <v>19</v>
      </c>
      <c r="F7" s="7" t="s">
        <v>22</v>
      </c>
      <c r="G7" s="7" t="s">
        <v>23</v>
      </c>
      <c r="H7" s="7" t="s">
        <v>24</v>
      </c>
      <c r="I7" s="7" t="s">
        <v>19</v>
      </c>
      <c r="J7" s="7" t="s">
        <v>22</v>
      </c>
      <c r="K7" s="7" t="s">
        <v>23</v>
      </c>
      <c r="L7" s="7" t="s">
        <v>24</v>
      </c>
      <c r="M7" s="44"/>
      <c r="N7" s="47"/>
    </row>
    <row r="8" spans="1:14" ht="17.25" customHeight="1">
      <c r="A8" s="9" t="s">
        <v>40</v>
      </c>
      <c r="B8" s="25">
        <f t="shared" ref="B8:L8" si="0">B9+B19</f>
        <v>17</v>
      </c>
      <c r="C8" s="26">
        <f t="shared" si="0"/>
        <v>53</v>
      </c>
      <c r="D8" s="26">
        <f t="shared" si="0"/>
        <v>215</v>
      </c>
      <c r="E8" s="26">
        <f t="shared" si="0"/>
        <v>7</v>
      </c>
      <c r="F8" s="26">
        <f t="shared" si="0"/>
        <v>95</v>
      </c>
      <c r="G8" s="26">
        <f t="shared" si="0"/>
        <v>47</v>
      </c>
      <c r="H8" s="26">
        <f t="shared" si="0"/>
        <v>136</v>
      </c>
      <c r="I8" s="26">
        <f t="shared" si="0"/>
        <v>13</v>
      </c>
      <c r="J8" s="26">
        <f t="shared" si="0"/>
        <v>111</v>
      </c>
      <c r="K8" s="26">
        <f t="shared" si="0"/>
        <v>43</v>
      </c>
      <c r="L8" s="26">
        <f t="shared" si="0"/>
        <v>118</v>
      </c>
      <c r="M8" s="19">
        <f>M9+M19</f>
        <v>285</v>
      </c>
      <c r="N8" s="3" t="s">
        <v>39</v>
      </c>
    </row>
    <row r="9" spans="1:14" ht="17.25" customHeight="1">
      <c r="A9" s="10" t="s">
        <v>0</v>
      </c>
      <c r="B9" s="27">
        <f t="shared" ref="B9:L9" si="1">SUM(B10:B18)</f>
        <v>16</v>
      </c>
      <c r="C9" s="20">
        <f t="shared" si="1"/>
        <v>19</v>
      </c>
      <c r="D9" s="20">
        <f t="shared" si="1"/>
        <v>215</v>
      </c>
      <c r="E9" s="20">
        <f t="shared" si="1"/>
        <v>7</v>
      </c>
      <c r="F9" s="20">
        <f t="shared" si="1"/>
        <v>94</v>
      </c>
      <c r="G9" s="20">
        <f t="shared" si="1"/>
        <v>22</v>
      </c>
      <c r="H9" s="20">
        <f t="shared" si="1"/>
        <v>127</v>
      </c>
      <c r="I9" s="20">
        <f t="shared" si="1"/>
        <v>13</v>
      </c>
      <c r="J9" s="20">
        <f t="shared" si="1"/>
        <v>110</v>
      </c>
      <c r="K9" s="20">
        <f t="shared" si="1"/>
        <v>18</v>
      </c>
      <c r="L9" s="20">
        <f t="shared" si="1"/>
        <v>109</v>
      </c>
      <c r="M9" s="28">
        <f>SUM(M10:M18)</f>
        <v>250</v>
      </c>
      <c r="N9" s="4" t="s">
        <v>9</v>
      </c>
    </row>
    <row r="10" spans="1:14" ht="24">
      <c r="A10" s="33" t="s">
        <v>55</v>
      </c>
      <c r="B10" s="29">
        <v>2</v>
      </c>
      <c r="C10" s="21">
        <v>6</v>
      </c>
      <c r="D10" s="21">
        <v>58</v>
      </c>
      <c r="E10" s="21">
        <v>3</v>
      </c>
      <c r="F10" s="21">
        <v>26</v>
      </c>
      <c r="G10" s="21">
        <v>2</v>
      </c>
      <c r="H10" s="21">
        <v>35</v>
      </c>
      <c r="I10" s="21">
        <v>4</v>
      </c>
      <c r="J10" s="21">
        <v>32</v>
      </c>
      <c r="K10" s="21">
        <v>2</v>
      </c>
      <c r="L10" s="21">
        <v>28</v>
      </c>
      <c r="M10" s="30">
        <v>66</v>
      </c>
      <c r="N10" s="17" t="s">
        <v>50</v>
      </c>
    </row>
    <row r="11" spans="1:14" ht="17.25" customHeight="1">
      <c r="A11" s="12" t="s">
        <v>1</v>
      </c>
      <c r="B11" s="29">
        <v>7</v>
      </c>
      <c r="C11" s="21">
        <v>8</v>
      </c>
      <c r="D11" s="21">
        <v>18</v>
      </c>
      <c r="E11" s="21">
        <v>2</v>
      </c>
      <c r="F11" s="21">
        <v>24</v>
      </c>
      <c r="G11" s="21">
        <v>4</v>
      </c>
      <c r="H11" s="21">
        <v>3</v>
      </c>
      <c r="I11" s="21">
        <v>1</v>
      </c>
      <c r="J11" s="21">
        <v>25</v>
      </c>
      <c r="K11" s="21">
        <v>4</v>
      </c>
      <c r="L11" s="21">
        <v>3</v>
      </c>
      <c r="M11" s="30">
        <v>33</v>
      </c>
      <c r="N11" s="5" t="s">
        <v>10</v>
      </c>
    </row>
    <row r="12" spans="1:14" ht="17.25" customHeight="1">
      <c r="A12" s="12" t="s">
        <v>2</v>
      </c>
      <c r="B12" s="29">
        <v>0</v>
      </c>
      <c r="C12" s="21">
        <v>1</v>
      </c>
      <c r="D12" s="21">
        <v>38</v>
      </c>
      <c r="E12" s="21">
        <v>1</v>
      </c>
      <c r="F12" s="21">
        <v>18</v>
      </c>
      <c r="G12" s="21">
        <v>7</v>
      </c>
      <c r="H12" s="21">
        <v>13</v>
      </c>
      <c r="I12" s="21">
        <v>4</v>
      </c>
      <c r="J12" s="21">
        <v>25</v>
      </c>
      <c r="K12" s="21">
        <v>4</v>
      </c>
      <c r="L12" s="21">
        <v>6</v>
      </c>
      <c r="M12" s="30">
        <v>39</v>
      </c>
      <c r="N12" s="5" t="s">
        <v>11</v>
      </c>
    </row>
    <row r="13" spans="1:14" ht="17.25" customHeight="1">
      <c r="A13" s="12" t="s">
        <v>3</v>
      </c>
      <c r="B13" s="29">
        <v>0</v>
      </c>
      <c r="C13" s="21">
        <v>0</v>
      </c>
      <c r="D13" s="21">
        <v>18</v>
      </c>
      <c r="E13" s="21">
        <v>0</v>
      </c>
      <c r="F13" s="21">
        <v>1</v>
      </c>
      <c r="G13" s="21">
        <v>0</v>
      </c>
      <c r="H13" s="21">
        <v>17</v>
      </c>
      <c r="I13" s="21">
        <v>0</v>
      </c>
      <c r="J13" s="21">
        <v>1</v>
      </c>
      <c r="K13" s="21">
        <v>0</v>
      </c>
      <c r="L13" s="21">
        <v>17</v>
      </c>
      <c r="M13" s="30">
        <v>18</v>
      </c>
      <c r="N13" s="5" t="s">
        <v>12</v>
      </c>
    </row>
    <row r="14" spans="1:14" ht="17.25" customHeight="1">
      <c r="A14" s="12" t="s">
        <v>4</v>
      </c>
      <c r="B14" s="29">
        <v>0</v>
      </c>
      <c r="C14" s="21">
        <v>0</v>
      </c>
      <c r="D14" s="21">
        <v>25</v>
      </c>
      <c r="E14" s="21">
        <v>0</v>
      </c>
      <c r="F14" s="21">
        <v>0</v>
      </c>
      <c r="G14" s="21">
        <v>0</v>
      </c>
      <c r="H14" s="21">
        <v>25</v>
      </c>
      <c r="I14" s="21">
        <v>0</v>
      </c>
      <c r="J14" s="21">
        <v>0</v>
      </c>
      <c r="K14" s="21">
        <v>0</v>
      </c>
      <c r="L14" s="21">
        <v>25</v>
      </c>
      <c r="M14" s="30">
        <v>25</v>
      </c>
      <c r="N14" s="5" t="s">
        <v>13</v>
      </c>
    </row>
    <row r="15" spans="1:14" ht="17.25" customHeight="1">
      <c r="A15" s="12" t="s">
        <v>56</v>
      </c>
      <c r="B15" s="29">
        <v>3</v>
      </c>
      <c r="C15" s="21">
        <v>4</v>
      </c>
      <c r="D15" s="21">
        <v>27</v>
      </c>
      <c r="E15" s="21">
        <v>0</v>
      </c>
      <c r="F15" s="21">
        <v>15</v>
      </c>
      <c r="G15" s="21">
        <v>3</v>
      </c>
      <c r="H15" s="21">
        <v>16</v>
      </c>
      <c r="I15" s="21">
        <v>3</v>
      </c>
      <c r="J15" s="21">
        <v>18</v>
      </c>
      <c r="K15" s="21">
        <v>3</v>
      </c>
      <c r="L15" s="21">
        <v>10</v>
      </c>
      <c r="M15" s="30">
        <v>34</v>
      </c>
      <c r="N15" s="5" t="s">
        <v>14</v>
      </c>
    </row>
    <row r="16" spans="1:14" ht="17.25" customHeight="1">
      <c r="A16" s="12" t="s">
        <v>51</v>
      </c>
      <c r="B16" s="29">
        <v>2</v>
      </c>
      <c r="C16" s="21">
        <v>0</v>
      </c>
      <c r="D16" s="21">
        <v>1</v>
      </c>
      <c r="E16" s="21">
        <v>1</v>
      </c>
      <c r="F16" s="21">
        <v>2</v>
      </c>
      <c r="G16" s="21">
        <v>0</v>
      </c>
      <c r="H16" s="21">
        <v>0</v>
      </c>
      <c r="I16" s="21">
        <v>0</v>
      </c>
      <c r="J16" s="21">
        <v>1</v>
      </c>
      <c r="K16" s="21">
        <v>0</v>
      </c>
      <c r="L16" s="21">
        <v>2</v>
      </c>
      <c r="M16" s="30">
        <v>3</v>
      </c>
      <c r="N16" s="5" t="s">
        <v>52</v>
      </c>
    </row>
    <row r="17" spans="1:14" ht="17.25" customHeight="1">
      <c r="A17" s="12" t="s">
        <v>5</v>
      </c>
      <c r="B17" s="29">
        <v>2</v>
      </c>
      <c r="C17" s="21">
        <v>0</v>
      </c>
      <c r="D17" s="21">
        <v>4</v>
      </c>
      <c r="E17" s="21">
        <v>0</v>
      </c>
      <c r="F17" s="21">
        <v>0</v>
      </c>
      <c r="G17" s="21">
        <v>2</v>
      </c>
      <c r="H17" s="21">
        <v>4</v>
      </c>
      <c r="I17" s="21">
        <v>1</v>
      </c>
      <c r="J17" s="21">
        <v>0</v>
      </c>
      <c r="K17" s="21">
        <v>1</v>
      </c>
      <c r="L17" s="21">
        <v>4</v>
      </c>
      <c r="M17" s="30">
        <v>6</v>
      </c>
      <c r="N17" s="5" t="s">
        <v>15</v>
      </c>
    </row>
    <row r="18" spans="1:14" ht="17.25" customHeight="1">
      <c r="A18" s="12" t="s">
        <v>6</v>
      </c>
      <c r="B18" s="29">
        <v>0</v>
      </c>
      <c r="C18" s="21">
        <v>0</v>
      </c>
      <c r="D18" s="21">
        <v>26</v>
      </c>
      <c r="E18" s="21">
        <v>0</v>
      </c>
      <c r="F18" s="21">
        <v>8</v>
      </c>
      <c r="G18" s="21">
        <v>4</v>
      </c>
      <c r="H18" s="21">
        <v>14</v>
      </c>
      <c r="I18" s="21">
        <v>0</v>
      </c>
      <c r="J18" s="21">
        <v>8</v>
      </c>
      <c r="K18" s="21">
        <v>4</v>
      </c>
      <c r="L18" s="21">
        <v>14</v>
      </c>
      <c r="M18" s="30">
        <v>26</v>
      </c>
      <c r="N18" s="5" t="s">
        <v>16</v>
      </c>
    </row>
    <row r="19" spans="1:14" ht="17.25" customHeight="1">
      <c r="A19" s="10" t="s">
        <v>7</v>
      </c>
      <c r="B19" s="27">
        <f t="shared" ref="B19:L19" si="2">B20+B21+B22</f>
        <v>1</v>
      </c>
      <c r="C19" s="20">
        <f t="shared" si="2"/>
        <v>34</v>
      </c>
      <c r="D19" s="20">
        <f t="shared" si="2"/>
        <v>0</v>
      </c>
      <c r="E19" s="20">
        <f t="shared" si="2"/>
        <v>0</v>
      </c>
      <c r="F19" s="20">
        <f t="shared" si="2"/>
        <v>1</v>
      </c>
      <c r="G19" s="20">
        <f t="shared" si="2"/>
        <v>25</v>
      </c>
      <c r="H19" s="20">
        <f t="shared" si="2"/>
        <v>9</v>
      </c>
      <c r="I19" s="20">
        <f t="shared" si="2"/>
        <v>0</v>
      </c>
      <c r="J19" s="20">
        <f t="shared" si="2"/>
        <v>1</v>
      </c>
      <c r="K19" s="20">
        <f t="shared" si="2"/>
        <v>25</v>
      </c>
      <c r="L19" s="20">
        <f t="shared" si="2"/>
        <v>9</v>
      </c>
      <c r="M19" s="28">
        <f>M20+M21+M22</f>
        <v>35</v>
      </c>
      <c r="N19" s="4" t="s">
        <v>17</v>
      </c>
    </row>
    <row r="20" spans="1:14" ht="17.25" customHeight="1">
      <c r="A20" s="18" t="s">
        <v>57</v>
      </c>
      <c r="B20" s="29">
        <v>0</v>
      </c>
      <c r="C20" s="21">
        <v>12</v>
      </c>
      <c r="D20" s="21">
        <v>0</v>
      </c>
      <c r="E20" s="21">
        <v>0</v>
      </c>
      <c r="F20" s="21">
        <v>0</v>
      </c>
      <c r="G20" s="21">
        <v>11</v>
      </c>
      <c r="H20" s="21">
        <v>1</v>
      </c>
      <c r="I20" s="21">
        <v>0</v>
      </c>
      <c r="J20" s="21">
        <v>0</v>
      </c>
      <c r="K20" s="21">
        <v>11</v>
      </c>
      <c r="L20" s="21">
        <v>1</v>
      </c>
      <c r="M20" s="30">
        <v>12</v>
      </c>
      <c r="N20" s="17" t="s">
        <v>45</v>
      </c>
    </row>
    <row r="21" spans="1:14" ht="17.25" customHeight="1">
      <c r="A21" s="11" t="s">
        <v>58</v>
      </c>
      <c r="B21" s="29">
        <v>1</v>
      </c>
      <c r="C21" s="21">
        <v>10</v>
      </c>
      <c r="D21" s="21">
        <v>0</v>
      </c>
      <c r="E21" s="21">
        <v>0</v>
      </c>
      <c r="F21" s="21">
        <v>0</v>
      </c>
      <c r="G21" s="21">
        <v>10</v>
      </c>
      <c r="H21" s="21">
        <v>1</v>
      </c>
      <c r="I21" s="21">
        <v>0</v>
      </c>
      <c r="J21" s="21">
        <v>0</v>
      </c>
      <c r="K21" s="21">
        <v>10</v>
      </c>
      <c r="L21" s="21">
        <v>1</v>
      </c>
      <c r="M21" s="30">
        <v>11</v>
      </c>
      <c r="N21" s="5" t="s">
        <v>41</v>
      </c>
    </row>
    <row r="22" spans="1:14" ht="17.25" customHeight="1">
      <c r="A22" s="2" t="s">
        <v>8</v>
      </c>
      <c r="B22" s="22">
        <v>0</v>
      </c>
      <c r="C22" s="23">
        <v>12</v>
      </c>
      <c r="D22" s="23">
        <v>0</v>
      </c>
      <c r="E22" s="23">
        <v>0</v>
      </c>
      <c r="F22" s="23">
        <v>1</v>
      </c>
      <c r="G22" s="23">
        <v>4</v>
      </c>
      <c r="H22" s="23">
        <v>7</v>
      </c>
      <c r="I22" s="23">
        <v>0</v>
      </c>
      <c r="J22" s="23">
        <v>1</v>
      </c>
      <c r="K22" s="23">
        <v>4</v>
      </c>
      <c r="L22" s="23">
        <v>7</v>
      </c>
      <c r="M22" s="24">
        <v>12</v>
      </c>
      <c r="N22" s="6" t="s">
        <v>18</v>
      </c>
    </row>
    <row r="23" spans="1:14" ht="24.75" customHeight="1">
      <c r="A23" s="13" t="s">
        <v>37</v>
      </c>
      <c r="B23" s="29">
        <v>0</v>
      </c>
      <c r="C23" s="21">
        <v>7</v>
      </c>
      <c r="D23" s="21">
        <v>3</v>
      </c>
      <c r="E23" s="21">
        <v>1</v>
      </c>
      <c r="F23" s="21">
        <v>1</v>
      </c>
      <c r="G23" s="21">
        <v>4</v>
      </c>
      <c r="H23" s="21">
        <v>4</v>
      </c>
      <c r="I23" s="21">
        <v>1</v>
      </c>
      <c r="J23" s="21">
        <v>1</v>
      </c>
      <c r="K23" s="21">
        <v>4</v>
      </c>
      <c r="L23" s="21">
        <v>4</v>
      </c>
      <c r="M23" s="30">
        <v>10</v>
      </c>
      <c r="N23" s="8" t="s">
        <v>35</v>
      </c>
    </row>
    <row r="24" spans="1:14" ht="17.25" customHeight="1">
      <c r="A24" s="14" t="s">
        <v>38</v>
      </c>
      <c r="B24" s="22">
        <v>17</v>
      </c>
      <c r="C24" s="23">
        <v>46</v>
      </c>
      <c r="D24" s="23">
        <v>212</v>
      </c>
      <c r="E24" s="23">
        <v>6</v>
      </c>
      <c r="F24" s="23">
        <v>94</v>
      </c>
      <c r="G24" s="23">
        <v>43</v>
      </c>
      <c r="H24" s="23">
        <v>132</v>
      </c>
      <c r="I24" s="23">
        <v>12</v>
      </c>
      <c r="J24" s="23">
        <v>110</v>
      </c>
      <c r="K24" s="23">
        <v>39</v>
      </c>
      <c r="L24" s="23">
        <v>114</v>
      </c>
      <c r="M24" s="24">
        <v>275</v>
      </c>
      <c r="N24" s="15" t="s">
        <v>36</v>
      </c>
    </row>
    <row r="25" spans="1:14" ht="32.25" customHeight="1">
      <c r="A25" s="34" t="s">
        <v>34</v>
      </c>
      <c r="B25" s="35"/>
      <c r="C25" s="35"/>
      <c r="D25" s="35"/>
      <c r="E25" s="35"/>
      <c r="F25" s="35"/>
      <c r="G25" s="35"/>
      <c r="H25" s="36" t="s">
        <v>46</v>
      </c>
      <c r="I25" s="36"/>
      <c r="J25" s="36"/>
      <c r="K25" s="36"/>
      <c r="L25" s="36"/>
      <c r="M25" s="36"/>
      <c r="N25" s="37"/>
    </row>
    <row r="26" spans="1:14" ht="20.25">
      <c r="A26" s="32" t="s">
        <v>49</v>
      </c>
      <c r="N26" s="31" t="s">
        <v>48</v>
      </c>
    </row>
  </sheetData>
  <mergeCells count="13">
    <mergeCell ref="A1:N1"/>
    <mergeCell ref="A2:N2"/>
    <mergeCell ref="A4:A7"/>
    <mergeCell ref="N4:N7"/>
    <mergeCell ref="M4:M5"/>
    <mergeCell ref="M6:M7"/>
    <mergeCell ref="B4:E4"/>
    <mergeCell ref="J4:L4"/>
    <mergeCell ref="A25:G25"/>
    <mergeCell ref="H25:N25"/>
    <mergeCell ref="B5:D5"/>
    <mergeCell ref="E5:H5"/>
    <mergeCell ref="I5:L5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 and MoA: Olive Presses Survey, 2019&amp;R&amp;1&amp;K00+000م&amp;8&amp;K01+000 PCBS and MoA: مسح معاصر الزيتون، 2019</oddHeader>
    <oddFooter>&amp;C&amp;"+,Regular"&amp;10 37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2020-03-10T08:39:59Z</cp:lastPrinted>
  <dcterms:created xsi:type="dcterms:W3CDTF">2011-12-20T08:29:29Z</dcterms:created>
  <dcterms:modified xsi:type="dcterms:W3CDTF">2020-03-11T08:41:24Z</dcterms:modified>
</cp:coreProperties>
</file>