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G8"/>
  <c r="H8"/>
  <c r="B18"/>
  <c r="C18"/>
  <c r="D18"/>
  <c r="E18"/>
  <c r="F18"/>
  <c r="G18"/>
  <c r="H18"/>
  <c r="H7" l="1"/>
  <c r="G7"/>
  <c r="B7"/>
  <c r="F7"/>
  <c r="E7"/>
  <c r="D7"/>
  <c r="C7"/>
</calcChain>
</file>

<file path=xl/sharedStrings.xml><?xml version="1.0" encoding="utf-8"?>
<sst xmlns="http://schemas.openxmlformats.org/spreadsheetml/2006/main" count="58" uniqueCount="58">
  <si>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</si>
  <si>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</si>
  <si>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</si>
  <si>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</si>
  <si>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</si>
  <si>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</si>
  <si>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</si>
  <si>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</si>
  <si>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</si>
  <si>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</si>
  <si>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</si>
  <si>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</si>
  <si>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</si>
  <si>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</si>
  <si>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</si>
  <si>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</si>
  <si>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</si>
  <si>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</si>
  <si>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</si>
  <si>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</si>
  <si>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</si>
  <si>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</si>
  <si>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</si>
  <si>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</si>
  <si>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</si>
  <si>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</si>
  <si>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</si>
  <si>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</si>
  <si>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</si>
  <si>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</si>
  <si>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</si>
  <si>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</si>
  <si>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</si>
  <si>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 xml:space="preserve">(الكمية بالطن المتري، والقيمة بالألف دولار أمريكي)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</si>
  <si>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</si>
  <si>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</si>
  <si>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</si>
  <si>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</si>
  <si>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</si>
  <si>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</si>
  <si>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</si>
  <si>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>دير البلح</t>
  </si>
  <si>
    <t>(Quantity in Metric Ton and Value in USD 1000)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</si>
  <si>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</si>
  <si>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</si>
  <si>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**Data excluded those parts of Jerusalem which were annexed by Israeli Occupation in 1967.</t>
  </si>
  <si>
    <t>**البيانات لا تشمل ذلك الجزء من محافظة القدس والذي ضمه الاحتلال الإسرائيلي إليه عنوة بعيد احتلاله للضفة الغربية عام 1967.</t>
  </si>
  <si>
    <t>جنين وطوباس والاغوار الشمالية*</t>
  </si>
  <si>
    <t>Jerusalem**</t>
  </si>
  <si>
    <t>القدس**</t>
  </si>
  <si>
    <t>Governorate/ Automation Level</t>
  </si>
  <si>
    <t>المحافظة/ مستوى الاتمتة</t>
  </si>
  <si>
    <t>Jenin and Tubas &amp; Northern Valleys*</t>
  </si>
  <si>
    <t>Ramallah &amp; Al-Bireh</t>
  </si>
  <si>
    <t>Gaza and North Gaza*</t>
  </si>
  <si>
    <t>Dier Al-Balah</t>
  </si>
  <si>
    <t>جدول 6: أهم المؤشرات الاقتصادية في فلسطين لنشاط معاصر الزيتون حسب المحافظة/ مستوى الأتمتة، 2019</t>
  </si>
  <si>
    <t>Table 6: Main Economic Indicators for Olive Presses Activity in Palestine by Governorate\ Automation Level, 2019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</si>
</sst>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4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left" vertical="top" wrapText="1" indent="1" readingOrder="1"/>
    </xf>
    <xf numFmtId="0" fontId="10" fillId="0" borderId="8" xfId="0" applyFont="1" applyBorder="1" applyAlignment="1">
      <alignment horizontal="left" vertical="top" wrapText="1" indent="1" readingOrder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2" fillId="0" borderId="11" xfId="0" applyFont="1" applyBorder="1" applyAlignment="1">
      <alignment horizontal="left" vertical="top" wrapText="1" indent="1" readingOrder="1"/>
    </xf>
    <xf numFmtId="0" fontId="13" fillId="0" borderId="5" xfId="0" applyFont="1" applyBorder="1" applyAlignment="1">
      <alignment horizontal="right" vertical="top" indent="1" readingOrder="2"/>
    </xf>
    <xf numFmtId="3" fontId="16" fillId="0" borderId="4" xfId="1" applyNumberFormat="1" applyFont="1" applyBorder="1" applyAlignment="1">
      <alignment horizontal="right" vertical="top" indent="1"/>
    </xf>
    <xf numFmtId="3" fontId="14" fillId="0" borderId="5" xfId="1" applyNumberFormat="1" applyFont="1" applyBorder="1" applyAlignment="1">
      <alignment horizontal="right" vertical="top" indent="1"/>
    </xf>
    <xf numFmtId="3" fontId="14" fillId="0" borderId="10" xfId="1" applyNumberFormat="1" applyFont="1" applyBorder="1" applyAlignment="1">
      <alignment horizontal="right" vertical="top" indent="1"/>
    </xf>
    <xf numFmtId="3" fontId="16" fillId="0" borderId="5" xfId="1" applyNumberFormat="1" applyFont="1" applyBorder="1" applyAlignment="1">
      <alignment horizontal="right" vertical="top" indent="1"/>
    </xf>
    <xf numFmtId="164" fontId="16" fillId="0" borderId="6" xfId="1" applyNumberFormat="1" applyFont="1" applyBorder="1" applyAlignment="1">
      <alignment horizontal="right" vertical="top" indent="1"/>
    </xf>
    <xf numFmtId="164" fontId="16" fillId="0" borderId="1" xfId="1" applyNumberFormat="1" applyFont="1" applyBorder="1" applyAlignment="1">
      <alignment horizontal="right" vertical="top" indent="1"/>
    </xf>
    <xf numFmtId="164" fontId="16" fillId="0" borderId="11" xfId="1" applyNumberFormat="1" applyFont="1" applyBorder="1" applyAlignment="1">
      <alignment horizontal="right" vertical="top" indent="1"/>
    </xf>
    <xf numFmtId="164" fontId="16" fillId="0" borderId="0" xfId="1" applyNumberFormat="1" applyFont="1" applyBorder="1" applyAlignment="1">
      <alignment horizontal="right" vertical="top" indent="1"/>
    </xf>
    <xf numFmtId="164" fontId="14" fillId="0" borderId="11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14" fillId="0" borderId="8" xfId="1" applyNumberFormat="1" applyFont="1" applyBorder="1" applyAlignment="1">
      <alignment horizontal="right" vertical="top" indent="1"/>
    </xf>
    <xf numFmtId="164" fontId="14" fillId="0" borderId="9" xfId="1" applyNumberFormat="1" applyFont="1" applyBorder="1" applyAlignment="1">
      <alignment horizontal="right" vertical="top" indent="1"/>
    </xf>
    <xf numFmtId="164" fontId="14" fillId="0" borderId="1" xfId="1" applyNumberFormat="1" applyFont="1" applyBorder="1" applyAlignment="1">
      <alignment horizontal="right" vertical="top" indent="1"/>
    </xf>
    <xf numFmtId="3" fontId="14" fillId="0" borderId="4" xfId="1" applyNumberFormat="1" applyFont="1" applyBorder="1" applyAlignment="1">
      <alignment horizontal="right" vertical="top" indent="1"/>
    </xf>
    <xf numFmtId="164" fontId="14" fillId="0" borderId="6" xfId="1" applyNumberFormat="1" applyFont="1" applyBorder="1" applyAlignment="1">
      <alignment horizontal="right" vertical="top" indent="1"/>
    </xf>
    <xf numFmtId="0" fontId="2" fillId="0" borderId="0" xfId="0" applyFont="1" applyAlignment="1">
      <alignment horizontal="left" readingOrder="1"/>
    </xf>
    <xf numFmtId="0" fontId="4" fillId="0" borderId="0" xfId="0" applyFont="1" applyAlignment="1">
      <alignment horizontal="right" readingOrder="2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sqref="A1:I1"/>
    </sheetView>
  </sheetViews>
  <sheetFormatPr defaultRowHeight="14.25"/>
  <cols>
    <col min="1" max="1" width="22.25" customWidth="1"/>
    <col min="2" max="2" width="10.375" customWidth="1"/>
    <col min="3" max="3" width="11.25" customWidth="1"/>
    <col min="4" max="4" width="11.75" customWidth="1"/>
    <col min="5" max="6" width="12" customWidth="1"/>
    <col min="7" max="7" width="12.625" customWidth="1"/>
    <col min="8" max="8" width="13.625" customWidth="1"/>
    <col min="9" max="9" width="20.375" customWidth="1"/>
  </cols>
  <sheetData>
    <row r="1" spans="1:9" ht="19.5" customHeight="1">
      <c r="A1" s="41" t="s">
        <v>56</v>
      </c>
      <c r="B1" s="41"/>
      <c r="C1" s="41"/>
      <c r="D1" s="41"/>
      <c r="E1" s="41"/>
      <c r="F1" s="41"/>
      <c r="G1" s="41"/>
      <c r="H1" s="41"/>
      <c r="I1" s="41"/>
    </row>
    <row r="2" spans="1:9" ht="19.5" customHeight="1">
      <c r="A2" s="42" t="s">
        <v>57</v>
      </c>
      <c r="B2" s="42"/>
      <c r="C2" s="42"/>
      <c r="D2" s="42"/>
      <c r="E2" s="42"/>
      <c r="F2" s="42"/>
      <c r="G2" s="42"/>
      <c r="H2" s="42"/>
      <c r="I2" s="42"/>
    </row>
    <row r="3" spans="1:9" ht="5.0999999999999996" customHeight="1"/>
    <row r="4" spans="1:9" ht="15.95" customHeight="1">
      <c r="A4" s="15" t="s">
        <v>42</v>
      </c>
      <c r="B4" s="16"/>
      <c r="C4" s="16"/>
      <c r="D4" s="16"/>
      <c r="E4" s="16"/>
      <c r="F4" s="16"/>
      <c r="G4" s="16"/>
      <c r="H4" s="16"/>
      <c r="I4" s="17" t="s">
        <v>33</v>
      </c>
    </row>
    <row r="5" spans="1:9" ht="17.25" customHeight="1">
      <c r="A5" s="37" t="s">
        <v>50</v>
      </c>
      <c r="B5" s="1" t="s">
        <v>26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32</v>
      </c>
      <c r="I5" s="39" t="s">
        <v>51</v>
      </c>
    </row>
    <row r="6" spans="1:9" ht="24.75" customHeight="1">
      <c r="A6" s="38"/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40"/>
    </row>
    <row r="7" spans="1:9" ht="17.25" customHeight="1">
      <c r="A7" s="3" t="s">
        <v>39</v>
      </c>
      <c r="B7" s="24">
        <f t="shared" ref="B7:F7" si="0">B8+B18</f>
        <v>19117.7393204</v>
      </c>
      <c r="C7" s="25">
        <f t="shared" si="0"/>
        <v>4803.4242942000001</v>
      </c>
      <c r="D7" s="25">
        <f t="shared" si="0"/>
        <v>23921.163614600002</v>
      </c>
      <c r="E7" s="25">
        <f t="shared" si="0"/>
        <v>2110.6509487000003</v>
      </c>
      <c r="F7" s="25">
        <f t="shared" si="0"/>
        <v>39609.768000000004</v>
      </c>
      <c r="G7" s="25">
        <f>G8+G18</f>
        <v>177610.78199999995</v>
      </c>
      <c r="H7" s="20">
        <f>H8+H18</f>
        <v>285</v>
      </c>
      <c r="I7" s="7" t="s">
        <v>40</v>
      </c>
    </row>
    <row r="8" spans="1:9" ht="17.25" customHeight="1">
      <c r="A8" s="4" t="s">
        <v>0</v>
      </c>
      <c r="B8" s="26">
        <f t="shared" ref="B8:F8" si="1">SUM(B9:B17)</f>
        <v>14346.353562799999</v>
      </c>
      <c r="C8" s="27">
        <f t="shared" si="1"/>
        <v>4134.2585116</v>
      </c>
      <c r="D8" s="27">
        <f t="shared" si="1"/>
        <v>18480.6120744</v>
      </c>
      <c r="E8" s="27">
        <f t="shared" si="1"/>
        <v>1751.5724912000003</v>
      </c>
      <c r="F8" s="27">
        <f t="shared" si="1"/>
        <v>34026.920000000006</v>
      </c>
      <c r="G8" s="27">
        <f>SUM(G9:G17)</f>
        <v>145620.94899999996</v>
      </c>
      <c r="H8" s="23">
        <f>SUM(H9:H17)</f>
        <v>250</v>
      </c>
      <c r="I8" s="8" t="s">
        <v>9</v>
      </c>
    </row>
    <row r="9" spans="1:9" ht="24">
      <c r="A9" s="18" t="s">
        <v>52</v>
      </c>
      <c r="B9" s="28">
        <v>3120.5640752999998</v>
      </c>
      <c r="C9" s="29">
        <v>747.54620499999999</v>
      </c>
      <c r="D9" s="29">
        <v>3868.1102802999999</v>
      </c>
      <c r="E9" s="29">
        <v>310.11736000000008</v>
      </c>
      <c r="F9" s="29">
        <v>10442.317999999999</v>
      </c>
      <c r="G9" s="29">
        <v>45764.572999999968</v>
      </c>
      <c r="H9" s="21">
        <v>66</v>
      </c>
      <c r="I9" s="19" t="s">
        <v>47</v>
      </c>
    </row>
    <row r="10" spans="1:9" ht="17.25" customHeight="1">
      <c r="A10" s="5" t="s">
        <v>1</v>
      </c>
      <c r="B10" s="28">
        <v>3752.9598421000005</v>
      </c>
      <c r="C10" s="29">
        <v>506.89620029999998</v>
      </c>
      <c r="D10" s="29">
        <v>4259.8560424000007</v>
      </c>
      <c r="E10" s="29">
        <v>256.92639420000006</v>
      </c>
      <c r="F10" s="29">
        <v>6031.0000000000009</v>
      </c>
      <c r="G10" s="29">
        <v>24228</v>
      </c>
      <c r="H10" s="21">
        <v>33</v>
      </c>
      <c r="I10" s="9" t="s">
        <v>10</v>
      </c>
    </row>
    <row r="11" spans="1:9" ht="17.25" customHeight="1">
      <c r="A11" s="5" t="s">
        <v>2</v>
      </c>
      <c r="B11" s="28">
        <v>1866.8060165999996</v>
      </c>
      <c r="C11" s="29">
        <v>749.64836730000013</v>
      </c>
      <c r="D11" s="29">
        <v>2616.4543838999998</v>
      </c>
      <c r="E11" s="29">
        <v>376.75554</v>
      </c>
      <c r="F11" s="29">
        <v>4671.7000000000016</v>
      </c>
      <c r="G11" s="29">
        <v>20212.7</v>
      </c>
      <c r="H11" s="21">
        <v>39</v>
      </c>
      <c r="I11" s="9" t="s">
        <v>11</v>
      </c>
    </row>
    <row r="12" spans="1:9" ht="17.25" customHeight="1">
      <c r="A12" s="5" t="s">
        <v>3</v>
      </c>
      <c r="B12" s="28">
        <v>677.07646999999997</v>
      </c>
      <c r="C12" s="29">
        <v>245.47215</v>
      </c>
      <c r="D12" s="29">
        <v>922.54862000000003</v>
      </c>
      <c r="E12" s="29">
        <v>156.34989999999999</v>
      </c>
      <c r="F12" s="29">
        <v>2543.9999999999986</v>
      </c>
      <c r="G12" s="29">
        <v>10175.999999999995</v>
      </c>
      <c r="H12" s="21">
        <v>18</v>
      </c>
      <c r="I12" s="9" t="s">
        <v>12</v>
      </c>
    </row>
    <row r="13" spans="1:9" ht="17.25" customHeight="1">
      <c r="A13" s="5" t="s">
        <v>4</v>
      </c>
      <c r="B13" s="28">
        <v>1208.969286</v>
      </c>
      <c r="C13" s="29">
        <v>310.945425</v>
      </c>
      <c r="D13" s="29">
        <v>1519.9147109999999</v>
      </c>
      <c r="E13" s="29">
        <v>152.86921999999998</v>
      </c>
      <c r="F13" s="29">
        <v>3460.5400000000004</v>
      </c>
      <c r="G13" s="29">
        <v>15728.898999999998</v>
      </c>
      <c r="H13" s="21">
        <v>25</v>
      </c>
      <c r="I13" s="9" t="s">
        <v>13</v>
      </c>
    </row>
    <row r="14" spans="1:9" ht="17.25" customHeight="1">
      <c r="A14" s="5" t="s">
        <v>53</v>
      </c>
      <c r="B14" s="28">
        <v>2728.3054743000002</v>
      </c>
      <c r="C14" s="29">
        <v>1191.970094</v>
      </c>
      <c r="D14" s="29">
        <v>3920.2755683</v>
      </c>
      <c r="E14" s="29">
        <v>384.30917700000003</v>
      </c>
      <c r="F14" s="29">
        <v>4701.3650000000016</v>
      </c>
      <c r="G14" s="29">
        <v>19746.587</v>
      </c>
      <c r="H14" s="21">
        <v>34</v>
      </c>
      <c r="I14" s="9" t="s">
        <v>14</v>
      </c>
    </row>
    <row r="15" spans="1:9" ht="17.25" customHeight="1">
      <c r="A15" s="5" t="s">
        <v>48</v>
      </c>
      <c r="B15" s="28">
        <v>205.20096309999997</v>
      </c>
      <c r="C15" s="29">
        <v>55.494389999999996</v>
      </c>
      <c r="D15" s="29">
        <v>260.69535309999998</v>
      </c>
      <c r="E15" s="29">
        <v>2.0491099999999998</v>
      </c>
      <c r="F15" s="29">
        <v>277.61300000000006</v>
      </c>
      <c r="G15" s="29">
        <v>1346.3700000000001</v>
      </c>
      <c r="H15" s="21">
        <v>3</v>
      </c>
      <c r="I15" s="9" t="s">
        <v>49</v>
      </c>
    </row>
    <row r="16" spans="1:9" ht="17.25" customHeight="1">
      <c r="A16" s="5" t="s">
        <v>5</v>
      </c>
      <c r="B16" s="28">
        <v>369.12049999999994</v>
      </c>
      <c r="C16" s="29">
        <v>180.20940000000002</v>
      </c>
      <c r="D16" s="29">
        <v>549.32989999999995</v>
      </c>
      <c r="E16" s="29">
        <v>55.045270000000002</v>
      </c>
      <c r="F16" s="29">
        <v>836.2</v>
      </c>
      <c r="G16" s="29">
        <v>3478.1000000000004</v>
      </c>
      <c r="H16" s="21">
        <v>6</v>
      </c>
      <c r="I16" s="9" t="s">
        <v>15</v>
      </c>
    </row>
    <row r="17" spans="1:9" ht="17.25" customHeight="1">
      <c r="A17" s="5" t="s">
        <v>6</v>
      </c>
      <c r="B17" s="28">
        <v>417.35093540000003</v>
      </c>
      <c r="C17" s="29">
        <v>146.07627999999997</v>
      </c>
      <c r="D17" s="29">
        <v>563.42721540000002</v>
      </c>
      <c r="E17" s="29">
        <v>57.150520000000007</v>
      </c>
      <c r="F17" s="29">
        <v>1062.1840000000002</v>
      </c>
      <c r="G17" s="29">
        <v>4939.72</v>
      </c>
      <c r="H17" s="21">
        <v>26</v>
      </c>
      <c r="I17" s="9" t="s">
        <v>16</v>
      </c>
    </row>
    <row r="18" spans="1:9" ht="17.25" customHeight="1">
      <c r="A18" s="4" t="s">
        <v>7</v>
      </c>
      <c r="B18" s="26">
        <f t="shared" ref="B18:F18" si="2">B19+B20+B21</f>
        <v>4771.3857576000009</v>
      </c>
      <c r="C18" s="27">
        <f t="shared" si="2"/>
        <v>669.16578260000006</v>
      </c>
      <c r="D18" s="27">
        <f t="shared" si="2"/>
        <v>5440.551540200001</v>
      </c>
      <c r="E18" s="27">
        <f t="shared" si="2"/>
        <v>359.07845749999996</v>
      </c>
      <c r="F18" s="27">
        <f t="shared" si="2"/>
        <v>5582.848</v>
      </c>
      <c r="G18" s="27">
        <f>G19+G20+G21</f>
        <v>31989.832999999999</v>
      </c>
      <c r="H18" s="23">
        <f>H19+H20+H21</f>
        <v>35</v>
      </c>
      <c r="I18" s="8" t="s">
        <v>17</v>
      </c>
    </row>
    <row r="19" spans="1:9" ht="17.25" customHeight="1">
      <c r="A19" s="18" t="s">
        <v>54</v>
      </c>
      <c r="B19" s="28">
        <v>1722.0495880000003</v>
      </c>
      <c r="C19" s="29">
        <v>212.95305500000001</v>
      </c>
      <c r="D19" s="29">
        <v>1935.0026430000003</v>
      </c>
      <c r="E19" s="29">
        <v>132.16057749999999</v>
      </c>
      <c r="F19" s="29">
        <v>1692.6399999999999</v>
      </c>
      <c r="G19" s="29">
        <v>10087.700000000001</v>
      </c>
      <c r="H19" s="21">
        <v>12</v>
      </c>
      <c r="I19" s="19" t="s">
        <v>43</v>
      </c>
    </row>
    <row r="20" spans="1:9" ht="17.25" customHeight="1">
      <c r="A20" s="11" t="s">
        <v>55</v>
      </c>
      <c r="B20" s="28">
        <v>2145.1888381000003</v>
      </c>
      <c r="C20" s="29">
        <v>311.43328159999999</v>
      </c>
      <c r="D20" s="29">
        <v>2456.6221197000004</v>
      </c>
      <c r="E20" s="29">
        <v>149.99204499999996</v>
      </c>
      <c r="F20" s="29">
        <v>2725.3629999999998</v>
      </c>
      <c r="G20" s="29">
        <v>15358.48</v>
      </c>
      <c r="H20" s="21">
        <v>11</v>
      </c>
      <c r="I20" s="9" t="s">
        <v>41</v>
      </c>
    </row>
    <row r="21" spans="1:9" ht="17.25" customHeight="1">
      <c r="A21" s="6" t="s">
        <v>8</v>
      </c>
      <c r="B21" s="28">
        <v>904.14733149999984</v>
      </c>
      <c r="C21" s="29">
        <v>144.77944600000001</v>
      </c>
      <c r="D21" s="29">
        <v>1048.9267774999998</v>
      </c>
      <c r="E21" s="29">
        <v>76.925835000000006</v>
      </c>
      <c r="F21" s="29">
        <v>1164.8449999999998</v>
      </c>
      <c r="G21" s="29">
        <v>6543.6530000000002</v>
      </c>
      <c r="H21" s="21">
        <v>12</v>
      </c>
      <c r="I21" s="10" t="s">
        <v>18</v>
      </c>
    </row>
    <row r="22" spans="1:9" ht="24" customHeight="1">
      <c r="A22" s="13" t="s">
        <v>37</v>
      </c>
      <c r="B22" s="34">
        <v>472.84111489999987</v>
      </c>
      <c r="C22" s="32">
        <v>112.71508500000002</v>
      </c>
      <c r="D22" s="32">
        <v>585.55619989999991</v>
      </c>
      <c r="E22" s="32">
        <v>33.999787499999996</v>
      </c>
      <c r="F22" s="32">
        <v>631.78200000000004</v>
      </c>
      <c r="G22" s="32">
        <v>3113.2020000000002</v>
      </c>
      <c r="H22" s="33">
        <v>10</v>
      </c>
      <c r="I22" s="12" t="s">
        <v>35</v>
      </c>
    </row>
    <row r="23" spans="1:9" ht="17.25" customHeight="1">
      <c r="A23" s="14" t="s">
        <v>38</v>
      </c>
      <c r="B23" s="30">
        <v>18644.898205499983</v>
      </c>
      <c r="C23" s="31">
        <v>4690.7092091999975</v>
      </c>
      <c r="D23" s="31">
        <v>23335.607414699982</v>
      </c>
      <c r="E23" s="31">
        <v>2076.651161199999</v>
      </c>
      <c r="F23" s="31">
        <v>38977.986000000004</v>
      </c>
      <c r="G23" s="31">
        <v>174497.58000000031</v>
      </c>
      <c r="H23" s="22">
        <v>275</v>
      </c>
      <c r="I23" s="12" t="s">
        <v>36</v>
      </c>
    </row>
    <row r="24" spans="1:9" ht="24.75" customHeight="1">
      <c r="A24" s="43" t="s">
        <v>34</v>
      </c>
      <c r="B24" s="44"/>
      <c r="C24" s="44"/>
      <c r="D24" s="44"/>
      <c r="E24" s="45" t="s">
        <v>44</v>
      </c>
      <c r="F24" s="45"/>
      <c r="G24" s="45"/>
      <c r="H24" s="45"/>
      <c r="I24" s="46"/>
    </row>
    <row r="25" spans="1:9" ht="20.25">
      <c r="A25" s="35" t="s">
        <v>45</v>
      </c>
      <c r="I25" s="36" t="s">
        <v>46</v>
      </c>
    </row>
  </sheetData>
  <mergeCells count="6">
    <mergeCell ref="A5:A6"/>
    <mergeCell ref="I5:I6"/>
    <mergeCell ref="A1:I1"/>
    <mergeCell ref="A2:I2"/>
    <mergeCell ref="A24:D24"/>
    <mergeCell ref="E24:I24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2019&amp;R&amp;1&amp;K00+000م&amp;8&amp;K01+000 PCBS and MoA: مسح معاصر الزيتون، 2019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2018-02-11T12:05:47Z</cp:lastPrinted>
  <dcterms:created xsi:type="dcterms:W3CDTF">2011-12-20T07:46:44Z</dcterms:created>
  <dcterms:modified xsi:type="dcterms:W3CDTF">2020-03-11T08:41:47Z</dcterms:modified>
</cp:coreProperties>
</file>