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8" i="1"/>
  <c r="B9"/>
  <c r="C9"/>
  <c r="D9"/>
  <c r="E9"/>
  <c r="F9"/>
  <c r="F8" s="1"/>
  <c r="B19"/>
  <c r="C19"/>
  <c r="D19"/>
  <c r="E19"/>
  <c r="F19"/>
  <c r="E8" l="1"/>
  <c r="C8"/>
  <c r="B8"/>
</calcChain>
</file>

<file path=xl/sharedStrings.xml><?xml version="1.0" encoding="utf-8"?>
<sst xmlns="http://schemas.openxmlformats.org/spreadsheetml/2006/main" count="56" uniqueCount="56">
  <si>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</si>
  <si>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</si>
  <si>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</si>
  <si>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</si>
  <si>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</si>
  <si>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</si>
  <si>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</si>
  <si>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</si>
  <si>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</si>
  <si>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</si>
  <si>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</si>
  <si>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</si>
  <si>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</si>
  <si>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</si>
  <si>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</si>
  <si>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</si>
  <si>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</si>
  <si>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</si>
  <si>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</si>
  <si>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</si>
  <si>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</si>
  <si>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</si>
  <si>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</si>
  <si>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</si>
  <si>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</si>
  <si>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</si>
  <si>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</si>
  <si>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</si>
  <si>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</si>
  <si>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</si>
  <si>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</si>
  <si>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</si>
  <si>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</si>
  <si>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</si>
  <si>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</si>
  <si>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</si>
  <si>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</si>
  <si>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</si>
  <si>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</si>
  <si>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</si>
  <si>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إنتاج نشاط معاصر الزيتون</t>
  </si>
  <si>
    <t xml:space="preserve">Olive Presses Output   </t>
  </si>
  <si>
    <t>غزة و شمال غزة*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</si>
  <si>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</si>
  <si>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</si>
  <si>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</si>
  <si>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القدس**</t>
  </si>
  <si>
    <t>**Jerusalem</t>
  </si>
  <si>
    <t>Governorate/ Automation Level</t>
  </si>
  <si>
    <t>المحافظة/ مستوى الاتمتة</t>
  </si>
  <si>
    <t>Jenin and Tubas &amp; Northern Valleys*</t>
  </si>
  <si>
    <t>Ramallah &amp; Al-Bireh</t>
  </si>
  <si>
    <t>Gaza and North Gaza*</t>
  </si>
  <si>
    <t>Dier Al-Balah</t>
  </si>
  <si>
    <t>جدول 5: إنتاج نشاط معاصر الزيتون في فلسطين حسب المحافظة/ مستوى الأتمتة، 2019</t>
  </si>
  <si>
    <t>Table 5: Olive Presses Output in Palestine by Governorate\ Automation Level, 2019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</si>
</sst>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5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2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3" fontId="15" fillId="0" borderId="11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4" fillId="0" borderId="13" xfId="1" applyNumberFormat="1" applyFont="1" applyBorder="1" applyAlignment="1">
      <alignment horizontal="right" vertical="top" indent="1"/>
    </xf>
    <xf numFmtId="3" fontId="15" fillId="0" borderId="12" xfId="1" applyNumberFormat="1" applyFont="1" applyBorder="1" applyAlignment="1">
      <alignment horizontal="right" vertical="top" indent="1"/>
    </xf>
    <xf numFmtId="164" fontId="15" fillId="0" borderId="8" xfId="1" applyNumberFormat="1" applyFont="1" applyBorder="1" applyAlignment="1">
      <alignment horizontal="right" vertical="top" indent="1"/>
    </xf>
    <xf numFmtId="164" fontId="15" fillId="0" borderId="1" xfId="1" applyNumberFormat="1" applyFont="1" applyBorder="1" applyAlignment="1">
      <alignment horizontal="right" vertical="top" indent="1"/>
    </xf>
    <xf numFmtId="164" fontId="15" fillId="0" borderId="14" xfId="1" applyNumberFormat="1" applyFont="1" applyBorder="1" applyAlignment="1">
      <alignment horizontal="right" vertical="top" indent="1"/>
    </xf>
    <xf numFmtId="164" fontId="15" fillId="0" borderId="0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5" fillId="0" borderId="10" xfId="1" applyNumberFormat="1" applyFont="1" applyBorder="1" applyAlignment="1">
      <alignment horizontal="right" vertical="top" indent="1"/>
    </xf>
    <xf numFmtId="164" fontId="14" fillId="0" borderId="2" xfId="1" applyNumberFormat="1" applyFont="1" applyBorder="1" applyAlignment="1">
      <alignment horizontal="right" vertical="top" indent="1"/>
    </xf>
    <xf numFmtId="164" fontId="14" fillId="0" borderId="1" xfId="1" applyNumberFormat="1" applyFont="1" applyBorder="1" applyAlignment="1">
      <alignment horizontal="right" vertical="top" indent="1"/>
    </xf>
    <xf numFmtId="3" fontId="14" fillId="0" borderId="11" xfId="1" applyNumberFormat="1" applyFont="1" applyBorder="1" applyAlignment="1">
      <alignment horizontal="right" vertical="top" indent="1"/>
    </xf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horizontal="left" readingOrder="1"/>
    </xf>
    <xf numFmtId="0" fontId="17" fillId="0" borderId="12" xfId="0" applyFont="1" applyBorder="1" applyAlignment="1">
      <alignment horizontal="right" vertical="top" indent="1" readingOrder="2"/>
    </xf>
    <xf numFmtId="0" fontId="18" fillId="0" borderId="14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Normal="100" zoomScaleSheetLayoutView="100" workbookViewId="0">
      <selection sqref="A1:G1"/>
    </sheetView>
  </sheetViews>
  <sheetFormatPr defaultRowHeight="14.25"/>
  <cols>
    <col min="1" max="1" width="24.25" customWidth="1"/>
    <col min="2" max="2" width="17.375" customWidth="1"/>
    <col min="3" max="3" width="16.125" customWidth="1"/>
    <col min="4" max="4" width="12.375" customWidth="1"/>
    <col min="5" max="5" width="17.75" customWidth="1"/>
    <col min="6" max="6" width="15.125" customWidth="1"/>
    <col min="7" max="7" width="22.25" customWidth="1"/>
  </cols>
  <sheetData>
    <row r="1" spans="1:7" ht="19.5" customHeight="1">
      <c r="A1" s="44" t="s">
        <v>54</v>
      </c>
      <c r="B1" s="44"/>
      <c r="C1" s="44"/>
      <c r="D1" s="44"/>
      <c r="E1" s="44"/>
      <c r="F1" s="44"/>
      <c r="G1" s="44"/>
    </row>
    <row r="2" spans="1:7" ht="15.95" customHeight="1">
      <c r="A2" s="45" t="s">
        <v>55</v>
      </c>
      <c r="B2" s="45"/>
      <c r="C2" s="45"/>
      <c r="D2" s="45"/>
      <c r="E2" s="45"/>
      <c r="F2" s="45"/>
      <c r="G2" s="45"/>
    </row>
    <row r="3" spans="1:7" ht="5.0999999999999996" customHeight="1"/>
    <row r="4" spans="1:7" ht="17.25" customHeight="1">
      <c r="A4" s="18" t="s">
        <v>38</v>
      </c>
      <c r="B4" s="19"/>
      <c r="C4" s="19"/>
      <c r="D4" s="19"/>
      <c r="E4" s="19"/>
      <c r="F4" s="19"/>
      <c r="G4" s="20" t="s">
        <v>29</v>
      </c>
    </row>
    <row r="5" spans="1:7" ht="17.25" customHeight="1">
      <c r="A5" s="46" t="s">
        <v>48</v>
      </c>
      <c r="B5" s="39" t="s">
        <v>41</v>
      </c>
      <c r="C5" s="14"/>
      <c r="D5" s="14"/>
      <c r="E5" s="38" t="s">
        <v>40</v>
      </c>
      <c r="F5" s="1" t="s">
        <v>28</v>
      </c>
      <c r="G5" s="48" t="s">
        <v>49</v>
      </c>
    </row>
    <row r="6" spans="1:7" ht="17.25" customHeight="1">
      <c r="A6" s="47"/>
      <c r="B6" s="2" t="s">
        <v>24</v>
      </c>
      <c r="C6" s="17" t="s">
        <v>25</v>
      </c>
      <c r="D6" s="17" t="s">
        <v>26</v>
      </c>
      <c r="E6" s="17" t="s">
        <v>27</v>
      </c>
      <c r="F6" s="47" t="s">
        <v>23</v>
      </c>
      <c r="G6" s="49"/>
    </row>
    <row r="7" spans="1:7" ht="17.25" customHeight="1">
      <c r="A7" s="47"/>
      <c r="B7" s="12" t="s">
        <v>19</v>
      </c>
      <c r="C7" s="12" t="s">
        <v>20</v>
      </c>
      <c r="D7" s="12" t="s">
        <v>21</v>
      </c>
      <c r="E7" s="12" t="s">
        <v>22</v>
      </c>
      <c r="F7" s="47"/>
      <c r="G7" s="49"/>
    </row>
    <row r="8" spans="1:7" ht="17.25" customHeight="1">
      <c r="A8" s="3" t="s">
        <v>37</v>
      </c>
      <c r="B8" s="25">
        <f t="shared" ref="B8:D8" si="0">B9+B19</f>
        <v>23921.163614600002</v>
      </c>
      <c r="C8" s="26">
        <f t="shared" si="0"/>
        <v>3492.7501000000002</v>
      </c>
      <c r="D8" s="26">
        <f t="shared" si="0"/>
        <v>1600.6670484000001</v>
      </c>
      <c r="E8" s="26">
        <f>E9+E19</f>
        <v>18827.746466199998</v>
      </c>
      <c r="F8" s="21">
        <f>F9+F19</f>
        <v>285</v>
      </c>
      <c r="G8" s="8" t="s">
        <v>36</v>
      </c>
    </row>
    <row r="9" spans="1:7" ht="17.25" customHeight="1">
      <c r="A9" s="4" t="s">
        <v>0</v>
      </c>
      <c r="B9" s="27">
        <f t="shared" ref="B9:D9" si="1">SUM(B10:B18)</f>
        <v>18480.6120744</v>
      </c>
      <c r="C9" s="28">
        <f t="shared" si="1"/>
        <v>1075.9231</v>
      </c>
      <c r="D9" s="28">
        <f t="shared" si="1"/>
        <v>1390.0325754</v>
      </c>
      <c r="E9" s="28">
        <f>SUM(E10:E18)</f>
        <v>16014.656399</v>
      </c>
      <c r="F9" s="24">
        <f>SUM(F10:F18)</f>
        <v>250</v>
      </c>
      <c r="G9" s="9" t="s">
        <v>9</v>
      </c>
    </row>
    <row r="10" spans="1:7" ht="24">
      <c r="A10" s="37" t="s">
        <v>50</v>
      </c>
      <c r="B10" s="27">
        <v>3868.1102802999999</v>
      </c>
      <c r="C10" s="29">
        <v>0</v>
      </c>
      <c r="D10" s="29">
        <v>10.035024999999999</v>
      </c>
      <c r="E10" s="29">
        <v>3858.0752552999993</v>
      </c>
      <c r="F10" s="22">
        <v>66</v>
      </c>
      <c r="G10" s="36" t="s">
        <v>45</v>
      </c>
    </row>
    <row r="11" spans="1:7" ht="17.25" customHeight="1">
      <c r="A11" s="6" t="s">
        <v>1</v>
      </c>
      <c r="B11" s="27">
        <v>4259.8560424000007</v>
      </c>
      <c r="C11" s="29">
        <v>1049.2566000000002</v>
      </c>
      <c r="D11" s="29">
        <v>314.70175240000003</v>
      </c>
      <c r="E11" s="29">
        <v>2895.8976900000002</v>
      </c>
      <c r="F11" s="22">
        <v>33</v>
      </c>
      <c r="G11" s="10" t="s">
        <v>10</v>
      </c>
    </row>
    <row r="12" spans="1:7" ht="17.25" customHeight="1">
      <c r="A12" s="6" t="s">
        <v>2</v>
      </c>
      <c r="B12" s="27">
        <v>2616.4543838999998</v>
      </c>
      <c r="C12" s="29">
        <v>0</v>
      </c>
      <c r="D12" s="29">
        <v>14.035</v>
      </c>
      <c r="E12" s="29">
        <v>2602.4193838999995</v>
      </c>
      <c r="F12" s="22">
        <v>39</v>
      </c>
      <c r="G12" s="10" t="s">
        <v>11</v>
      </c>
    </row>
    <row r="13" spans="1:7" ht="17.25" customHeight="1">
      <c r="A13" s="6" t="s">
        <v>3</v>
      </c>
      <c r="B13" s="27">
        <v>922.54862000000003</v>
      </c>
      <c r="C13" s="29">
        <v>0</v>
      </c>
      <c r="D13" s="29">
        <v>0</v>
      </c>
      <c r="E13" s="29">
        <v>922.54862000000003</v>
      </c>
      <c r="F13" s="22">
        <v>18</v>
      </c>
      <c r="G13" s="10" t="s">
        <v>12</v>
      </c>
    </row>
    <row r="14" spans="1:7" ht="17.25" customHeight="1">
      <c r="A14" s="6" t="s">
        <v>4</v>
      </c>
      <c r="B14" s="27">
        <v>1519.9147109999999</v>
      </c>
      <c r="C14" s="29">
        <v>0</v>
      </c>
      <c r="D14" s="29">
        <v>22.1753</v>
      </c>
      <c r="E14" s="29">
        <v>1497.739411</v>
      </c>
      <c r="F14" s="22">
        <v>25</v>
      </c>
      <c r="G14" s="10" t="s">
        <v>13</v>
      </c>
    </row>
    <row r="15" spans="1:7" ht="17.25" customHeight="1">
      <c r="A15" s="6" t="s">
        <v>51</v>
      </c>
      <c r="B15" s="27">
        <v>3920.2755683</v>
      </c>
      <c r="C15" s="29">
        <v>0</v>
      </c>
      <c r="D15" s="29">
        <v>1022.1802779999999</v>
      </c>
      <c r="E15" s="29">
        <v>2898.0952903000002</v>
      </c>
      <c r="F15" s="22">
        <v>34</v>
      </c>
      <c r="G15" s="10" t="s">
        <v>14</v>
      </c>
    </row>
    <row r="16" spans="1:7" ht="17.25" customHeight="1">
      <c r="A16" s="6" t="s">
        <v>47</v>
      </c>
      <c r="B16" s="27">
        <v>260.69535309999998</v>
      </c>
      <c r="C16" s="29">
        <v>1.4035</v>
      </c>
      <c r="D16" s="29">
        <v>0</v>
      </c>
      <c r="E16" s="29">
        <v>259.29185310000003</v>
      </c>
      <c r="F16" s="22">
        <v>3</v>
      </c>
      <c r="G16" s="10" t="s">
        <v>46</v>
      </c>
    </row>
    <row r="17" spans="1:7" ht="17.25" customHeight="1">
      <c r="A17" s="6" t="s">
        <v>5</v>
      </c>
      <c r="B17" s="27">
        <v>549.32989999999995</v>
      </c>
      <c r="C17" s="29">
        <v>22.456</v>
      </c>
      <c r="D17" s="29">
        <v>0</v>
      </c>
      <c r="E17" s="29">
        <v>526.87390000000005</v>
      </c>
      <c r="F17" s="22">
        <v>6</v>
      </c>
      <c r="G17" s="10" t="s">
        <v>15</v>
      </c>
    </row>
    <row r="18" spans="1:7" ht="17.25" customHeight="1">
      <c r="A18" s="6" t="s">
        <v>6</v>
      </c>
      <c r="B18" s="27">
        <v>563.42721540000002</v>
      </c>
      <c r="C18" s="29">
        <v>2.8069999999999999</v>
      </c>
      <c r="D18" s="29">
        <v>6.9052200000000017</v>
      </c>
      <c r="E18" s="29">
        <v>553.71499540000002</v>
      </c>
      <c r="F18" s="22">
        <v>26</v>
      </c>
      <c r="G18" s="10" t="s">
        <v>16</v>
      </c>
    </row>
    <row r="19" spans="1:7" ht="17.25" customHeight="1">
      <c r="A19" s="4" t="s">
        <v>7</v>
      </c>
      <c r="B19" s="27">
        <f t="shared" ref="B19:D19" si="2">B20+B21+B22</f>
        <v>5440.551540200001</v>
      </c>
      <c r="C19" s="28">
        <f t="shared" si="2"/>
        <v>2416.8270000000002</v>
      </c>
      <c r="D19" s="28">
        <f t="shared" si="2"/>
        <v>210.63447300000001</v>
      </c>
      <c r="E19" s="28">
        <f>E20+E21+E22</f>
        <v>2813.0900671999998</v>
      </c>
      <c r="F19" s="24">
        <f>F20+F21+F22</f>
        <v>35</v>
      </c>
      <c r="G19" s="9" t="s">
        <v>17</v>
      </c>
    </row>
    <row r="20" spans="1:7" ht="17.25" customHeight="1">
      <c r="A20" s="5" t="s">
        <v>52</v>
      </c>
      <c r="B20" s="27">
        <v>1935.0026430000003</v>
      </c>
      <c r="C20" s="29">
        <v>959.99399999999991</v>
      </c>
      <c r="D20" s="29">
        <v>61.052250000000001</v>
      </c>
      <c r="E20" s="29">
        <v>913.95639299999993</v>
      </c>
      <c r="F20" s="22">
        <v>12</v>
      </c>
      <c r="G20" s="10" t="s">
        <v>42</v>
      </c>
    </row>
    <row r="21" spans="1:7" ht="17.25" customHeight="1">
      <c r="A21" s="5" t="s">
        <v>53</v>
      </c>
      <c r="B21" s="27">
        <v>2456.6221197000004</v>
      </c>
      <c r="C21" s="29">
        <v>1117.4667000000002</v>
      </c>
      <c r="D21" s="29">
        <v>78.820560000000015</v>
      </c>
      <c r="E21" s="29">
        <v>1260.3348597000002</v>
      </c>
      <c r="F21" s="22">
        <v>11</v>
      </c>
      <c r="G21" s="10" t="s">
        <v>39</v>
      </c>
    </row>
    <row r="22" spans="1:7" ht="17.25" customHeight="1">
      <c r="A22" s="7" t="s">
        <v>8</v>
      </c>
      <c r="B22" s="27">
        <v>1048.9267774999998</v>
      </c>
      <c r="C22" s="29">
        <v>339.36630000000002</v>
      </c>
      <c r="D22" s="29">
        <v>70.761662999999999</v>
      </c>
      <c r="E22" s="29">
        <v>638.79881450000005</v>
      </c>
      <c r="F22" s="22">
        <v>12</v>
      </c>
      <c r="G22" s="11" t="s">
        <v>18</v>
      </c>
    </row>
    <row r="23" spans="1:7" ht="24">
      <c r="A23" s="15" t="s">
        <v>34</v>
      </c>
      <c r="B23" s="25">
        <v>585.55619989999991</v>
      </c>
      <c r="C23" s="32">
        <v>253.47209999999995</v>
      </c>
      <c r="D23" s="32">
        <v>11.6139625</v>
      </c>
      <c r="E23" s="32">
        <v>320.4701374</v>
      </c>
      <c r="F23" s="33">
        <v>10</v>
      </c>
      <c r="G23" s="13" t="s">
        <v>32</v>
      </c>
    </row>
    <row r="24" spans="1:7" ht="17.25" customHeight="1">
      <c r="A24" s="16" t="s">
        <v>35</v>
      </c>
      <c r="B24" s="30">
        <v>23335.607414699982</v>
      </c>
      <c r="C24" s="31">
        <v>3239.2780000000002</v>
      </c>
      <c r="D24" s="31">
        <v>1589.0530858999991</v>
      </c>
      <c r="E24" s="31">
        <v>18507.276328799984</v>
      </c>
      <c r="F24" s="23">
        <v>275</v>
      </c>
      <c r="G24" s="13" t="s">
        <v>33</v>
      </c>
    </row>
    <row r="25" spans="1:7" ht="25.5" customHeight="1">
      <c r="A25" s="40" t="s">
        <v>30</v>
      </c>
      <c r="B25" s="41"/>
      <c r="C25" s="41"/>
      <c r="D25" s="42" t="s">
        <v>31</v>
      </c>
      <c r="E25" s="42"/>
      <c r="F25" s="42"/>
      <c r="G25" s="43"/>
    </row>
    <row r="26" spans="1:7" ht="20.25">
      <c r="A26" s="35" t="s">
        <v>44</v>
      </c>
      <c r="G26" s="34" t="s">
        <v>43</v>
      </c>
    </row>
  </sheetData>
  <mergeCells count="7">
    <mergeCell ref="A25:C25"/>
    <mergeCell ref="D25:G25"/>
    <mergeCell ref="A1:G1"/>
    <mergeCell ref="A2:G2"/>
    <mergeCell ref="A5:A7"/>
    <mergeCell ref="G5:G7"/>
    <mergeCell ref="F6:F7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2019&amp;R&amp;1&amp;K00+000م&amp;8&amp;K01+000 PCBS and MoA: مسح معاصر الزيتون، 2019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2019-01-28T11:35:53Z</cp:lastPrinted>
  <dcterms:created xsi:type="dcterms:W3CDTF">2011-12-20T07:12:17Z</dcterms:created>
  <dcterms:modified xsi:type="dcterms:W3CDTF">2020-03-11T08:42:07Z</dcterms:modified>
</cp:coreProperties>
</file>