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9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9" i="1"/>
  <c r="B8" s="1"/>
  <c r="C9"/>
  <c r="C8" s="1"/>
  <c r="D9"/>
  <c r="D8" s="1"/>
  <c r="E9"/>
  <c r="E8" s="1"/>
  <c r="F9"/>
  <c r="F8" s="1"/>
  <c r="G9"/>
  <c r="G8" s="1"/>
  <c r="H9"/>
  <c r="H8" s="1"/>
  <c r="B19"/>
  <c r="C19"/>
  <c r="D19"/>
  <c r="E19"/>
  <c r="F19"/>
  <c r="G19"/>
  <c r="H19"/>
</calcChain>
</file>

<file path=xl/sharedStrings.xml><?xml version="1.0" encoding="utf-8"?>
<sst xmlns="http://schemas.openxmlformats.org/spreadsheetml/2006/main" count="60" uniqueCount="60">
  <si>
    <t>West Bank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</si>
  <si>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</si>
  <si>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</si>
  <si>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</si>
  <si>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</si>
  <si>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</si>
  <si>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</si>
  <si>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</si>
  <si>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</si>
  <si>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</si>
  <si>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</si>
  <si>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</si>
  <si>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</si>
  <si>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</si>
  <si>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</si>
  <si>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</si>
  <si>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</si>
  <si>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</si>
  <si>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</si>
  <si>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(القيمة بالألف دولار أمريكي)</t>
  </si>
  <si>
    <t>الضرائب والرسوم</t>
  </si>
  <si>
    <t>المجموع</t>
  </si>
  <si>
    <t>مصروفات أخرى</t>
  </si>
  <si>
    <t>الكهرباء والماء</t>
  </si>
  <si>
    <t>الوقود والزيوت</t>
  </si>
  <si>
    <t>مستلزمات سلعية</t>
  </si>
  <si>
    <t>عدد المعاصر العاملة</t>
  </si>
  <si>
    <t>Taxes and Fees</t>
  </si>
  <si>
    <t>Total</t>
  </si>
  <si>
    <t>Other Expenditures</t>
  </si>
  <si>
    <t>Water and Electricity</t>
  </si>
  <si>
    <t>Fuel and Oil</t>
  </si>
  <si>
    <t>Material Inputs</t>
  </si>
  <si>
    <t xml:space="preserve">No. of Operating Presses 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</si>
  <si>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</si>
  <si>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</si>
  <si>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</si>
  <si>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</si>
  <si>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</si>
  <si>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</si>
  <si>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</si>
  <si>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 1000)</t>
  </si>
  <si>
    <t>دير البلح</t>
  </si>
  <si>
    <t xml:space="preserve">   Intermediate Consumption </t>
  </si>
  <si>
    <t xml:space="preserve">  الاستهلاك الوسيط</t>
  </si>
  <si>
    <t>غزة وشمال غزة*</t>
  </si>
  <si>
    <t xml:space="preserve">* تم دمج بيانات بعض المحافظات نظرا لسرية البيانات والذي نص عليها قانون الإحصاءات العامة لعام 2000. </t>
  </si>
  <si>
    <t>القدس**</t>
  </si>
  <si>
    <t xml:space="preserve">    Jerusalem**</t>
  </si>
  <si>
    <t>**البيانات لا تشمل ذلك الجزء من محافظة القدس والذي ضمه الاحتلال الإسرائيلي إليه عنوة بعيد احتلاله للضفة الغربية عام 1967.</t>
  </si>
  <si>
    <t>**Data excluded those parts of Jerusalem which were annexed by Israeli Occupation in 1967.</t>
  </si>
  <si>
    <t>جنين وطوباس والاغوار الشمالية*</t>
  </si>
  <si>
    <t>Governorate/ Automation Level</t>
  </si>
  <si>
    <t>المحافظة/ مستوى الاتمتة</t>
  </si>
  <si>
    <t>Jenin and Tubas &amp; Northern Valleys*</t>
  </si>
  <si>
    <t>Ramallah &amp; Al-Bireh</t>
  </si>
  <si>
    <t>Gaza and North Gaza*</t>
  </si>
  <si>
    <t>Dier Al-Balah</t>
  </si>
  <si>
    <t>جدول 4: الاستهلاك الوسيط، والضرائب والرسوم لنشاط معاصر الزيتون في فلسطين حسب المحافظة/ مستوى الأتمتة، 2019</t>
  </si>
  <si>
    <t>Table 4: Intermediate Consumption, Taxes and Fees for Olive Presses Activity in Palestine by Governorate\ Automation Level, 2019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</si>
</sst>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10"/>
      <name val="Arial"/>
      <family val="2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color theme="1"/>
      <name val="Simplified Arabic"/>
      <family val="1"/>
    </font>
    <font>
      <sz val="9"/>
      <name val="Arial"/>
      <family val="2"/>
      <scheme val="minor"/>
    </font>
    <font>
      <sz val="9"/>
      <color theme="1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0">
    <xf numFmtId="0" fontId="0" fillId="0" borderId="0" xfId="0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12" fillId="0" borderId="1" xfId="0" applyFont="1" applyBorder="1" applyAlignment="1">
      <alignment horizontal="left" vertical="top" wrapText="1" indent="1" readingOrder="2"/>
    </xf>
    <xf numFmtId="0" fontId="13" fillId="0" borderId="10" xfId="0" applyFont="1" applyBorder="1" applyAlignment="1">
      <alignment horizontal="right" vertical="top" wrapText="1" indent="1" readingOrder="2"/>
    </xf>
    <xf numFmtId="0" fontId="1" fillId="0" borderId="1" xfId="0" applyFont="1" applyBorder="1" applyAlignment="1">
      <alignment horizontal="left" vertical="top" wrapText="1" indent="1" readingOrder="1"/>
    </xf>
    <xf numFmtId="0" fontId="1" fillId="0" borderId="13" xfId="0" applyFont="1" applyBorder="1" applyAlignment="1">
      <alignment horizontal="left" vertical="top" wrapText="1" indent="1" readingOrder="2"/>
    </xf>
    <xf numFmtId="0" fontId="2" fillId="0" borderId="13" xfId="0" applyFont="1" applyBorder="1" applyAlignment="1">
      <alignment horizontal="left" vertical="top" wrapText="1" indent="1" readingOrder="1"/>
    </xf>
    <xf numFmtId="0" fontId="2" fillId="0" borderId="13" xfId="0" applyFont="1" applyBorder="1" applyAlignment="1">
      <alignment horizontal="left" vertical="top" wrapText="1" indent="1" readingOrder="2"/>
    </xf>
    <xf numFmtId="0" fontId="2" fillId="0" borderId="13" xfId="0" applyFont="1" applyBorder="1" applyAlignment="1">
      <alignment vertical="top" wrapText="1" readingOrder="1"/>
    </xf>
    <xf numFmtId="0" fontId="1" fillId="0" borderId="3" xfId="0" applyFont="1" applyBorder="1" applyAlignment="1">
      <alignment horizontal="left" vertical="top" wrapText="1" indent="1" readingOrder="1"/>
    </xf>
    <xf numFmtId="0" fontId="14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0" fillId="0" borderId="0" xfId="0" applyFont="1"/>
    <xf numFmtId="0" fontId="16" fillId="0" borderId="0" xfId="0" applyFont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right" vertical="top" indent="1" readingOrder="2"/>
    </xf>
    <xf numFmtId="3" fontId="18" fillId="0" borderId="10" xfId="2" applyNumberFormat="1" applyFont="1" applyBorder="1" applyAlignment="1">
      <alignment horizontal="right" vertical="top" indent="1"/>
    </xf>
    <xf numFmtId="3" fontId="17" fillId="0" borderId="11" xfId="2" applyNumberFormat="1" applyFont="1" applyBorder="1" applyAlignment="1">
      <alignment horizontal="right" vertical="top" indent="1"/>
    </xf>
    <xf numFmtId="3" fontId="17" fillId="0" borderId="12" xfId="2" applyNumberFormat="1" applyFont="1" applyBorder="1" applyAlignment="1">
      <alignment horizontal="right" vertical="top" indent="1"/>
    </xf>
    <xf numFmtId="3" fontId="18" fillId="0" borderId="11" xfId="2" applyNumberFormat="1" applyFont="1" applyBorder="1" applyAlignment="1">
      <alignment horizontal="right" vertical="top" indent="1"/>
    </xf>
    <xf numFmtId="164" fontId="18" fillId="0" borderId="1" xfId="2" applyNumberFormat="1" applyFont="1" applyBorder="1" applyAlignment="1">
      <alignment horizontal="right" vertical="top" indent="1"/>
    </xf>
    <xf numFmtId="164" fontId="18" fillId="0" borderId="2" xfId="2" applyNumberFormat="1" applyFont="1" applyBorder="1" applyAlignment="1">
      <alignment horizontal="right" vertical="top" indent="1"/>
    </xf>
    <xf numFmtId="164" fontId="18" fillId="0" borderId="15" xfId="2" applyNumberFormat="1" applyFont="1" applyBorder="1" applyAlignment="1">
      <alignment horizontal="right" vertical="top" indent="1"/>
    </xf>
    <xf numFmtId="164" fontId="18" fillId="0" borderId="0" xfId="2" applyNumberFormat="1" applyFont="1" applyBorder="1" applyAlignment="1">
      <alignment horizontal="right" vertical="top" indent="1"/>
    </xf>
    <xf numFmtId="164" fontId="17" fillId="0" borderId="15" xfId="2" applyNumberFormat="1" applyFont="1" applyBorder="1" applyAlignment="1">
      <alignment horizontal="right" vertical="top" indent="1"/>
    </xf>
    <xf numFmtId="164" fontId="17" fillId="0" borderId="0" xfId="2" applyNumberFormat="1" applyFont="1" applyBorder="1" applyAlignment="1">
      <alignment horizontal="right" vertical="top" indent="1"/>
    </xf>
    <xf numFmtId="164" fontId="17" fillId="0" borderId="3" xfId="2" applyNumberFormat="1" applyFont="1" applyBorder="1" applyAlignment="1">
      <alignment horizontal="right" vertical="top" indent="1"/>
    </xf>
    <xf numFmtId="164" fontId="18" fillId="0" borderId="9" xfId="2" applyNumberFormat="1" applyFont="1" applyBorder="1" applyAlignment="1">
      <alignment horizontal="right" vertical="top" indent="1"/>
    </xf>
    <xf numFmtId="164" fontId="17" fillId="0" borderId="9" xfId="2" applyNumberFormat="1" applyFont="1" applyBorder="1" applyAlignment="1">
      <alignment horizontal="right" vertical="top" indent="1"/>
    </xf>
    <xf numFmtId="164" fontId="17" fillId="0" borderId="1" xfId="2" applyNumberFormat="1" applyFont="1" applyBorder="1" applyAlignment="1">
      <alignment horizontal="right" vertical="top" indent="1"/>
    </xf>
    <xf numFmtId="164" fontId="17" fillId="0" borderId="2" xfId="2" applyNumberFormat="1" applyFont="1" applyBorder="1" applyAlignment="1">
      <alignment horizontal="right" vertical="top" indent="1"/>
    </xf>
    <xf numFmtId="3" fontId="17" fillId="0" borderId="10" xfId="2" applyNumberFormat="1" applyFont="1" applyBorder="1" applyAlignment="1">
      <alignment horizontal="right" vertical="top" indent="1"/>
    </xf>
    <xf numFmtId="0" fontId="7" fillId="0" borderId="0" xfId="0" applyFont="1" applyAlignment="1">
      <alignment horizontal="right" readingOrder="2"/>
    </xf>
    <xf numFmtId="0" fontId="19" fillId="0" borderId="0" xfId="0" applyFont="1" applyAlignment="1">
      <alignment horizontal="left" readingOrder="1"/>
    </xf>
    <xf numFmtId="0" fontId="2" fillId="0" borderId="15" xfId="0" applyFont="1" applyBorder="1" applyAlignment="1">
      <alignment horizontal="left" vertical="top" wrapText="1" indent="1" readingOrder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vertical="top" wrapText="1" readingOrder="2"/>
    </xf>
    <xf numFmtId="0" fontId="7" fillId="0" borderId="2" xfId="0" applyFont="1" applyBorder="1" applyAlignment="1">
      <alignment horizontal="right" vertical="top" wrapText="1" readingOrder="2"/>
    </xf>
    <xf numFmtId="0" fontId="9" fillId="0" borderId="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view="pageBreakPreview" zoomScaleNormal="100" zoomScaleSheetLayoutView="100" workbookViewId="0">
      <selection activeCell="A3" sqref="A3"/>
    </sheetView>
  </sheetViews>
  <sheetFormatPr defaultRowHeight="14.25"/>
  <cols>
    <col min="1" max="1" width="22.75" customWidth="1"/>
    <col min="2" max="8" width="12.125" customWidth="1"/>
    <col min="9" max="9" width="20" customWidth="1"/>
  </cols>
  <sheetData>
    <row r="1" spans="1:9" ht="19.5" customHeight="1">
      <c r="A1" s="43" t="s">
        <v>58</v>
      </c>
      <c r="B1" s="43"/>
      <c r="C1" s="43"/>
      <c r="D1" s="43"/>
      <c r="E1" s="43"/>
      <c r="F1" s="43"/>
      <c r="G1" s="43"/>
      <c r="H1" s="43"/>
      <c r="I1" s="43"/>
    </row>
    <row r="2" spans="1:9" ht="15">
      <c r="A2" s="44" t="s">
        <v>59</v>
      </c>
      <c r="B2" s="44"/>
      <c r="C2" s="44"/>
      <c r="D2" s="44"/>
      <c r="E2" s="44"/>
      <c r="F2" s="44"/>
      <c r="G2" s="44"/>
      <c r="H2" s="44"/>
      <c r="I2" s="44"/>
    </row>
    <row r="3" spans="1:9" ht="3.75" customHeight="1"/>
    <row r="4" spans="1:9" ht="20.25">
      <c r="A4" s="17" t="s">
        <v>41</v>
      </c>
      <c r="B4" s="18"/>
      <c r="C4" s="18"/>
      <c r="D4" s="18"/>
      <c r="E4" s="18"/>
      <c r="F4" s="18"/>
      <c r="G4" s="18"/>
      <c r="H4" s="18"/>
      <c r="I4" s="19" t="s">
        <v>19</v>
      </c>
    </row>
    <row r="5" spans="1:9" ht="17.25" customHeight="1">
      <c r="A5" s="49" t="s">
        <v>52</v>
      </c>
      <c r="B5" s="2" t="s">
        <v>20</v>
      </c>
      <c r="C5" s="56" t="s">
        <v>43</v>
      </c>
      <c r="D5" s="57"/>
      <c r="E5" s="20"/>
      <c r="F5" s="58" t="s">
        <v>44</v>
      </c>
      <c r="G5" s="59"/>
      <c r="H5" s="1" t="s">
        <v>26</v>
      </c>
      <c r="I5" s="52" t="s">
        <v>53</v>
      </c>
    </row>
    <row r="6" spans="1:9" ht="17.25" customHeight="1">
      <c r="A6" s="50"/>
      <c r="B6" s="55" t="s">
        <v>27</v>
      </c>
      <c r="C6" s="15" t="s">
        <v>21</v>
      </c>
      <c r="D6" s="15" t="s">
        <v>22</v>
      </c>
      <c r="E6" s="15" t="s">
        <v>23</v>
      </c>
      <c r="F6" s="15" t="s">
        <v>24</v>
      </c>
      <c r="G6" s="16" t="s">
        <v>25</v>
      </c>
      <c r="H6" s="55" t="s">
        <v>33</v>
      </c>
      <c r="I6" s="53"/>
    </row>
    <row r="7" spans="1:9" ht="24" customHeight="1">
      <c r="A7" s="51"/>
      <c r="B7" s="55"/>
      <c r="C7" s="21" t="s">
        <v>28</v>
      </c>
      <c r="D7" s="21" t="s">
        <v>29</v>
      </c>
      <c r="E7" s="21" t="s">
        <v>30</v>
      </c>
      <c r="F7" s="21" t="s">
        <v>31</v>
      </c>
      <c r="G7" s="22" t="s">
        <v>32</v>
      </c>
      <c r="H7" s="55"/>
      <c r="I7" s="54"/>
    </row>
    <row r="8" spans="1:9" ht="17.25" customHeight="1">
      <c r="A8" s="7" t="s">
        <v>40</v>
      </c>
      <c r="B8" s="28">
        <f t="shared" ref="B8:F8" si="0">B9+B19</f>
        <v>62.17785700000001</v>
      </c>
      <c r="C8" s="29">
        <f t="shared" si="0"/>
        <v>4803.4242942000001</v>
      </c>
      <c r="D8" s="29">
        <f t="shared" si="0"/>
        <v>1841.9983120000002</v>
      </c>
      <c r="E8" s="29">
        <f t="shared" si="0"/>
        <v>1571.7482115999999</v>
      </c>
      <c r="F8" s="29">
        <f t="shared" si="0"/>
        <v>521.60740659999999</v>
      </c>
      <c r="G8" s="29">
        <f>G9+G19</f>
        <v>868.07036400000004</v>
      </c>
      <c r="H8" s="24">
        <f>H9+H19</f>
        <v>285</v>
      </c>
      <c r="I8" s="8" t="s">
        <v>39</v>
      </c>
    </row>
    <row r="9" spans="1:9" ht="17.25" customHeight="1">
      <c r="A9" s="10" t="s">
        <v>0</v>
      </c>
      <c r="B9" s="30">
        <f t="shared" ref="B9:F9" si="1">SUM(B10:B18)</f>
        <v>34.540135000000006</v>
      </c>
      <c r="C9" s="31">
        <f t="shared" si="1"/>
        <v>4134.2585116</v>
      </c>
      <c r="D9" s="31">
        <f t="shared" si="1"/>
        <v>1581.1073110000002</v>
      </c>
      <c r="E9" s="31">
        <f t="shared" si="1"/>
        <v>1374.0090965999998</v>
      </c>
      <c r="F9" s="31">
        <f t="shared" si="1"/>
        <v>425.63944499999997</v>
      </c>
      <c r="G9" s="31">
        <f>SUM(G10:G18)</f>
        <v>753.50265899999999</v>
      </c>
      <c r="H9" s="27">
        <f>SUM(H10:H18)</f>
        <v>250</v>
      </c>
      <c r="I9" s="4" t="s">
        <v>9</v>
      </c>
    </row>
    <row r="10" spans="1:9" ht="24">
      <c r="A10" s="42" t="s">
        <v>54</v>
      </c>
      <c r="B10" s="32">
        <v>2.2189335000000008</v>
      </c>
      <c r="C10" s="31">
        <v>747.54620499999987</v>
      </c>
      <c r="D10" s="33">
        <v>274.27197000000001</v>
      </c>
      <c r="E10" s="33">
        <v>379.14148999999986</v>
      </c>
      <c r="F10" s="33">
        <v>55.522459999999995</v>
      </c>
      <c r="G10" s="33">
        <v>38.610284999999998</v>
      </c>
      <c r="H10" s="25">
        <v>66</v>
      </c>
      <c r="I10" s="23" t="s">
        <v>51</v>
      </c>
    </row>
    <row r="11" spans="1:9" ht="17.25" customHeight="1">
      <c r="A11" s="12" t="s">
        <v>1</v>
      </c>
      <c r="B11" s="32">
        <v>2.7199830000000005</v>
      </c>
      <c r="C11" s="31">
        <v>506.89620030000015</v>
      </c>
      <c r="D11" s="33">
        <v>278.79124000000013</v>
      </c>
      <c r="E11" s="33">
        <v>133.25643030000001</v>
      </c>
      <c r="F11" s="33">
        <v>44.013759999999984</v>
      </c>
      <c r="G11" s="33">
        <v>50.834769999999992</v>
      </c>
      <c r="H11" s="25">
        <v>33</v>
      </c>
      <c r="I11" s="5" t="s">
        <v>10</v>
      </c>
    </row>
    <row r="12" spans="1:9" ht="17.25" customHeight="1">
      <c r="A12" s="12" t="s">
        <v>2</v>
      </c>
      <c r="B12" s="32">
        <v>3.4680485000000001</v>
      </c>
      <c r="C12" s="31">
        <v>749.64836730000002</v>
      </c>
      <c r="D12" s="33">
        <v>268.69446100000005</v>
      </c>
      <c r="E12" s="33">
        <v>259.73423629999996</v>
      </c>
      <c r="F12" s="33">
        <v>63.059255000000029</v>
      </c>
      <c r="G12" s="33">
        <v>158.160415</v>
      </c>
      <c r="H12" s="25">
        <v>39</v>
      </c>
      <c r="I12" s="5" t="s">
        <v>11</v>
      </c>
    </row>
    <row r="13" spans="1:9" ht="17.25" customHeight="1">
      <c r="A13" s="12" t="s">
        <v>3</v>
      </c>
      <c r="B13" s="32">
        <v>3.9298000000000002</v>
      </c>
      <c r="C13" s="31">
        <v>245.47215</v>
      </c>
      <c r="D13" s="33">
        <v>109.41686000000001</v>
      </c>
      <c r="E13" s="33">
        <v>104.28005</v>
      </c>
      <c r="F13" s="33">
        <v>11.84554</v>
      </c>
      <c r="G13" s="33">
        <v>19.9297</v>
      </c>
      <c r="H13" s="25">
        <v>18</v>
      </c>
      <c r="I13" s="5" t="s">
        <v>12</v>
      </c>
    </row>
    <row r="14" spans="1:9" ht="17.25" customHeight="1">
      <c r="A14" s="12" t="s">
        <v>4</v>
      </c>
      <c r="B14" s="32">
        <v>7.0175000000000018</v>
      </c>
      <c r="C14" s="31">
        <v>310.945425</v>
      </c>
      <c r="D14" s="33">
        <v>77.108289999999997</v>
      </c>
      <c r="E14" s="33">
        <v>102.56777999999997</v>
      </c>
      <c r="F14" s="33">
        <v>55.045270000000002</v>
      </c>
      <c r="G14" s="33">
        <v>76.224085000000002</v>
      </c>
      <c r="H14" s="25">
        <v>25</v>
      </c>
      <c r="I14" s="5" t="s">
        <v>13</v>
      </c>
    </row>
    <row r="15" spans="1:9" ht="17.25" customHeight="1">
      <c r="A15" s="12" t="s">
        <v>55</v>
      </c>
      <c r="B15" s="32">
        <v>3.3964699999999994</v>
      </c>
      <c r="C15" s="31">
        <v>1191.970094</v>
      </c>
      <c r="D15" s="33">
        <v>467.64620000000008</v>
      </c>
      <c r="E15" s="33">
        <v>229.78102000000001</v>
      </c>
      <c r="F15" s="33">
        <v>129.99216999999999</v>
      </c>
      <c r="G15" s="33">
        <v>364.550704</v>
      </c>
      <c r="H15" s="25">
        <v>34</v>
      </c>
      <c r="I15" s="5" t="s">
        <v>14</v>
      </c>
    </row>
    <row r="16" spans="1:9" ht="17.25" customHeight="1">
      <c r="A16" s="13" t="s">
        <v>48</v>
      </c>
      <c r="B16" s="32">
        <v>0.84210000000000007</v>
      </c>
      <c r="C16" s="31">
        <v>55.494390000000003</v>
      </c>
      <c r="D16" s="33">
        <v>2.8631400000000005</v>
      </c>
      <c r="E16" s="33">
        <v>18.666549999999997</v>
      </c>
      <c r="F16" s="33">
        <v>32.561199999999999</v>
      </c>
      <c r="G16" s="33">
        <v>1.4035</v>
      </c>
      <c r="H16" s="25">
        <v>3</v>
      </c>
      <c r="I16" s="5" t="s">
        <v>47</v>
      </c>
    </row>
    <row r="17" spans="1:9" ht="17.25" customHeight="1">
      <c r="A17" s="12" t="s">
        <v>5</v>
      </c>
      <c r="B17" s="32">
        <v>0</v>
      </c>
      <c r="C17" s="31">
        <v>180.20940000000002</v>
      </c>
      <c r="D17" s="33">
        <v>59.227700000000006</v>
      </c>
      <c r="E17" s="33">
        <v>71.017099999999999</v>
      </c>
      <c r="F17" s="33">
        <v>14.456050000000001</v>
      </c>
      <c r="G17" s="33">
        <v>35.50855</v>
      </c>
      <c r="H17" s="25">
        <v>6</v>
      </c>
      <c r="I17" s="5" t="s">
        <v>15</v>
      </c>
    </row>
    <row r="18" spans="1:9" ht="17.25" customHeight="1">
      <c r="A18" s="12" t="s">
        <v>6</v>
      </c>
      <c r="B18" s="32">
        <v>10.947300000000002</v>
      </c>
      <c r="C18" s="31">
        <v>146.07628</v>
      </c>
      <c r="D18" s="33">
        <v>43.087450000000004</v>
      </c>
      <c r="E18" s="33">
        <v>75.564439999999991</v>
      </c>
      <c r="F18" s="33">
        <v>19.143739999999998</v>
      </c>
      <c r="G18" s="33">
        <v>8.2806500000000014</v>
      </c>
      <c r="H18" s="25">
        <v>26</v>
      </c>
      <c r="I18" s="5" t="s">
        <v>16</v>
      </c>
    </row>
    <row r="19" spans="1:9" ht="17.25" customHeight="1">
      <c r="A19" s="10" t="s">
        <v>7</v>
      </c>
      <c r="B19" s="30">
        <f t="shared" ref="B19:F19" si="2">B20+B21+B22</f>
        <v>27.637722000000004</v>
      </c>
      <c r="C19" s="31">
        <f t="shared" si="2"/>
        <v>669.16578260000006</v>
      </c>
      <c r="D19" s="31">
        <f t="shared" si="2"/>
        <v>260.89100100000002</v>
      </c>
      <c r="E19" s="31">
        <f t="shared" si="2"/>
        <v>197.739115</v>
      </c>
      <c r="F19" s="31">
        <f t="shared" si="2"/>
        <v>95.967961599999995</v>
      </c>
      <c r="G19" s="31">
        <f>G20+G21+G22</f>
        <v>114.56770500000002</v>
      </c>
      <c r="H19" s="27">
        <f>H20+H21+H22</f>
        <v>35</v>
      </c>
      <c r="I19" s="4" t="s">
        <v>17</v>
      </c>
    </row>
    <row r="20" spans="1:9" ht="17.25" customHeight="1">
      <c r="A20" s="11" t="s">
        <v>56</v>
      </c>
      <c r="B20" s="32">
        <v>8.3929299999999998</v>
      </c>
      <c r="C20" s="31">
        <v>212.95305500000001</v>
      </c>
      <c r="D20" s="33">
        <v>54.189135000000007</v>
      </c>
      <c r="E20" s="33">
        <v>80.981950000000012</v>
      </c>
      <c r="F20" s="33">
        <v>37.192749999999997</v>
      </c>
      <c r="G20" s="33">
        <v>40.589220000000005</v>
      </c>
      <c r="H20" s="25">
        <v>12</v>
      </c>
      <c r="I20" s="23" t="s">
        <v>45</v>
      </c>
    </row>
    <row r="21" spans="1:9" ht="17.25" customHeight="1">
      <c r="A21" s="11" t="s">
        <v>57</v>
      </c>
      <c r="B21" s="32">
        <v>9.9115170000000017</v>
      </c>
      <c r="C21" s="31">
        <v>311.43328160000004</v>
      </c>
      <c r="D21" s="33">
        <v>157.26217500000001</v>
      </c>
      <c r="E21" s="33">
        <v>72.841650000000001</v>
      </c>
      <c r="F21" s="33">
        <v>24.585951600000001</v>
      </c>
      <c r="G21" s="33">
        <v>56.743505000000013</v>
      </c>
      <c r="H21" s="25">
        <v>11</v>
      </c>
      <c r="I21" s="5" t="s">
        <v>42</v>
      </c>
    </row>
    <row r="22" spans="1:9" ht="17.25" customHeight="1">
      <c r="A22" s="3" t="s">
        <v>8</v>
      </c>
      <c r="B22" s="32">
        <v>9.3332750000000004</v>
      </c>
      <c r="C22" s="31">
        <v>144.77944600000001</v>
      </c>
      <c r="D22" s="33">
        <v>49.439690999999996</v>
      </c>
      <c r="E22" s="33">
        <v>43.915515000000006</v>
      </c>
      <c r="F22" s="33">
        <v>34.189260000000004</v>
      </c>
      <c r="G22" s="33">
        <v>17.23498</v>
      </c>
      <c r="H22" s="25">
        <v>12</v>
      </c>
      <c r="I22" s="6" t="s">
        <v>18</v>
      </c>
    </row>
    <row r="23" spans="1:9" ht="23.25" customHeight="1">
      <c r="A23" s="9" t="s">
        <v>37</v>
      </c>
      <c r="B23" s="37">
        <v>2.7789299999999999</v>
      </c>
      <c r="C23" s="29">
        <v>112.715085</v>
      </c>
      <c r="D23" s="38">
        <v>25.473525000000002</v>
      </c>
      <c r="E23" s="38">
        <v>33.543650000000007</v>
      </c>
      <c r="F23" s="38">
        <v>37.754149999999996</v>
      </c>
      <c r="G23" s="38">
        <v>15.943760000000003</v>
      </c>
      <c r="H23" s="39">
        <v>10</v>
      </c>
      <c r="I23" s="4" t="s">
        <v>35</v>
      </c>
    </row>
    <row r="24" spans="1:9" ht="17.25" customHeight="1">
      <c r="A24" s="14" t="s">
        <v>38</v>
      </c>
      <c r="B24" s="34">
        <v>59.398927000000022</v>
      </c>
      <c r="C24" s="35">
        <v>4690.7092092000003</v>
      </c>
      <c r="D24" s="36">
        <v>1816.5247870000005</v>
      </c>
      <c r="E24" s="36">
        <v>1538.2045615999996</v>
      </c>
      <c r="F24" s="36">
        <v>483.85325660000012</v>
      </c>
      <c r="G24" s="36">
        <v>852.12660400000004</v>
      </c>
      <c r="H24" s="26">
        <v>275</v>
      </c>
      <c r="I24" s="4" t="s">
        <v>36</v>
      </c>
    </row>
    <row r="25" spans="1:9" ht="27" customHeight="1">
      <c r="A25" s="45" t="s">
        <v>34</v>
      </c>
      <c r="B25" s="46"/>
      <c r="C25" s="46"/>
      <c r="D25" s="46"/>
      <c r="E25" s="47" t="s">
        <v>46</v>
      </c>
      <c r="F25" s="47"/>
      <c r="G25" s="47"/>
      <c r="H25" s="47"/>
      <c r="I25" s="48"/>
    </row>
    <row r="26" spans="1:9" ht="20.25">
      <c r="A26" s="41" t="s">
        <v>50</v>
      </c>
      <c r="I26" s="40" t="s">
        <v>49</v>
      </c>
    </row>
  </sheetData>
  <mergeCells count="10">
    <mergeCell ref="A1:I1"/>
    <mergeCell ref="A2:I2"/>
    <mergeCell ref="A25:D25"/>
    <mergeCell ref="E25:I25"/>
    <mergeCell ref="A5:A7"/>
    <mergeCell ref="I5:I7"/>
    <mergeCell ref="B6:B7"/>
    <mergeCell ref="H6:H7"/>
    <mergeCell ref="C5:D5"/>
    <mergeCell ref="F5:G5"/>
  </mergeCells>
  <printOptions horizontalCentered="1"/>
  <pageMargins left="0.39370078740157499" right="0.39370078740157499" top="0.78740157480314998" bottom="0.59055118110236204" header="0.39370078740157499" footer="0.39370078740157499"/>
  <pageSetup paperSize="9" orientation="landscape" r:id="rId1"/>
  <headerFooter>
    <oddHeader>&amp;L&amp;8PCBS and MoA: Olive Presses Survey, 2019&amp;R&amp;1&amp;K00+000م&amp;8&amp;K01+000 PCBS and MoA: مسح معاصر الزيتون، 2019</oddHeader>
    <oddFooter>&amp;C&amp;"+,Regular"&amp;10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2020-03-10T08:41:24Z</cp:lastPrinted>
  <dcterms:created xsi:type="dcterms:W3CDTF">2011-12-19T10:02:23Z</dcterms:created>
  <dcterms:modified xsi:type="dcterms:W3CDTF">2020-03-11T08:42:27Z</dcterms:modified>
</cp:coreProperties>
</file>