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Sheet1!$A$1:$E$23</definedName>
  </definedNames>
  <calcPr calcId="125725"/>
</workbook>
</file>

<file path=xl/calcChain.xml><?xml version="1.0" encoding="utf-8"?>
<calcChain xmlns="http://schemas.openxmlformats.org/spreadsheetml/2006/main">
  <c r="D7" i="1"/>
  <c r="C8"/>
  <c r="B8" s="1"/>
  <c r="D8"/>
  <c r="C18"/>
  <c r="B18" s="1"/>
  <c r="D18"/>
  <c r="B9"/>
  <c r="B10"/>
  <c r="B11"/>
  <c r="B12"/>
  <c r="B13"/>
  <c r="B14"/>
  <c r="B15"/>
  <c r="B16"/>
  <c r="B17"/>
  <c r="B19"/>
  <c r="B20"/>
  <c r="B21"/>
  <c r="C7" l="1"/>
  <c r="B7" s="1"/>
</calcChain>
</file>

<file path=xl/sharedStrings.xml><?xml version="1.0" encoding="utf-8"?>
<sst xmlns="http://schemas.openxmlformats.org/spreadsheetml/2006/main" count="45" uniqueCount="45">
  <si>
    <t>West Bank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</si>
  <si>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</si>
  <si>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</si>
  <si>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</si>
  <si>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</si>
  <si>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</si>
  <si>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</si>
  <si>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</si>
  <si>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</si>
  <si>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</si>
  <si>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</si>
  <si>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</si>
  <si>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</si>
  <si>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</si>
  <si>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</si>
  <si>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</si>
  <si>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</si>
  <si>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</si>
  <si>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</si>
  <si>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Governorate</t>
  </si>
  <si>
    <t>المحافظة</t>
  </si>
  <si>
    <t>المجموع</t>
  </si>
  <si>
    <t>عاملة</t>
  </si>
  <si>
    <t>مغلقة مؤقتا</t>
  </si>
  <si>
    <t>Total</t>
  </si>
  <si>
    <t xml:space="preserve">Operating </t>
  </si>
  <si>
    <t>Temporarily Closed</t>
  </si>
  <si>
    <r>
      <rPr>
        <b/>
        <sz val="9"/>
        <color theme="1"/>
        <rFont val="Arial"/>
        <family val="2"/>
        <scheme val="minor"/>
      </rPr>
      <t xml:space="preserve"> Operational Status</t>
    </r>
    <r>
      <rPr>
        <b/>
        <sz val="11"/>
        <color theme="1"/>
        <rFont val="Arial"/>
        <family val="2"/>
        <scheme val="minor"/>
      </rPr>
      <t xml:space="preserve">                            </t>
    </r>
    <r>
      <rPr>
        <b/>
        <sz val="9"/>
        <color theme="1"/>
        <rFont val="Simplified Arabic"/>
        <family val="1"/>
      </rPr>
      <t xml:space="preserve">                                    الحالة العملية</t>
    </r>
  </si>
  <si>
    <t>* The Data of some Governorates were merged to maintain data confidentiality as stated in the General Statistics Law 2000.</t>
  </si>
  <si>
    <t>فلسطين</t>
  </si>
  <si>
    <t>Palestine</t>
  </si>
  <si>
    <t>دير البلح</t>
  </si>
  <si>
    <t>غزة وشمال غزة*</t>
  </si>
  <si>
    <t xml:space="preserve">* تم دمج بيانات بعض المحافظات نظرا لسرية البيانات والذي نص عليها قانون الإحصاءات العامة لعام 2000 </t>
  </si>
  <si>
    <t>القدس**</t>
  </si>
  <si>
    <t>**Jerusalem</t>
  </si>
  <si>
    <t>**البيانات لا تشمل ذلك الجزء من محافظة القدس والذي ضمه الاحتلال الإسرائيلي إليه عنوة بعيد احتلاله للضفة الغربية عام 1967.</t>
  </si>
  <si>
    <t>**Data excluded those parts of Jerusalem which were annexed by Israeli Occupation in 1967.</t>
  </si>
  <si>
    <t>جنين وطوباس والاغوار الشمالية*</t>
  </si>
  <si>
    <t>Jenin and Tubas &amp; Northern Valleys*</t>
  </si>
  <si>
    <t>Ramallah &amp; Al-Bireh</t>
  </si>
  <si>
    <t>Gaza and North Gaza*</t>
  </si>
  <si>
    <t>Dier Al-Balah</t>
  </si>
  <si>
    <t>جدول 2: عدد معاصر الزيتون في فلسطين حسب المحافظة والحالة العملية، 2019</t>
  </si>
  <si>
    <t>Table 2: Number of Olive Presses in Palestine by Governorate and Operational Status, 2019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</si>
</sst>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Simplified Arabic"/>
      <family val="1"/>
    </font>
    <font>
      <b/>
      <sz val="11"/>
      <name val="Arial"/>
      <family val="2"/>
      <scheme val="minor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9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 indent="1" readingOrder="2"/>
    </xf>
    <xf numFmtId="0" fontId="2" fillId="0" borderId="9" xfId="0" applyFont="1" applyBorder="1" applyAlignment="1">
      <alignment horizontal="left" vertical="top" wrapText="1" indent="1" readingOrder="2"/>
    </xf>
    <xf numFmtId="0" fontId="3" fillId="0" borderId="9" xfId="0" applyFont="1" applyBorder="1" applyAlignment="1">
      <alignment horizontal="left" vertical="top" wrapText="1" indent="1" readingOrder="1"/>
    </xf>
    <xf numFmtId="0" fontId="3" fillId="0" borderId="9" xfId="0" applyFont="1" applyBorder="1" applyAlignment="1">
      <alignment horizontal="left" vertical="top" wrapText="1" indent="1" readingOrder="2"/>
    </xf>
    <xf numFmtId="0" fontId="3" fillId="0" borderId="10" xfId="0" applyFont="1" applyBorder="1" applyAlignment="1">
      <alignment horizontal="left" vertical="top" wrapText="1" indent="1" readingOrder="1"/>
    </xf>
    <xf numFmtId="0" fontId="4" fillId="0" borderId="11" xfId="0" applyFont="1" applyBorder="1" applyAlignment="1">
      <alignment horizontal="right" vertical="top" indent="1" readingOrder="2"/>
    </xf>
    <xf numFmtId="0" fontId="4" fillId="0" borderId="12" xfId="0" applyFont="1" applyBorder="1" applyAlignment="1">
      <alignment horizontal="right" vertical="top" indent="1" readingOrder="2"/>
    </xf>
    <xf numFmtId="0" fontId="5" fillId="0" borderId="12" xfId="0" applyFont="1" applyBorder="1" applyAlignment="1">
      <alignment horizontal="right" vertical="top" indent="1" readingOrder="2"/>
    </xf>
    <xf numFmtId="0" fontId="5" fillId="0" borderId="13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5" fillId="0" borderId="0" xfId="1"/>
    <xf numFmtId="3" fontId="14" fillId="0" borderId="0" xfId="1" applyNumberFormat="1" applyFont="1" applyBorder="1" applyAlignment="1">
      <alignment horizontal="right" vertical="top" indent="1"/>
    </xf>
    <xf numFmtId="3" fontId="14" fillId="0" borderId="12" xfId="1" applyNumberFormat="1" applyFont="1" applyBorder="1" applyAlignment="1">
      <alignment horizontal="right" vertical="top" indent="1"/>
    </xf>
    <xf numFmtId="3" fontId="14" fillId="0" borderId="15" xfId="1" applyNumberFormat="1" applyFont="1" applyBorder="1" applyAlignment="1">
      <alignment horizontal="right" vertical="top" indent="1"/>
    </xf>
    <xf numFmtId="3" fontId="14" fillId="0" borderId="13" xfId="1" applyNumberFormat="1" applyFont="1" applyBorder="1" applyAlignment="1">
      <alignment horizontal="right" vertical="top" indent="1"/>
    </xf>
    <xf numFmtId="3" fontId="16" fillId="0" borderId="14" xfId="1" applyNumberFormat="1" applyFont="1" applyBorder="1" applyAlignment="1">
      <alignment horizontal="right" vertical="top" indent="1"/>
    </xf>
    <xf numFmtId="3" fontId="16" fillId="0" borderId="7" xfId="1" applyNumberFormat="1" applyFont="1" applyBorder="1" applyAlignment="1">
      <alignment horizontal="right" vertical="top" indent="1"/>
    </xf>
    <xf numFmtId="3" fontId="16" fillId="0" borderId="11" xfId="1" applyNumberFormat="1" applyFont="1" applyBorder="1" applyAlignment="1">
      <alignment horizontal="right" vertical="top" indent="1"/>
    </xf>
    <xf numFmtId="3" fontId="16" fillId="0" borderId="9" xfId="1" applyNumberFormat="1" applyFont="1" applyBorder="1" applyAlignment="1">
      <alignment horizontal="right" vertical="top" indent="1"/>
    </xf>
    <xf numFmtId="3" fontId="16" fillId="0" borderId="0" xfId="1" applyNumberFormat="1" applyFont="1" applyBorder="1" applyAlignment="1">
      <alignment horizontal="right" vertical="top" indent="1"/>
    </xf>
    <xf numFmtId="3" fontId="16" fillId="0" borderId="12" xfId="1" applyNumberFormat="1" applyFont="1" applyBorder="1" applyAlignment="1">
      <alignment horizontal="right" vertical="top" indent="1"/>
    </xf>
    <xf numFmtId="3" fontId="16" fillId="0" borderId="10" xfId="1" applyNumberFormat="1" applyFont="1" applyBorder="1" applyAlignment="1">
      <alignment horizontal="right" vertical="top" indent="1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 vertical="center" readingOrder="2"/>
    </xf>
    <xf numFmtId="0" fontId="17" fillId="0" borderId="0" xfId="0" applyFont="1" applyAlignment="1">
      <alignment horizontal="left" wrapText="1" readingOrder="1"/>
    </xf>
    <xf numFmtId="0" fontId="10" fillId="0" borderId="7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 readingOrder="2"/>
    </xf>
    <xf numFmtId="0" fontId="9" fillId="0" borderId="7" xfId="0" applyFont="1" applyBorder="1" applyAlignment="1">
      <alignment horizontal="right" vertical="top" wrapText="1" readingOrder="2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8">
    <cellStyle name="Normal" xfId="0" builtinId="0"/>
    <cellStyle name="Normal_Sheet1" xfId="1"/>
    <cellStyle name="style1581496344002" xfId="2"/>
    <cellStyle name="style1581496344048" xfId="3"/>
    <cellStyle name="style1581496344093" xfId="6"/>
    <cellStyle name="style1581496344153" xfId="7"/>
    <cellStyle name="style1581496344214" xfId="10"/>
    <cellStyle name="style1581496344276" xfId="11"/>
    <cellStyle name="style1581496344336" xfId="4"/>
    <cellStyle name="style1581496344397" xfId="5"/>
    <cellStyle name="style1581496344513" xfId="8"/>
    <cellStyle name="style1581496344618" xfId="9"/>
    <cellStyle name="style1581496344662" xfId="12"/>
    <cellStyle name="style1581496344729" xfId="13"/>
    <cellStyle name="style1581496344861" xfId="14"/>
    <cellStyle name="style1581496345034" xfId="15"/>
    <cellStyle name="style1581496345264" xfId="16"/>
    <cellStyle name="style1581496345320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view="pageBreakPreview" zoomScaleNormal="100" zoomScaleSheetLayoutView="100" workbookViewId="0">
      <selection activeCell="H8" sqref="H8"/>
    </sheetView>
  </sheetViews>
  <sheetFormatPr defaultRowHeight="14.25"/>
  <cols>
    <col min="1" max="1" width="28.5" customWidth="1"/>
    <col min="2" max="4" width="19.125" customWidth="1"/>
    <col min="5" max="5" width="28.75" customWidth="1"/>
  </cols>
  <sheetData>
    <row r="1" spans="1:5" ht="19.5" customHeight="1">
      <c r="A1" s="33" t="s">
        <v>43</v>
      </c>
      <c r="B1" s="33"/>
      <c r="C1" s="33"/>
      <c r="D1" s="33"/>
      <c r="E1" s="33"/>
    </row>
    <row r="2" spans="1:5" ht="18" customHeight="1">
      <c r="A2" s="34" t="s">
        <v>44</v>
      </c>
      <c r="B2" s="34"/>
      <c r="C2" s="34"/>
      <c r="D2" s="34"/>
      <c r="E2" s="34"/>
    </row>
    <row r="3" spans="1:5" ht="5.0999999999999996" customHeight="1"/>
    <row r="4" spans="1:5" ht="18.75" customHeight="1">
      <c r="A4" s="35" t="s">
        <v>19</v>
      </c>
      <c r="B4" s="41" t="s">
        <v>27</v>
      </c>
      <c r="C4" s="42"/>
      <c r="D4" s="43"/>
      <c r="E4" s="38" t="s">
        <v>20</v>
      </c>
    </row>
    <row r="5" spans="1:5" ht="18.75" customHeight="1">
      <c r="A5" s="36"/>
      <c r="B5" s="2" t="s">
        <v>21</v>
      </c>
      <c r="C5" s="1" t="s">
        <v>22</v>
      </c>
      <c r="D5" s="1" t="s">
        <v>23</v>
      </c>
      <c r="E5" s="39"/>
    </row>
    <row r="6" spans="1:5" ht="18.75" customHeight="1">
      <c r="A6" s="37"/>
      <c r="B6" s="12" t="s">
        <v>24</v>
      </c>
      <c r="C6" s="13" t="s">
        <v>25</v>
      </c>
      <c r="D6" s="13" t="s">
        <v>26</v>
      </c>
      <c r="E6" s="40"/>
    </row>
    <row r="7" spans="1:5" ht="19.5" customHeight="1">
      <c r="A7" s="3" t="s">
        <v>30</v>
      </c>
      <c r="B7" s="19">
        <f>C7+D7</f>
        <v>302</v>
      </c>
      <c r="C7" s="20">
        <f>C8+C18</f>
        <v>285</v>
      </c>
      <c r="D7" s="21">
        <f>D8+D18</f>
        <v>17</v>
      </c>
      <c r="E7" s="8" t="s">
        <v>29</v>
      </c>
    </row>
    <row r="8" spans="1:5" ht="19.5" customHeight="1">
      <c r="A8" s="4" t="s">
        <v>0</v>
      </c>
      <c r="B8" s="22">
        <f>C8+D8</f>
        <v>266</v>
      </c>
      <c r="C8" s="23">
        <f>SUM(C9:C17)</f>
        <v>250</v>
      </c>
      <c r="D8" s="24">
        <f>SUM(D9:D17)</f>
        <v>16</v>
      </c>
      <c r="E8" s="9" t="s">
        <v>9</v>
      </c>
    </row>
    <row r="9" spans="1:5" ht="19.5" customHeight="1">
      <c r="A9" s="5" t="s">
        <v>39</v>
      </c>
      <c r="B9" s="22">
        <f t="shared" ref="B9:B21" si="0">C9+D9</f>
        <v>72</v>
      </c>
      <c r="C9" s="15">
        <v>66</v>
      </c>
      <c r="D9" s="16">
        <v>6</v>
      </c>
      <c r="E9" s="10" t="s">
        <v>38</v>
      </c>
    </row>
    <row r="10" spans="1:5" ht="19.5" customHeight="1">
      <c r="A10" s="6" t="s">
        <v>1</v>
      </c>
      <c r="B10" s="22">
        <f t="shared" si="0"/>
        <v>36</v>
      </c>
      <c r="C10" s="15">
        <v>33</v>
      </c>
      <c r="D10" s="16">
        <v>3</v>
      </c>
      <c r="E10" s="10" t="s">
        <v>10</v>
      </c>
    </row>
    <row r="11" spans="1:5" ht="19.5" customHeight="1">
      <c r="A11" s="6" t="s">
        <v>2</v>
      </c>
      <c r="B11" s="22">
        <f t="shared" si="0"/>
        <v>44</v>
      </c>
      <c r="C11" s="15">
        <v>39</v>
      </c>
      <c r="D11" s="16">
        <v>5</v>
      </c>
      <c r="E11" s="10" t="s">
        <v>11</v>
      </c>
    </row>
    <row r="12" spans="1:5" ht="19.5" customHeight="1">
      <c r="A12" s="6" t="s">
        <v>3</v>
      </c>
      <c r="B12" s="22">
        <f t="shared" si="0"/>
        <v>18</v>
      </c>
      <c r="C12" s="15">
        <v>18</v>
      </c>
      <c r="D12" s="16">
        <v>0</v>
      </c>
      <c r="E12" s="10" t="s">
        <v>12</v>
      </c>
    </row>
    <row r="13" spans="1:5" ht="19.5" customHeight="1">
      <c r="A13" s="6" t="s">
        <v>4</v>
      </c>
      <c r="B13" s="22">
        <f t="shared" si="0"/>
        <v>26</v>
      </c>
      <c r="C13" s="15">
        <v>25</v>
      </c>
      <c r="D13" s="16">
        <v>1</v>
      </c>
      <c r="E13" s="10" t="s">
        <v>13</v>
      </c>
    </row>
    <row r="14" spans="1:5" ht="19.5" customHeight="1">
      <c r="A14" s="6" t="s">
        <v>40</v>
      </c>
      <c r="B14" s="22">
        <f t="shared" si="0"/>
        <v>35</v>
      </c>
      <c r="C14" s="15">
        <v>34</v>
      </c>
      <c r="D14" s="16">
        <v>1</v>
      </c>
      <c r="E14" s="10" t="s">
        <v>14</v>
      </c>
    </row>
    <row r="15" spans="1:5" ht="19.5" customHeight="1">
      <c r="A15" s="6" t="s">
        <v>35</v>
      </c>
      <c r="B15" s="22">
        <f t="shared" si="0"/>
        <v>3</v>
      </c>
      <c r="C15" s="15">
        <v>3</v>
      </c>
      <c r="D15" s="16">
        <v>0</v>
      </c>
      <c r="E15" s="10" t="s">
        <v>34</v>
      </c>
    </row>
    <row r="16" spans="1:5" ht="19.5" customHeight="1">
      <c r="A16" s="6" t="s">
        <v>5</v>
      </c>
      <c r="B16" s="22">
        <f t="shared" si="0"/>
        <v>6</v>
      </c>
      <c r="C16" s="15">
        <v>6</v>
      </c>
      <c r="D16" s="16">
        <v>0</v>
      </c>
      <c r="E16" s="10" t="s">
        <v>15</v>
      </c>
    </row>
    <row r="17" spans="1:6" ht="19.5" customHeight="1">
      <c r="A17" s="6" t="s">
        <v>6</v>
      </c>
      <c r="B17" s="22">
        <f t="shared" si="0"/>
        <v>26</v>
      </c>
      <c r="C17" s="15">
        <v>26</v>
      </c>
      <c r="D17" s="16">
        <v>0</v>
      </c>
      <c r="E17" s="10" t="s">
        <v>16</v>
      </c>
    </row>
    <row r="18" spans="1:6" ht="19.5" customHeight="1">
      <c r="A18" s="4" t="s">
        <v>7</v>
      </c>
      <c r="B18" s="22">
        <f>C18+D18</f>
        <v>36</v>
      </c>
      <c r="C18" s="23">
        <f>C19+C20+C21</f>
        <v>35</v>
      </c>
      <c r="D18" s="24">
        <f>D19+D20+D21</f>
        <v>1</v>
      </c>
      <c r="E18" s="9" t="s">
        <v>17</v>
      </c>
    </row>
    <row r="19" spans="1:6" ht="19.5" customHeight="1">
      <c r="A19" s="5" t="s">
        <v>41</v>
      </c>
      <c r="B19" s="22">
        <f t="shared" si="0"/>
        <v>12</v>
      </c>
      <c r="C19" s="15">
        <v>12</v>
      </c>
      <c r="D19" s="16">
        <v>0</v>
      </c>
      <c r="E19" s="10" t="s">
        <v>32</v>
      </c>
    </row>
    <row r="20" spans="1:6" ht="19.5" customHeight="1">
      <c r="A20" s="5" t="s">
        <v>42</v>
      </c>
      <c r="B20" s="22">
        <f t="shared" si="0"/>
        <v>11</v>
      </c>
      <c r="C20" s="15">
        <v>11</v>
      </c>
      <c r="D20" s="16">
        <v>0</v>
      </c>
      <c r="E20" s="10" t="s">
        <v>31</v>
      </c>
    </row>
    <row r="21" spans="1:6" ht="19.5" customHeight="1">
      <c r="A21" s="7" t="s">
        <v>8</v>
      </c>
      <c r="B21" s="25">
        <f t="shared" si="0"/>
        <v>13</v>
      </c>
      <c r="C21" s="17">
        <v>12</v>
      </c>
      <c r="D21" s="18">
        <v>1</v>
      </c>
      <c r="E21" s="11" t="s">
        <v>18</v>
      </c>
    </row>
    <row r="22" spans="1:6" ht="27.75" customHeight="1">
      <c r="A22" s="29" t="s">
        <v>28</v>
      </c>
      <c r="B22" s="30"/>
      <c r="C22" s="31" t="s">
        <v>33</v>
      </c>
      <c r="D22" s="31"/>
      <c r="E22" s="32"/>
    </row>
    <row r="23" spans="1:6" ht="32.25" customHeight="1">
      <c r="A23" s="28" t="s">
        <v>37</v>
      </c>
      <c r="B23" s="28"/>
      <c r="D23" s="26"/>
      <c r="E23" s="27" t="s">
        <v>36</v>
      </c>
    </row>
    <row r="24" spans="1:6">
      <c r="F24" s="14"/>
    </row>
    <row r="25" spans="1:6">
      <c r="F25" s="14"/>
    </row>
    <row r="26" spans="1:6">
      <c r="F26" s="14"/>
    </row>
  </sheetData>
  <mergeCells count="8">
    <mergeCell ref="A23:B23"/>
    <mergeCell ref="A22:B22"/>
    <mergeCell ref="C22:E22"/>
    <mergeCell ref="A1:E1"/>
    <mergeCell ref="A2:E2"/>
    <mergeCell ref="A4:A6"/>
    <mergeCell ref="E4:E6"/>
    <mergeCell ref="B4:D4"/>
  </mergeCells>
  <printOptions horizontalCentered="1"/>
  <pageMargins left="0.39370078740157499" right="0.39370078740157499" top="0.78740157480314998" bottom="0.59055118110236204" header="0.39370078740157499" footer="0.39370078740157499"/>
  <pageSetup paperSize="9" orientation="landscape" r:id="rId1"/>
  <headerFooter>
    <oddHeader>&amp;L&amp;8PCBS and MoA: Olive Presses Survey, 2019&amp;R&amp;1&amp;K000000م&amp;8&amp;K000000PCBS and MoA: مسح معاصر الزيتون، 2019</oddHeader>
    <oddFooter>&amp;C&amp;"+,Regular"&amp;10 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2020-03-10T09:02:02Z</cp:lastPrinted>
  <dcterms:created xsi:type="dcterms:W3CDTF">2011-12-19T07:33:14Z</dcterms:created>
  <dcterms:modified xsi:type="dcterms:W3CDTF">2020-03-11T08:43:52Z</dcterms:modified>
</cp:coreProperties>
</file>