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320" windowHeight="11025" tabRatio="945" firstSheet="3" activeTab="14"/>
  </bookViews>
  <sheets>
    <sheet name="Table 1 فلسطين" sheetId="39" r:id="rId1"/>
    <sheet name="Table 2 جنين" sheetId="72" r:id="rId2"/>
    <sheet name="Table 3 طوباس والاغوار الشمالية" sheetId="71" r:id="rId3"/>
    <sheet name="Table 4 طولكرم" sheetId="70" r:id="rId4"/>
    <sheet name="Table 5 نابلس" sheetId="69" r:id="rId5"/>
    <sheet name="Table 6 قلقيلية" sheetId="68" r:id="rId6"/>
    <sheet name="Table 7 سلفيت" sheetId="67" r:id="rId7"/>
    <sheet name="Table 8 رام الله والبيرة" sheetId="66" r:id="rId8"/>
    <sheet name="Table 9 أريحا والاغوار" sheetId="65" r:id="rId9"/>
    <sheet name="Table 10 القدس" sheetId="64" r:id="rId10"/>
    <sheet name="Table 11 بيت لحم" sheetId="63" r:id="rId11"/>
    <sheet name="Table 12 الخليل" sheetId="62" r:id="rId12"/>
    <sheet name="Table 13 شمال غزة" sheetId="61" r:id="rId13"/>
    <sheet name="Table 14 غزة" sheetId="60" r:id="rId14"/>
    <sheet name="Table 15 دير البلح" sheetId="59" r:id="rId15"/>
    <sheet name="Table 16 خانيونس" sheetId="58" r:id="rId16"/>
    <sheet name="Table 17 رفح" sheetId="57" r:id="rId17"/>
  </sheets>
  <definedNames>
    <definedName name="_xlnm._FilterDatabase" localSheetId="0" hidden="1">'Table 1 فلسطين'!$A$4:$A$16</definedName>
    <definedName name="_xlnm._FilterDatabase" localSheetId="9" hidden="1">'Table 10 القدس'!$A$4:$B$45</definedName>
    <definedName name="_xlnm._FilterDatabase" localSheetId="10" hidden="1">'Table 11 بيت لحم'!$A$4:$B$65</definedName>
    <definedName name="_xlnm._FilterDatabase" localSheetId="11" hidden="1">'Table 12 الخليل'!$A$4:$B$131</definedName>
    <definedName name="_xlnm._FilterDatabase" localSheetId="12" hidden="1">'Table 13 شمال غزة'!$A$4:$B$13</definedName>
    <definedName name="_xlnm._FilterDatabase" localSheetId="13" hidden="1">'Table 14 غزة'!$A$4:$B$13</definedName>
    <definedName name="_xlnm._FilterDatabase" localSheetId="14" hidden="1">'Table 15 دير البلح'!$A$4:$B$19</definedName>
    <definedName name="_xlnm._FilterDatabase" localSheetId="15" hidden="1">'Table 16 خانيونس'!$A$4:$B$16</definedName>
    <definedName name="_xlnm._FilterDatabase" localSheetId="16" hidden="1">'Table 17 رفح'!$A$4:$B$11</definedName>
    <definedName name="_xlnm._FilterDatabase" localSheetId="1" hidden="1">'Table 2 جنين'!$A$4:$B$98</definedName>
    <definedName name="_xlnm._FilterDatabase" localSheetId="2" hidden="1">'Table 3 طوباس والاغوار الشمالية'!$A$4:$B$31</definedName>
    <definedName name="_xlnm._FilterDatabase" localSheetId="3" hidden="1">'Table 4 طولكرم'!$A$4:$B$52</definedName>
    <definedName name="_xlnm._FilterDatabase" localSheetId="4" hidden="1">'Table 5 نابلس'!$A$4:$B$81</definedName>
    <definedName name="_xlnm._FilterDatabase" localSheetId="5" hidden="1">'Table 6 قلقيلية'!$A$4:$B$47</definedName>
    <definedName name="_xlnm._FilterDatabase" localSheetId="6" hidden="1">'Table 7 سلفيت'!$A$4:$B$28</definedName>
    <definedName name="_xlnm._FilterDatabase" localSheetId="7" hidden="1">'Table 8 رام الله والبيرة'!$A$4:$B$94</definedName>
    <definedName name="_xlnm._FilterDatabase" localSheetId="8" hidden="1">'Table 9 أريحا والاغوار'!$A$4:$B$23</definedName>
    <definedName name="_xlnm.Print_Area" localSheetId="0">'Table 1 فلسطين'!$A$1:$J$18</definedName>
    <definedName name="_xlnm.Print_Area" localSheetId="9">'Table 10 القدس'!$A$1:$L$47</definedName>
    <definedName name="_xlnm.Print_Area" localSheetId="10">'Table 11 بيت لحم'!$A$1:$L$67</definedName>
    <definedName name="_xlnm.Print_Area" localSheetId="11">'Table 12 الخليل'!$A$1:$L$133</definedName>
    <definedName name="_xlnm.Print_Area" localSheetId="12">'Table 13 شمال غزة'!$A$1:$L$15</definedName>
    <definedName name="_xlnm.Print_Area" localSheetId="13">'Table 14 غزة'!$A$1:$L$15</definedName>
    <definedName name="_xlnm.Print_Area" localSheetId="14">'Table 15 دير البلح'!$A$1:$L$21</definedName>
    <definedName name="_xlnm.Print_Area" localSheetId="15">'Table 16 خانيونس'!$A$1:$L$18</definedName>
    <definedName name="_xlnm.Print_Area" localSheetId="16">'Table 17 رفح'!$A$1:$L$14</definedName>
    <definedName name="_xlnm.Print_Area" localSheetId="1">'Table 2 جنين'!$A$1:$L$100</definedName>
    <definedName name="_xlnm.Print_Area" localSheetId="2">'Table 3 طوباس والاغوار الشمالية'!$A$1:$L$33</definedName>
    <definedName name="_xlnm.Print_Area" localSheetId="3">'Table 4 طولكرم'!$A$1:$L$54</definedName>
    <definedName name="_xlnm.Print_Area" localSheetId="4">'Table 5 نابلس'!$A$1:$L$83</definedName>
    <definedName name="_xlnm.Print_Area" localSheetId="5">'Table 6 قلقيلية'!$A$1:$L$49</definedName>
    <definedName name="_xlnm.Print_Area" localSheetId="6">'Table 7 سلفيت'!$A$1:$L$30</definedName>
    <definedName name="_xlnm.Print_Area" localSheetId="7">'Table 8 رام الله والبيرة'!$A$1:$L$96</definedName>
    <definedName name="_xlnm.Print_Area" localSheetId="8">'Table 9 أريحا والاغوار'!$A$1:$L$25</definedName>
    <definedName name="_xlnm.Print_Titles" localSheetId="10">'Table 11 بيت لحم'!$35:$39</definedName>
    <definedName name="_xlnm.Print_Titles" localSheetId="11">'Table 12 الخليل'!$34:$38</definedName>
    <definedName name="_xlnm.Print_Titles" localSheetId="1">'Table 2 جنين'!$34:$38</definedName>
    <definedName name="_xlnm.Print_Titles" localSheetId="4">'Table 5 نابلس'!$36:$40</definedName>
    <definedName name="_xlnm.Print_Titles" localSheetId="5">'Table 6 قلقيلية'!$35:$39</definedName>
    <definedName name="_xlnm.Print_Titles" localSheetId="7">'Table 8 رام الله والبيرة'!$34:$38</definedName>
  </definedNames>
  <calcPr calcId="125725"/>
</workbook>
</file>

<file path=xl/calcChain.xml><?xml version="1.0" encoding="utf-8"?>
<calcChain xmlns="http://schemas.openxmlformats.org/spreadsheetml/2006/main">
  <c r="U49" i="64"/>
  <c r="U50"/>
  <c r="U51"/>
  <c r="U48"/>
  <c r="E8" i="62"/>
  <c r="F8"/>
  <c r="G8"/>
  <c r="I8"/>
  <c r="J8"/>
  <c r="K8"/>
  <c r="D8"/>
  <c r="E7"/>
  <c r="F7"/>
  <c r="G7"/>
  <c r="I7"/>
  <c r="J7"/>
  <c r="K7"/>
  <c r="D7"/>
</calcChain>
</file>

<file path=xl/sharedStrings.xml><?xml version="1.0" encoding="utf-8"?>
<sst xmlns="http://schemas.openxmlformats.org/spreadsheetml/2006/main" count="2032" uniqueCount="1327">
  <si>
    <t>فلسطين</t>
  </si>
  <si>
    <t>Palestine</t>
  </si>
  <si>
    <t>الضفة الغربية</t>
  </si>
  <si>
    <t>West Bank</t>
  </si>
  <si>
    <t>Jenin</t>
  </si>
  <si>
    <t>Nablus</t>
  </si>
  <si>
    <t>Qalqiliya</t>
  </si>
  <si>
    <t>Salfit</t>
  </si>
  <si>
    <t>قطاع غزة</t>
  </si>
  <si>
    <t>Gaza Strip</t>
  </si>
  <si>
    <t>Gaza</t>
  </si>
  <si>
    <t>خانيونس</t>
  </si>
  <si>
    <t>طوباس والأغوار الشمالية</t>
  </si>
  <si>
    <t>Khan Yunis</t>
  </si>
  <si>
    <t>اسم التجمع</t>
  </si>
  <si>
    <t xml:space="preserve">Locality </t>
  </si>
  <si>
    <t>محافظة جنين</t>
  </si>
  <si>
    <t>زَبُوبَا</t>
  </si>
  <si>
    <t>Zububa</t>
  </si>
  <si>
    <t>رُمَّانَة</t>
  </si>
  <si>
    <t>Rummana</t>
  </si>
  <si>
    <t>تِعِنِّك</t>
  </si>
  <si>
    <t>Ti'innik</t>
  </si>
  <si>
    <t>الطَيْبَة</t>
  </si>
  <si>
    <t>At Tayba</t>
  </si>
  <si>
    <t>عَرَبُّونَة</t>
  </si>
  <si>
    <t>الجَلَمَة</t>
  </si>
  <si>
    <t>Al Jalama</t>
  </si>
  <si>
    <t>سيلَةْ الحارِثِيَّة</t>
  </si>
  <si>
    <t>Silat al Harithiya</t>
  </si>
  <si>
    <t>السَعايِدَة</t>
  </si>
  <si>
    <t>As Sa'aida</t>
  </si>
  <si>
    <t>عَانِين</t>
  </si>
  <si>
    <t>عَرَّانَة</t>
  </si>
  <si>
    <t>دِير غَزالَة</t>
  </si>
  <si>
    <t>Deir Ghazala</t>
  </si>
  <si>
    <t>فَقُّوعَة</t>
  </si>
  <si>
    <t>خِرْبَة سُرُوج</t>
  </si>
  <si>
    <t>Khirbet Suruj</t>
  </si>
  <si>
    <t>اليَامُون</t>
  </si>
  <si>
    <t>Al Yamun</t>
  </si>
  <si>
    <t>أُمُّ الرِيحَان</t>
  </si>
  <si>
    <t>Umm ar Rihan</t>
  </si>
  <si>
    <t>كَفْر دان</t>
  </si>
  <si>
    <t>Kafr Dan</t>
  </si>
  <si>
    <t>خِرْبِة عَبْدَ الله اليونِس</t>
  </si>
  <si>
    <t>مَشْروع بِيت قاد (الشَمَالي)</t>
  </si>
  <si>
    <t>ظَهْر المَالِح</t>
  </si>
  <si>
    <t>Dhaher al Malih</t>
  </si>
  <si>
    <t>بَرْطَعَة الشَرْقِيَّة</t>
  </si>
  <si>
    <t xml:space="preserve">Barta'a ash Sharqiya </t>
  </si>
  <si>
    <t>العَرَقَة</t>
  </si>
  <si>
    <t>الجَمِيلات</t>
  </si>
  <si>
    <t>Al Jameelat</t>
  </si>
  <si>
    <t>بِيت قاد (الجَنُوبي)</t>
  </si>
  <si>
    <t xml:space="preserve">Beit Qad (Al Janubi) </t>
  </si>
  <si>
    <t>طورة الغَرْبِيَّة</t>
  </si>
  <si>
    <t>Tura al Gharbiya</t>
  </si>
  <si>
    <t>طورَة الشَرْقِيَّة</t>
  </si>
  <si>
    <t>Tura ash Sharqiya</t>
  </si>
  <si>
    <t>الهاشِمِيَّة</t>
  </si>
  <si>
    <t>Al Hashimiya</t>
  </si>
  <si>
    <t>نَزْلَة الشَيْخ زَيْد</t>
  </si>
  <si>
    <t>Nazlat ash Sheikh Zeid</t>
  </si>
  <si>
    <t>الطَرِم</t>
  </si>
  <si>
    <t>At Tarem</t>
  </si>
  <si>
    <t>خِرْبِة المُنْطَار الغَرْبيِّة</t>
  </si>
  <si>
    <t>جِنين</t>
  </si>
  <si>
    <t>مُخَيَّم جِنين</t>
  </si>
  <si>
    <t>Jenin Camp</t>
  </si>
  <si>
    <t>جَلْبُون</t>
  </si>
  <si>
    <t>Jalbun</t>
  </si>
  <si>
    <t>عابا (الغَرْبيِّة)</t>
  </si>
  <si>
    <t>خِرْبِة المُنْطَار الشَرْقيِّة</t>
  </si>
  <si>
    <t>كَفْر قُود</t>
  </si>
  <si>
    <t xml:space="preserve">Kafr Qud </t>
  </si>
  <si>
    <t>دِير ابو ضَعيف</t>
  </si>
  <si>
    <t>Deir Abu Da'if</t>
  </si>
  <si>
    <t>بِرْقين</t>
  </si>
  <si>
    <t>Birqin</t>
  </si>
  <si>
    <t>أُمُّ دار</t>
  </si>
  <si>
    <t>Umm Dar</t>
  </si>
  <si>
    <t>الخُلْجان</t>
  </si>
  <si>
    <t>Al Khuljan</t>
  </si>
  <si>
    <t>وادي الضَبِع (عابا الشَرْقيِّة)</t>
  </si>
  <si>
    <t>ظَهْر العَبْد</t>
  </si>
  <si>
    <t>زَبْدَة</t>
  </si>
  <si>
    <t xml:space="preserve">Zabda </t>
  </si>
  <si>
    <t>يَعْبَدْ</t>
  </si>
  <si>
    <t>Ya'bad</t>
  </si>
  <si>
    <t>كُفَيْرِتْ</t>
  </si>
  <si>
    <t>Kufeirit</t>
  </si>
  <si>
    <t>إمريحة</t>
  </si>
  <si>
    <t>Imreiha</t>
  </si>
  <si>
    <t>فراسين</t>
  </si>
  <si>
    <t>خربة الحمام</t>
  </si>
  <si>
    <t>Kherbet Al Hamam</t>
  </si>
  <si>
    <t>أمُّ التوت</t>
  </si>
  <si>
    <t>Umm at Tut</t>
  </si>
  <si>
    <t>الشُهَداء (مثلث الشُهَداء)</t>
  </si>
  <si>
    <t>Ash Shuhada (Mothalth Ash Shuhada)</t>
  </si>
  <si>
    <t>جَلْقَمُوس</t>
  </si>
  <si>
    <t>Jalqamus</t>
  </si>
  <si>
    <t>المُغيِّر</t>
  </si>
  <si>
    <t>Al Mughayyir</t>
  </si>
  <si>
    <t>المُطِلَّة</t>
  </si>
  <si>
    <t>Al Mutilla</t>
  </si>
  <si>
    <t>بِير البَاشَا</t>
  </si>
  <si>
    <t>Bir al Basha</t>
  </si>
  <si>
    <t xml:space="preserve">تنين </t>
  </si>
  <si>
    <t>Tannin</t>
  </si>
  <si>
    <t>الحَفِيرَة (حَفِيرَة عَرَّابَة)</t>
  </si>
  <si>
    <t>Al Hafira (Hafirat Arraba)</t>
  </si>
  <si>
    <t>قَباطْيَة</t>
  </si>
  <si>
    <t>الضَمايْرَة</t>
  </si>
  <si>
    <t>Ad Damayra</t>
  </si>
  <si>
    <t>عَرَّابَة</t>
  </si>
  <si>
    <t xml:space="preserve">Arraba </t>
  </si>
  <si>
    <t>تِلْفِيت</t>
  </si>
  <si>
    <t>Telfit</t>
  </si>
  <si>
    <t>مِرْكَة</t>
  </si>
  <si>
    <t>Mirka</t>
  </si>
  <si>
    <t>وادي دْعُوق</t>
  </si>
  <si>
    <t>Wadi Du'oq</t>
  </si>
  <si>
    <t>فَحْمَة الجَدِيدَة</t>
  </si>
  <si>
    <t>Fahma al Jadida</t>
  </si>
  <si>
    <t>رَابا</t>
  </si>
  <si>
    <t xml:space="preserve">Raba </t>
  </si>
  <si>
    <t>المَنْصورَة</t>
  </si>
  <si>
    <t>Al Mansura</t>
  </si>
  <si>
    <t>مِسِلْيَة</t>
  </si>
  <si>
    <t>Misliya</t>
  </si>
  <si>
    <t>الجَرْبا</t>
  </si>
  <si>
    <t>Al Jarba</t>
  </si>
  <si>
    <t>الزَبابِدَة</t>
  </si>
  <si>
    <t>فَحْمَة</t>
  </si>
  <si>
    <t>Fahma</t>
  </si>
  <si>
    <t>الزاوِيَة</t>
  </si>
  <si>
    <t>Az Zawiya</t>
  </si>
  <si>
    <t>كَفْر رَاعي</t>
  </si>
  <si>
    <t>Kafr Ra'i</t>
  </si>
  <si>
    <t>الكُفَيْر</t>
  </si>
  <si>
    <t>Al Kufeir</t>
  </si>
  <si>
    <t>صِير</t>
  </si>
  <si>
    <t>Sir</t>
  </si>
  <si>
    <t>عَجِّة</t>
  </si>
  <si>
    <t>عَنْزَة</t>
  </si>
  <si>
    <t>صانور</t>
  </si>
  <si>
    <t>Sanur</t>
  </si>
  <si>
    <t>الرامَة</t>
  </si>
  <si>
    <t>Ar Rama</t>
  </si>
  <si>
    <t>مَيْثَلون</t>
  </si>
  <si>
    <t>Meithalun</t>
  </si>
  <si>
    <t>الجُدَيِّدَة</t>
  </si>
  <si>
    <t>Al Judeida</t>
  </si>
  <si>
    <t>العَصاعْصَة</t>
  </si>
  <si>
    <t>العطَّارَة</t>
  </si>
  <si>
    <t>سِيرِيس</t>
  </si>
  <si>
    <t>Siris</t>
  </si>
  <si>
    <t>جَبَعْ</t>
  </si>
  <si>
    <t>Jaba'</t>
  </si>
  <si>
    <t>الفَنْدَقُومِيَّة</t>
  </si>
  <si>
    <t>Al Fandaqumiya</t>
  </si>
  <si>
    <t>سيلَة الظَهْر</t>
  </si>
  <si>
    <t>Silat adh Dhahr</t>
  </si>
  <si>
    <t>بَرْدَلَة</t>
  </si>
  <si>
    <t>Bardala</t>
  </si>
  <si>
    <t>عِيْن البَيْضَا</t>
  </si>
  <si>
    <t>'Ein el Beida</t>
  </si>
  <si>
    <t>كَرْدَلَة</t>
  </si>
  <si>
    <t xml:space="preserve">Kardala </t>
  </si>
  <si>
    <t>خِرْبِة تَل الحِمَّة</t>
  </si>
  <si>
    <t>Khirbet Tell el Himma</t>
  </si>
  <si>
    <t>إبْزِيق</t>
  </si>
  <si>
    <t>Ibziq</t>
  </si>
  <si>
    <t>سَلْحَب</t>
  </si>
  <si>
    <t>Salhab</t>
  </si>
  <si>
    <t>عَقَّابَا</t>
  </si>
  <si>
    <t>تَياسِير</t>
  </si>
  <si>
    <t>Tayasir</t>
  </si>
  <si>
    <t>الفَارِسِيَّة</t>
  </si>
  <si>
    <t>Al Farisiya</t>
  </si>
  <si>
    <t>العَقَبَة</t>
  </si>
  <si>
    <t>المالِح</t>
  </si>
  <si>
    <t>Al Malih</t>
  </si>
  <si>
    <t>طُوبَاس</t>
  </si>
  <si>
    <t>Tubas</t>
  </si>
  <si>
    <t xml:space="preserve">كَشْدَة </t>
  </si>
  <si>
    <t>Kashda</t>
  </si>
  <si>
    <t>خِرْبِة يَرْزَة</t>
  </si>
  <si>
    <t>Khirbet Yarza</t>
  </si>
  <si>
    <t>رَاس الفارْعَةْ</t>
  </si>
  <si>
    <t>مُخَيَّمْ الفارْعَةْ</t>
  </si>
  <si>
    <t>خِرْبِة الرَاس الأحْمَر</t>
  </si>
  <si>
    <t>Khirbet ar Ras al Ahmar</t>
  </si>
  <si>
    <t>وادي الفارِعَة</t>
  </si>
  <si>
    <t>طَمُّون</t>
  </si>
  <si>
    <t>Tammun</t>
  </si>
  <si>
    <t>خِرْبِة عَاطُوف</t>
  </si>
  <si>
    <t>الحَدِيدِيَّة</t>
  </si>
  <si>
    <t>Al Hadidiya</t>
  </si>
  <si>
    <t>محافظة طولكرم</t>
  </si>
  <si>
    <t>عَكَّابَة</t>
  </si>
  <si>
    <t>قَفِّين</t>
  </si>
  <si>
    <t>Qaffin</t>
  </si>
  <si>
    <t>نَزْلَة عِيسى</t>
  </si>
  <si>
    <t>Nazlat 'Isa</t>
  </si>
  <si>
    <t>النَزْلَة الشَرْقيِّة</t>
  </si>
  <si>
    <t>An Nazla ash Sharqiya</t>
  </si>
  <si>
    <t>باقَة الشَرْقيِّة</t>
  </si>
  <si>
    <t xml:space="preserve">Baqa ash Sharqiya </t>
  </si>
  <si>
    <t>النَزْلَة الوُسطى</t>
  </si>
  <si>
    <t>An Nazla al Wusta</t>
  </si>
  <si>
    <t>النَزْلَة الغَرْبيِّة</t>
  </si>
  <si>
    <t>An Nazla al Gharbiya</t>
  </si>
  <si>
    <t>زَيْتَا</t>
  </si>
  <si>
    <t>Zeita</t>
  </si>
  <si>
    <t>صَيْدا</t>
  </si>
  <si>
    <t>Seida</t>
  </si>
  <si>
    <t>عِلاَّر</t>
  </si>
  <si>
    <t>عَتِّيل</t>
  </si>
  <si>
    <t>دِير الغُصُون</t>
  </si>
  <si>
    <t>Deir al Ghusun</t>
  </si>
  <si>
    <t>الجاروشِيَّة</t>
  </si>
  <si>
    <t>Al Jarushiya</t>
  </si>
  <si>
    <t>المَسْقوفَة</t>
  </si>
  <si>
    <t>Al Masqufa</t>
  </si>
  <si>
    <t>بَلْعا</t>
  </si>
  <si>
    <t>إكتَابَا</t>
  </si>
  <si>
    <t>Iktaba</t>
  </si>
  <si>
    <t>مُخَيَّم نُورْ شَمْس</t>
  </si>
  <si>
    <t>Nur Shams Camp</t>
  </si>
  <si>
    <t>مُخَيَّم طُولكَرْم</t>
  </si>
  <si>
    <t>Tulkarm Camp</t>
  </si>
  <si>
    <t>طُولكَرْم</t>
  </si>
  <si>
    <t xml:space="preserve">Tulkarm </t>
  </si>
  <si>
    <t>عِزْبَة أبو خَمِيش</t>
  </si>
  <si>
    <t>'Izbat Abu Khameish</t>
  </si>
  <si>
    <t>عَنَبْتا</t>
  </si>
  <si>
    <t xml:space="preserve">Anabta </t>
  </si>
  <si>
    <t>عِزْبَة  الِخلال</t>
  </si>
  <si>
    <t>كَفْر اللَبَد</t>
  </si>
  <si>
    <t xml:space="preserve">Kafr al Labad </t>
  </si>
  <si>
    <t>كَفَا</t>
  </si>
  <si>
    <t>Kafa</t>
  </si>
  <si>
    <t>الحَفَّاصي</t>
  </si>
  <si>
    <t>Al Haffasi</t>
  </si>
  <si>
    <t>عزْبَة شُوفَة</t>
  </si>
  <si>
    <t>'Izbat Shufa</t>
  </si>
  <si>
    <t>رَامِين</t>
  </si>
  <si>
    <t>Ramin</t>
  </si>
  <si>
    <t>فَرْعُون</t>
  </si>
  <si>
    <t>Far'un</t>
  </si>
  <si>
    <t>شُوفَة</t>
  </si>
  <si>
    <t>Shufa</t>
  </si>
  <si>
    <t>خِرْبَة جْبارة</t>
  </si>
  <si>
    <t>Khirbet Jubara</t>
  </si>
  <si>
    <t>سَفَّارِين</t>
  </si>
  <si>
    <t>Saffarin</t>
  </si>
  <si>
    <t>بِيت لِيد</t>
  </si>
  <si>
    <t>Beit Lid</t>
  </si>
  <si>
    <t>الرَاس</t>
  </si>
  <si>
    <t>Ar Ras</t>
  </si>
  <si>
    <t>كَفْر صُور</t>
  </si>
  <si>
    <t>Kafr Sur</t>
  </si>
  <si>
    <t>كُورْ</t>
  </si>
  <si>
    <t>Kur</t>
  </si>
  <si>
    <t>كَفْر زِيبَاد</t>
  </si>
  <si>
    <t>Kafr Zibad</t>
  </si>
  <si>
    <t>كَفْر جَمَّال</t>
  </si>
  <si>
    <t>Kafr Jammal</t>
  </si>
  <si>
    <t>كَفْر عَبُّوش</t>
  </si>
  <si>
    <t>محافظة نابلس</t>
  </si>
  <si>
    <t>بَزُّارْيَة</t>
  </si>
  <si>
    <t>Bazzariya</t>
  </si>
  <si>
    <t>بُرْقَة</t>
  </si>
  <si>
    <t>Burqa</t>
  </si>
  <si>
    <t>ياصِيد</t>
  </si>
  <si>
    <t>Yasid</t>
  </si>
  <si>
    <t>بِيت إِمرِين</t>
  </si>
  <si>
    <t>Beit Imrin</t>
  </si>
  <si>
    <t>نِصْف جُبَيْل</t>
  </si>
  <si>
    <t>Nisf Jubeil</t>
  </si>
  <si>
    <t>سَبَسْطِية</t>
  </si>
  <si>
    <t>Sabastiya</t>
  </si>
  <si>
    <t>إجْنِسِنْيَا</t>
  </si>
  <si>
    <t>Ijnisinya</t>
  </si>
  <si>
    <t>طَلُّوزة</t>
  </si>
  <si>
    <t>Talluza</t>
  </si>
  <si>
    <t>الناقُورَة</t>
  </si>
  <si>
    <t>An Naqura</t>
  </si>
  <si>
    <t>البَاذَان</t>
  </si>
  <si>
    <t>Al Badhan</t>
  </si>
  <si>
    <t>دِير شَرَفْ</t>
  </si>
  <si>
    <t>Deir Sharaf</t>
  </si>
  <si>
    <t>عَصيرَة الشماليَّة</t>
  </si>
  <si>
    <t>النَصَّارِيَّة</t>
  </si>
  <si>
    <t>An Nassariya</t>
  </si>
  <si>
    <t>زَوَاتا</t>
  </si>
  <si>
    <t>Zawata</t>
  </si>
  <si>
    <t>العَقْرَبانِيَّة</t>
  </si>
  <si>
    <t>قُوصِين</t>
  </si>
  <si>
    <t>Qusin</t>
  </si>
  <si>
    <t>بِيت إيبَا</t>
  </si>
  <si>
    <t>Beit Iba</t>
  </si>
  <si>
    <t>بِيت حَسَن</t>
  </si>
  <si>
    <t>Beit Hasan</t>
  </si>
  <si>
    <t>بِيت وَزَنْ</t>
  </si>
  <si>
    <t>Beit Wazan</t>
  </si>
  <si>
    <t>مُخَيَّمْ عِيْن بِيت الماء</t>
  </si>
  <si>
    <t>'Ein Beit el Ma Camp</t>
  </si>
  <si>
    <t>عِيْن شِبْلِي</t>
  </si>
  <si>
    <t>'Ein Shibli</t>
  </si>
  <si>
    <t>عَزْمُوط</t>
  </si>
  <si>
    <t>نابْلُس</t>
  </si>
  <si>
    <t>مُخَيَّمْ عَسْكَر (القديم)</t>
  </si>
  <si>
    <t>مُخَيَّمْ عَسْكَر (الجديد)</t>
  </si>
  <si>
    <t>دِير الحَطَب</t>
  </si>
  <si>
    <t>Deir al Hatab</t>
  </si>
  <si>
    <t>صَرَّة</t>
  </si>
  <si>
    <t>Sarra</t>
  </si>
  <si>
    <t>سالِم</t>
  </si>
  <si>
    <t>Salim</t>
  </si>
  <si>
    <t>مُخَيَّم بَلاطَة</t>
  </si>
  <si>
    <t>Balata Camp</t>
  </si>
  <si>
    <t>عِرَاق بُورِين</t>
  </si>
  <si>
    <t>'Iraq Burin</t>
  </si>
  <si>
    <t>تِلّ</t>
  </si>
  <si>
    <t>Tell</t>
  </si>
  <si>
    <t>بِيت دَجَن</t>
  </si>
  <si>
    <t>Beit Dajan</t>
  </si>
  <si>
    <t>رُوجِيب</t>
  </si>
  <si>
    <t>Rujeib</t>
  </si>
  <si>
    <t>كَفْر قَلِّيل</t>
  </si>
  <si>
    <t>Kafr Qallil</t>
  </si>
  <si>
    <t>فُرُوش بِيت دَجَن</t>
  </si>
  <si>
    <t>Furush Beit Dajan</t>
  </si>
  <si>
    <t>مَادَما</t>
  </si>
  <si>
    <t>Madama</t>
  </si>
  <si>
    <t>بُورِين</t>
  </si>
  <si>
    <t>Burin</t>
  </si>
  <si>
    <t>بِيت فُورِيك</t>
  </si>
  <si>
    <t>Beit Furik</t>
  </si>
  <si>
    <t>عَصِيرَة القِبْلِيَّة</t>
  </si>
  <si>
    <t>عَوَرْتا</t>
  </si>
  <si>
    <t>عُورِيف</t>
  </si>
  <si>
    <t>'Urif</t>
  </si>
  <si>
    <t>خِرْبِة طَانَا</t>
  </si>
  <si>
    <t>Khirbet Tana</t>
  </si>
  <si>
    <t>أُودَلاَ</t>
  </si>
  <si>
    <t>Odala</t>
  </si>
  <si>
    <t>حُوَّارَة</t>
  </si>
  <si>
    <t>Huwwara</t>
  </si>
  <si>
    <t>عَيْنَبُوس</t>
  </si>
  <si>
    <t>'Einabus</t>
  </si>
  <si>
    <t>يَانُون</t>
  </si>
  <si>
    <t>Yanun</t>
  </si>
  <si>
    <t>بِيتَا</t>
  </si>
  <si>
    <t>Beita</t>
  </si>
  <si>
    <t>زَيْتَا جَمَّاعِين</t>
  </si>
  <si>
    <t>Zeita Jamma'in</t>
  </si>
  <si>
    <t>جَمَّاعِين</t>
  </si>
  <si>
    <t>Jamma'in</t>
  </si>
  <si>
    <t>أُوصَرِين</t>
  </si>
  <si>
    <t>Osarin</t>
  </si>
  <si>
    <t>عَقْرَبَا</t>
  </si>
  <si>
    <t>Aqraba</t>
  </si>
  <si>
    <t>زَعْتَرَة</t>
  </si>
  <si>
    <t>Za'tara</t>
  </si>
  <si>
    <t>الطويَّل وتَل الخَشَبَة</t>
  </si>
  <si>
    <t>Alttawel and Tall al Khashaba</t>
  </si>
  <si>
    <t>يِتْمَا</t>
  </si>
  <si>
    <t>Yatma</t>
  </si>
  <si>
    <t>قَبَلان</t>
  </si>
  <si>
    <t>Qabalan</t>
  </si>
  <si>
    <t>جُورِيش</t>
  </si>
  <si>
    <t>Jurish</t>
  </si>
  <si>
    <t>قُصْرة</t>
  </si>
  <si>
    <t>Qusra</t>
  </si>
  <si>
    <t>تَلْفِيت</t>
  </si>
  <si>
    <t>Talfit</t>
  </si>
  <si>
    <t>السَاوِيَة</t>
  </si>
  <si>
    <t>As Sawiya</t>
  </si>
  <si>
    <t>مَجْدَلْ بَني فاضِل</t>
  </si>
  <si>
    <t>Majdal Bani Fadil</t>
  </si>
  <si>
    <t>أللُبَّنْ الشَرْقِيَّة</t>
  </si>
  <si>
    <t>Al Lubban ash Sharqiya</t>
  </si>
  <si>
    <t>قَرْيُوت</t>
  </si>
  <si>
    <t>Qaryut</t>
  </si>
  <si>
    <t>جَالُود</t>
  </si>
  <si>
    <t>Jalud</t>
  </si>
  <si>
    <t>عَمُّورْيَة</t>
  </si>
  <si>
    <t>دُوْمَا</t>
  </si>
  <si>
    <t>Duma</t>
  </si>
  <si>
    <t>خِرْبِة صَرَّة</t>
  </si>
  <si>
    <t>Khirbet Sarra</t>
  </si>
  <si>
    <t>محافظة قلقيلية</t>
  </si>
  <si>
    <t>Falamya</t>
  </si>
  <si>
    <t>كَفْر قَدُّوم</t>
  </si>
  <si>
    <t>Kafr Qaddum</t>
  </si>
  <si>
    <t>جِيْت</t>
  </si>
  <si>
    <t>Jit</t>
  </si>
  <si>
    <t>باقَةْ الحَطَب</t>
  </si>
  <si>
    <t>Baqat al Hatab</t>
  </si>
  <si>
    <t>حَجَّة</t>
  </si>
  <si>
    <t>Hajja</t>
  </si>
  <si>
    <t>جَيُّوس</t>
  </si>
  <si>
    <t>Jayyus</t>
  </si>
  <si>
    <t>خِرْبِة صِيْر</t>
  </si>
  <si>
    <t>Khirbet Sir</t>
  </si>
  <si>
    <t>عَرَب الرَماضِين الشَمَالي</t>
  </si>
  <si>
    <t>فَرْعَتا</t>
  </si>
  <si>
    <t>إِمَّاتِين</t>
  </si>
  <si>
    <t>Immatin</t>
  </si>
  <si>
    <t>الفُنْدُق</t>
  </si>
  <si>
    <t>Al Funduq</t>
  </si>
  <si>
    <t>قَلْقِيلْيَة</t>
  </si>
  <si>
    <t>النَبِي إليَاس</t>
  </si>
  <si>
    <t>An Nabi Elyas</t>
  </si>
  <si>
    <t>كَفْر لاقِف</t>
  </si>
  <si>
    <t>Kafr Laqif</t>
  </si>
  <si>
    <t>عَرَب أبو فَرْدَة</t>
  </si>
  <si>
    <t>عِزْبَة الطَبِيب</t>
  </si>
  <si>
    <t>'Izbat at Tabib</t>
  </si>
  <si>
    <t>جِنْصَافُوط</t>
  </si>
  <si>
    <t>Jinsafut</t>
  </si>
  <si>
    <t>عَزُّون</t>
  </si>
  <si>
    <t>عَرَب الرَماضِين الجَنُوبي</t>
  </si>
  <si>
    <t>عَسْلَة</t>
  </si>
  <si>
    <t>'Isla</t>
  </si>
  <si>
    <t>عرب الخوله</t>
  </si>
  <si>
    <t>وادي الرَشَا</t>
  </si>
  <si>
    <t>Wadi ar Rasha</t>
  </si>
  <si>
    <t>حَبْلَة</t>
  </si>
  <si>
    <t>Habla</t>
  </si>
  <si>
    <t>راس الطِيرَة</t>
  </si>
  <si>
    <t>Ras at Tira</t>
  </si>
  <si>
    <t>راس عَطِيَّة</t>
  </si>
  <si>
    <t>الضَبْعَة</t>
  </si>
  <si>
    <t>كَفْر ثُلْث</t>
  </si>
  <si>
    <t>Kafr Thulth</t>
  </si>
  <si>
    <t>عِزْبَة جَلْعُود</t>
  </si>
  <si>
    <t>'Izbat Jal'ud</t>
  </si>
  <si>
    <t>المُدَوَّر</t>
  </si>
  <si>
    <t>Al Mudawwar</t>
  </si>
  <si>
    <t>عِزْبَة سَلْمان</t>
  </si>
  <si>
    <t>'Izbat Salman</t>
  </si>
  <si>
    <t>عِزْبِة الأشْقَر</t>
  </si>
  <si>
    <t>'Izbat al Ashqar</t>
  </si>
  <si>
    <t>بِيت أَمين</t>
  </si>
  <si>
    <t>Beit Amin</t>
  </si>
  <si>
    <t>سَنّيرْيَا</t>
  </si>
  <si>
    <t>Sanniriya</t>
  </si>
  <si>
    <t>عَزُّون عَتْمَة</t>
  </si>
  <si>
    <t>محافظة سلفيت</t>
  </si>
  <si>
    <t>دِير إستْيا</t>
  </si>
  <si>
    <t>Deir Istiya</t>
  </si>
  <si>
    <t>قَراوَة بَني حَسَّان</t>
  </si>
  <si>
    <t>Qarawat Bani Hassan</t>
  </si>
  <si>
    <t>قِيرَة</t>
  </si>
  <si>
    <t>Qira</t>
  </si>
  <si>
    <t>كِفِلْ حَارِس</t>
  </si>
  <si>
    <t>Kifl Haris</t>
  </si>
  <si>
    <t>مَرْدَا</t>
  </si>
  <si>
    <t>Marda</t>
  </si>
  <si>
    <t>بِدْيَا</t>
  </si>
  <si>
    <t>Biddya</t>
  </si>
  <si>
    <t>حَارِس</t>
  </si>
  <si>
    <t>Haris</t>
  </si>
  <si>
    <t>يَاسُوف</t>
  </si>
  <si>
    <t>Yasuf</t>
  </si>
  <si>
    <t>مَسْحَة</t>
  </si>
  <si>
    <t>Mas-ha</t>
  </si>
  <si>
    <t>إسْكَاكَا</t>
  </si>
  <si>
    <t>Iskaka</t>
  </si>
  <si>
    <t>سرْطَة</t>
  </si>
  <si>
    <t>Sarta</t>
  </si>
  <si>
    <t>عِزْبِة أبو آدَم</t>
  </si>
  <si>
    <t>الزَاوِيَة</t>
  </si>
  <si>
    <t>سَلْفِيت</t>
  </si>
  <si>
    <t>رَافات</t>
  </si>
  <si>
    <t>Rafat</t>
  </si>
  <si>
    <t>بْرُوقِين</t>
  </si>
  <si>
    <t>Bruqin</t>
  </si>
  <si>
    <t>فَرْخَة</t>
  </si>
  <si>
    <t>Farkha</t>
  </si>
  <si>
    <t>كَفْر الدِيك</t>
  </si>
  <si>
    <t>Kafr ad Dik</t>
  </si>
  <si>
    <t>دِير بَلُّوط</t>
  </si>
  <si>
    <t>Deir Ballut</t>
  </si>
  <si>
    <t>خِرْبَةْ قَيْس</t>
  </si>
  <si>
    <t>Khirbet Qeis</t>
  </si>
  <si>
    <t>محافظة رام الله والبيرة</t>
  </si>
  <si>
    <t>قَرَاوَة بَني زِيْد</t>
  </si>
  <si>
    <t>Qarawat Bani Zeid</t>
  </si>
  <si>
    <t>مزارِع النُوباني</t>
  </si>
  <si>
    <t>Mazari' an Nubani</t>
  </si>
  <si>
    <t>كَفْر عِيْن</t>
  </si>
  <si>
    <t>Kafr 'Ein</t>
  </si>
  <si>
    <t>بيت ريما</t>
  </si>
  <si>
    <t>Beit Reema</t>
  </si>
  <si>
    <t xml:space="preserve"> دير غَسَّانِة</t>
  </si>
  <si>
    <t>Deir Ghassana</t>
  </si>
  <si>
    <t>عارُورَة</t>
  </si>
  <si>
    <t>عِبْوَيْن</t>
  </si>
  <si>
    <t>تُرْمُسعَيَّا</t>
  </si>
  <si>
    <t>اللُبَّنْ الغَرْبي</t>
  </si>
  <si>
    <t>Al Lubban al Gharbi</t>
  </si>
  <si>
    <t>سِنْجِل</t>
  </si>
  <si>
    <t>Sinjil</t>
  </si>
  <si>
    <t>دِير السُودَان</t>
  </si>
  <si>
    <t>Deir as Sudan</t>
  </si>
  <si>
    <t>رَنْتِيس</t>
  </si>
  <si>
    <t>Rantis</t>
  </si>
  <si>
    <t>جِلْجِيلِيَّا</t>
  </si>
  <si>
    <t>Jilijliya</t>
  </si>
  <si>
    <t>عَجُّول</t>
  </si>
  <si>
    <t>المُغَيِّر</t>
  </si>
  <si>
    <t>عابُود</t>
  </si>
  <si>
    <t>النَبي صالِح</t>
  </si>
  <si>
    <t>An Nabi Salih</t>
  </si>
  <si>
    <t>خِرْبَةْ أبو فَلاَح</t>
  </si>
  <si>
    <t>Khirbet Abu Falah</t>
  </si>
  <si>
    <t>رَوابي</t>
  </si>
  <si>
    <t>Rawabi</t>
  </si>
  <si>
    <t>أمُّ صَفَا</t>
  </si>
  <si>
    <t>Umm Safa</t>
  </si>
  <si>
    <t>المَزْرَعَة الشَرْقِيَّة</t>
  </si>
  <si>
    <t>Al Mazra'a ash Sharqiya</t>
  </si>
  <si>
    <t>دِير نِظَام</t>
  </si>
  <si>
    <t>Deir Nidham</t>
  </si>
  <si>
    <t>عَطَارَة</t>
  </si>
  <si>
    <t>دِير أبو مَشْعَلْ</t>
  </si>
  <si>
    <t>جِيْبيا</t>
  </si>
  <si>
    <t>Jibiya</t>
  </si>
  <si>
    <t>بُرْهَام</t>
  </si>
  <si>
    <t>Burham</t>
  </si>
  <si>
    <t>كَفْر مَالِك</t>
  </si>
  <si>
    <t>Kafr Malik</t>
  </si>
  <si>
    <t>شُقْبَا</t>
  </si>
  <si>
    <t>Shuqba</t>
  </si>
  <si>
    <t>كُوبَر</t>
  </si>
  <si>
    <t>Kobar</t>
  </si>
  <si>
    <t>قِبْيَا</t>
  </si>
  <si>
    <t>Qibya</t>
  </si>
  <si>
    <t>سِلْواد</t>
  </si>
  <si>
    <t>Silwad</t>
  </si>
  <si>
    <t>يَبْرُود</t>
  </si>
  <si>
    <t>Yabrud</t>
  </si>
  <si>
    <t>بِيتِللُّو</t>
  </si>
  <si>
    <t>Beitillu</t>
  </si>
  <si>
    <t>شِبْتِين</t>
  </si>
  <si>
    <t>Shabtin</t>
  </si>
  <si>
    <t>جَمَّالا</t>
  </si>
  <si>
    <t>Jammala</t>
  </si>
  <si>
    <t>بِيرزيت</t>
  </si>
  <si>
    <t>Birzeit</t>
  </si>
  <si>
    <t>الدوحة</t>
  </si>
  <si>
    <t>Ad Doha</t>
  </si>
  <si>
    <t>عِيْن سِينْيا</t>
  </si>
  <si>
    <t>'Ein Siniya</t>
  </si>
  <si>
    <t>مُخَيَّمْ سِلْواد</t>
  </si>
  <si>
    <t>Silwad Camp</t>
  </si>
  <si>
    <t>دِير جَرِيْر</t>
  </si>
  <si>
    <t>Deir Jarir</t>
  </si>
  <si>
    <t>دِير عَمَّار</t>
  </si>
  <si>
    <t>مُخَيَّمْ دِير عَمَّار</t>
  </si>
  <si>
    <t>بُدْرُس</t>
  </si>
  <si>
    <t>Budrus</t>
  </si>
  <si>
    <t>ابو شُخَيْدِم</t>
  </si>
  <si>
    <t>Abu Shukheidim</t>
  </si>
  <si>
    <t>جِفْنَا</t>
  </si>
  <si>
    <t>Jifna</t>
  </si>
  <si>
    <t>دُورا القَرِع</t>
  </si>
  <si>
    <t>Dura al Qar'</t>
  </si>
  <si>
    <t>المَزْرَعَة القِبْلِيَّة</t>
  </si>
  <si>
    <t>مُخَيَّمْ الجَلَزُون</t>
  </si>
  <si>
    <t>Al Jalazun Camp</t>
  </si>
  <si>
    <t>ابو قَشّ</t>
  </si>
  <si>
    <t>Abu Qash</t>
  </si>
  <si>
    <t>دِير قِدِّيس</t>
  </si>
  <si>
    <t>Deir Qaddis</t>
  </si>
  <si>
    <t>نِعْلِين</t>
  </si>
  <si>
    <t>Ni'lin</t>
  </si>
  <si>
    <t>عِيْن يَبْرود</t>
  </si>
  <si>
    <t>'Ein Yabrud</t>
  </si>
  <si>
    <t>خَرْبَثا بَنِي حَارِث</t>
  </si>
  <si>
    <t>Kharbatha Bani Harith</t>
  </si>
  <si>
    <t>رَاس كَرْكَرْ</t>
  </si>
  <si>
    <t>Ras Karkar</t>
  </si>
  <si>
    <t>صرْدَا</t>
  </si>
  <si>
    <t>Surda</t>
  </si>
  <si>
    <t>الجانِيَة</t>
  </si>
  <si>
    <t>Al Janiya</t>
  </si>
  <si>
    <t>المِدْيَة</t>
  </si>
  <si>
    <t>Al Midya</t>
  </si>
  <si>
    <t>رَمُّون</t>
  </si>
  <si>
    <t>Rammun</t>
  </si>
  <si>
    <t>كَفْر نِعْمَة</t>
  </si>
  <si>
    <t>Kafr Ni'ma</t>
  </si>
  <si>
    <t>بِلْعِين</t>
  </si>
  <si>
    <t>Bil'in</t>
  </si>
  <si>
    <t>بَيْتِين</t>
  </si>
  <si>
    <t>Beitin</t>
  </si>
  <si>
    <t>عِيْن قِينيا</t>
  </si>
  <si>
    <t>'Ein Qiniya</t>
  </si>
  <si>
    <t>بَدِو المُعَرَّجَات</t>
  </si>
  <si>
    <t>دِير إبزِيع</t>
  </si>
  <si>
    <t>Deir Ibzi'</t>
  </si>
  <si>
    <t>دِير دُبْوَان</t>
  </si>
  <si>
    <t>Deir Dibwan</t>
  </si>
  <si>
    <t>البِيرَة</t>
  </si>
  <si>
    <t>Al Bireh</t>
  </si>
  <si>
    <t>عِيْن عَرِيك</t>
  </si>
  <si>
    <t>صَفَّا</t>
  </si>
  <si>
    <t>Saffa</t>
  </si>
  <si>
    <t>رامَ الله</t>
  </si>
  <si>
    <t>Ramallah</t>
  </si>
  <si>
    <t>بِيت عُوْرْ التَحْتَا</t>
  </si>
  <si>
    <t>Beit 'Ur at Tahta</t>
  </si>
  <si>
    <t>بِيتُونْيا</t>
  </si>
  <si>
    <t>Beituniya</t>
  </si>
  <si>
    <t>مُخَيَّمْ الأَمْعَرِي</t>
  </si>
  <si>
    <t>مُخَيَّمْ قَدُّورَة</t>
  </si>
  <si>
    <t>Qaddura Camp</t>
  </si>
  <si>
    <t>بِيت سِيرَا</t>
  </si>
  <si>
    <t>Beit Sira</t>
  </si>
  <si>
    <t>خَرْبَثا المِصْباح</t>
  </si>
  <si>
    <t>Kharbatha al Misbah</t>
  </si>
  <si>
    <t>بِيت عُوْر الفُوقَا</t>
  </si>
  <si>
    <t>Beit 'Ur al Fauqa</t>
  </si>
  <si>
    <t>الطيرَة</t>
  </si>
  <si>
    <t>At Tira</t>
  </si>
  <si>
    <t>بِيت لِقْيا</t>
  </si>
  <si>
    <t>Beit Liqya</t>
  </si>
  <si>
    <t>محافظة أريحا والأغوار</t>
  </si>
  <si>
    <t>مَرْج نَعْجَة</t>
  </si>
  <si>
    <t>Marj Na'ja</t>
  </si>
  <si>
    <t>الزُبَيْدات</t>
  </si>
  <si>
    <t>Az Zubeidat</t>
  </si>
  <si>
    <t>مَرْج الغَزال</t>
  </si>
  <si>
    <t>Marj al Ghazal</t>
  </si>
  <si>
    <t>الجِفْتْلِك</t>
  </si>
  <si>
    <t>Al Jiftlik</t>
  </si>
  <si>
    <t>فَصَايِل</t>
  </si>
  <si>
    <t>Fasayil</t>
  </si>
  <si>
    <t>العوجَا</t>
  </si>
  <si>
    <t>النُوَيْعِمَة</t>
  </si>
  <si>
    <t>An Nuwei'ma</t>
  </si>
  <si>
    <t>عِيْن الدْيوك الفُوقا</t>
  </si>
  <si>
    <t xml:space="preserve">'Ein ad Duyuk al Fauqa </t>
  </si>
  <si>
    <t>مُخَيَّمْ عِيْن السُلطَان</t>
  </si>
  <si>
    <t>'Ein as Sultan Camp</t>
  </si>
  <si>
    <t>أريحا</t>
  </si>
  <si>
    <t>Jericho (Ariha)</t>
  </si>
  <si>
    <t>دِير القِلْط</t>
  </si>
  <si>
    <t>Deir al Qilt</t>
  </si>
  <si>
    <t>مُخَيَّمْ عَقَبَةْ جَبْر</t>
  </si>
  <si>
    <t>Aqbat Jaber Camp</t>
  </si>
  <si>
    <t>دِير حَجْلَة</t>
  </si>
  <si>
    <t>Deir Hajla</t>
  </si>
  <si>
    <t>النَبي موسى</t>
  </si>
  <si>
    <t>An Nabi Musa</t>
  </si>
  <si>
    <t>محافظة القدس</t>
  </si>
  <si>
    <t>القدس (J2)</t>
  </si>
  <si>
    <t>Jerusalem (J2)</t>
  </si>
  <si>
    <t>رَافَات</t>
  </si>
  <si>
    <t>مِخْمَاس</t>
  </si>
  <si>
    <t>Mikhmas</t>
  </si>
  <si>
    <t>مُخَيَّمْ قَلَنْدِيَا</t>
  </si>
  <si>
    <t>Qalandiya Camp</t>
  </si>
  <si>
    <t>قَلَنْدِيَا</t>
  </si>
  <si>
    <t>Qalandiya</t>
  </si>
  <si>
    <t>بِيت دُقُّو</t>
  </si>
  <si>
    <t>Beit Duqqu</t>
  </si>
  <si>
    <t>الجُدَيْرَة</t>
  </si>
  <si>
    <t>Al Judeira</t>
  </si>
  <si>
    <t>الرَام وضَاحِيَة البَريد</t>
  </si>
  <si>
    <t>Ar Ram &amp; Dahiyat al Bareed</t>
  </si>
  <si>
    <t>بِيت عَنَان</t>
  </si>
  <si>
    <t>الجِيْب</t>
  </si>
  <si>
    <t>Al Jib</t>
  </si>
  <si>
    <t>بِير نَبَالا</t>
  </si>
  <si>
    <t>Bir Nabala</t>
  </si>
  <si>
    <t>بِيت إجْزَا</t>
  </si>
  <si>
    <t>Beit Ijza</t>
  </si>
  <si>
    <t>القُبَيْبَة</t>
  </si>
  <si>
    <t>Al Qubeiba</t>
  </si>
  <si>
    <t>خَرائِب أمُّ اللَحْمْ</t>
  </si>
  <si>
    <t>Kharayib Umm al Lahim</t>
  </si>
  <si>
    <t>بِدُّو</t>
  </si>
  <si>
    <t>Biddu</t>
  </si>
  <si>
    <t>النَبِي صَمُوئيل</t>
  </si>
  <si>
    <t>An Nabi Samwil</t>
  </si>
  <si>
    <t>حِزْما</t>
  </si>
  <si>
    <t>Hizma</t>
  </si>
  <si>
    <t>بِيت حَنِينَا البَلَد</t>
  </si>
  <si>
    <t>Beit Hanina al Balad</t>
  </si>
  <si>
    <t>قَطَنَّة</t>
  </si>
  <si>
    <t>Qatanna</t>
  </si>
  <si>
    <t>بِيت سُورِيك</t>
  </si>
  <si>
    <t>Beit Surik</t>
  </si>
  <si>
    <t>بِيت إكْسَا</t>
  </si>
  <si>
    <t>Beit Iksa</t>
  </si>
  <si>
    <t>عَناتَا</t>
  </si>
  <si>
    <t>الكَعابِنَة (تَجَمُّع بَدَوي)</t>
  </si>
  <si>
    <t>Al Ka'abina (Tajammu' Badawi)</t>
  </si>
  <si>
    <t>الزْعَيِّمْ</t>
  </si>
  <si>
    <t>Az Za'ayyem</t>
  </si>
  <si>
    <t>العِيْزَرِيَّة</t>
  </si>
  <si>
    <t>Al 'Eizariya</t>
  </si>
  <si>
    <t>ابو دِيس</t>
  </si>
  <si>
    <t>Abu Dis</t>
  </si>
  <si>
    <t>عرب الجَهَالين (سلامات)</t>
  </si>
  <si>
    <t>السَواحِرَة الشَرْقِيَّة</t>
  </si>
  <si>
    <t>As Sawahira ash Sharqiya</t>
  </si>
  <si>
    <t>الشَيْخ سَعْد</t>
  </si>
  <si>
    <t>Ash Sheikh Sa'd</t>
  </si>
  <si>
    <t>محافظة بيت لحم</t>
  </si>
  <si>
    <t>الوَلَجَة</t>
  </si>
  <si>
    <t>Al Walaja</t>
  </si>
  <si>
    <t>بَتِّير</t>
  </si>
  <si>
    <t>Battir</t>
  </si>
  <si>
    <t>العُبَيْدِيَّة</t>
  </si>
  <si>
    <t>Al 'Ubeidiya</t>
  </si>
  <si>
    <t>مُخَيَّمْ عايدَة</t>
  </si>
  <si>
    <t>خَلَّة النُعْمَان</t>
  </si>
  <si>
    <t>Khallet an Nu'man</t>
  </si>
  <si>
    <t>مُخَيَّمْ العَزَّة</t>
  </si>
  <si>
    <t>الخَاص</t>
  </si>
  <si>
    <t>Al Khas</t>
  </si>
  <si>
    <t>الحَدَّادِيَّة</t>
  </si>
  <si>
    <t>Al Haddadiya</t>
  </si>
  <si>
    <t>خلة حمامة</t>
  </si>
  <si>
    <t>Khallet Hamameh</t>
  </si>
  <si>
    <t>بئر عونة</t>
  </si>
  <si>
    <t>Bir Onah</t>
  </si>
  <si>
    <t>بِيت جَالا</t>
  </si>
  <si>
    <t>Beit Jala</t>
  </si>
  <si>
    <t>دار صلاح</t>
  </si>
  <si>
    <t>Dar  Salah</t>
  </si>
  <si>
    <t>حُوسَان</t>
  </si>
  <si>
    <t>Husan</t>
  </si>
  <si>
    <t>وادي فُوكِين</t>
  </si>
  <si>
    <t>Wadi Fukin</t>
  </si>
  <si>
    <t xml:space="preserve"> بِيت لَحْم</t>
  </si>
  <si>
    <t>بِيت ساحور</t>
  </si>
  <si>
    <t>Beit Sahur</t>
  </si>
  <si>
    <t>الدْوحَة</t>
  </si>
  <si>
    <t>الخَضِر</t>
  </si>
  <si>
    <t>Al Khadr</t>
  </si>
  <si>
    <t>مُخَيَّمْ الدُهَيْشَة</t>
  </si>
  <si>
    <t>Ad Duheisha Camp</t>
  </si>
  <si>
    <t>هِنْدَازَة وبُرَيْضِعَة</t>
  </si>
  <si>
    <t>الشَوَاوْرَة</t>
  </si>
  <si>
    <t>Ash Shawawra</t>
  </si>
  <si>
    <t>إرْطَاس</t>
  </si>
  <si>
    <t>Artas</t>
  </si>
  <si>
    <t>نَحَّالين</t>
  </si>
  <si>
    <t>Nahhalin</t>
  </si>
  <si>
    <t>بِيت تَعْمَر</t>
  </si>
  <si>
    <t>Beit Ta'mir</t>
  </si>
  <si>
    <t>خَلِّةْ اللُوزَة</t>
  </si>
  <si>
    <t>Khallet al Louza</t>
  </si>
  <si>
    <t>الجَبْعَة</t>
  </si>
  <si>
    <t>الفُرَيْدِيس</t>
  </si>
  <si>
    <t>Al Fureidis</t>
  </si>
  <si>
    <t>جناتا (بدَّ فلوح)</t>
  </si>
  <si>
    <t>Jannatah (Badd Falouh)</t>
  </si>
  <si>
    <t>خَلِّةْ البلوطه</t>
  </si>
  <si>
    <t>Khallet al Balluta</t>
  </si>
  <si>
    <t>وادي رَحَّال</t>
  </si>
  <si>
    <t>Wadi Rahhal</t>
  </si>
  <si>
    <t xml:space="preserve">جب الذيب </t>
  </si>
  <si>
    <t>Jub adh Dhib</t>
  </si>
  <si>
    <t>خَلِّةْ سَكَارْيَا</t>
  </si>
  <si>
    <t>Khallet Sakariya</t>
  </si>
  <si>
    <t>خَلِّة الحَدَّادْ</t>
  </si>
  <si>
    <t>Khallet al Haddad</t>
  </si>
  <si>
    <t>المَعْصَرَة</t>
  </si>
  <si>
    <t>وادي النِيصْ</t>
  </si>
  <si>
    <t>Wadi an Nis</t>
  </si>
  <si>
    <t>خِرْبِة الدِير</t>
  </si>
  <si>
    <t>Khirbet ad Deir</t>
  </si>
  <si>
    <t>جْورَة الشَمْعَة</t>
  </si>
  <si>
    <t>Jurat ash Sham'a</t>
  </si>
  <si>
    <t>خَلِّةْ عفَانَة</t>
  </si>
  <si>
    <t>مَراح مَعَلاَّ</t>
  </si>
  <si>
    <t>Marah Ma'alla</t>
  </si>
  <si>
    <t>الحَلْقوم</t>
  </si>
  <si>
    <t>Al Halqum</t>
  </si>
  <si>
    <t>أُمُّ سَلْمُونَة</t>
  </si>
  <si>
    <t>Umm Salamuna</t>
  </si>
  <si>
    <t>المَنْشِيَّة</t>
  </si>
  <si>
    <t>Al Manshiya</t>
  </si>
  <si>
    <t>تُقُوع</t>
  </si>
  <si>
    <t>Tuqu'</t>
  </si>
  <si>
    <t>مَرَاح رَبَاح</t>
  </si>
  <si>
    <t>Marah Rabah</t>
  </si>
  <si>
    <t>وادي امحيميد</t>
  </si>
  <si>
    <t>Wadi  Immhamid</t>
  </si>
  <si>
    <t>خِرْبِةْ تُقُوع</t>
  </si>
  <si>
    <t>Khirbet Tuqu'</t>
  </si>
  <si>
    <t>بِيت فَجَّار</t>
  </si>
  <si>
    <t>Beit Fajjar</t>
  </si>
  <si>
    <t>المَنِيِّا</t>
  </si>
  <si>
    <t>Al Maniya</t>
  </si>
  <si>
    <t>كِيسَان</t>
  </si>
  <si>
    <t>Kisan</t>
  </si>
  <si>
    <t>عَرَبْ الرَشايْدِة</t>
  </si>
  <si>
    <t>محافظة الخليل</t>
  </si>
  <si>
    <t>صُورِيف</t>
  </si>
  <si>
    <t>Surif</t>
  </si>
  <si>
    <t>مُخَيَّمْ العَرُّوب</t>
  </si>
  <si>
    <t>بِيت أُمّر</t>
  </si>
  <si>
    <t>Beit Ummar</t>
  </si>
  <si>
    <t>جَالا</t>
  </si>
  <si>
    <t>Jala</t>
  </si>
  <si>
    <t>حَتَّا</t>
  </si>
  <si>
    <t>Hitta</t>
  </si>
  <si>
    <t>شُيُوخْ العَرُّوب</t>
  </si>
  <si>
    <t>خَارَاس</t>
  </si>
  <si>
    <t>Kharas</t>
  </si>
  <si>
    <t>أُم البُطُم</t>
  </si>
  <si>
    <t>Umm al Butm</t>
  </si>
  <si>
    <t>حَمْرّوش</t>
  </si>
  <si>
    <t xml:space="preserve">Hamrush </t>
  </si>
  <si>
    <t>نُوبَا</t>
  </si>
  <si>
    <t>Nuba</t>
  </si>
  <si>
    <t>كوازيبا</t>
  </si>
  <si>
    <t>Kuziba</t>
  </si>
  <si>
    <t>بِيت أُولا</t>
  </si>
  <si>
    <t>Beit Ula</t>
  </si>
  <si>
    <t>سَعِيْر</t>
  </si>
  <si>
    <t>Sa'ir</t>
  </si>
  <si>
    <t>حَلْحُول</t>
  </si>
  <si>
    <t>Halhul</t>
  </si>
  <si>
    <t>الشُيُوخ</t>
  </si>
  <si>
    <t>Ash Shuyukh</t>
  </si>
  <si>
    <t>تَرْقُومْيا</t>
  </si>
  <si>
    <t>Tarqumiya</t>
  </si>
  <si>
    <t>بِيت كاحِل</t>
  </si>
  <si>
    <t>Beit Kahil</t>
  </si>
  <si>
    <t>بِيت عِينُون</t>
  </si>
  <si>
    <t>قلاع زيتا</t>
  </si>
  <si>
    <t>Qla’a Zeta</t>
  </si>
  <si>
    <t>إذْنَا</t>
  </si>
  <si>
    <t>Idhna</t>
  </si>
  <si>
    <t>وادي الرِيم</t>
  </si>
  <si>
    <t>Wadi ar Rim</t>
  </si>
  <si>
    <t>سُوبَا</t>
  </si>
  <si>
    <t>Suba</t>
  </si>
  <si>
    <t>قِنَان النِمِر</t>
  </si>
  <si>
    <t>Qinan an Namir</t>
  </si>
  <si>
    <t>تَفُّوح</t>
  </si>
  <si>
    <t>Taffuh</t>
  </si>
  <si>
    <t>بِيت مَقْدُوم</t>
  </si>
  <si>
    <t>Beit Maqdum</t>
  </si>
  <si>
    <t>ألكُوم</t>
  </si>
  <si>
    <t>El Kaum</t>
  </si>
  <si>
    <t>البويرة (البقعة)</t>
  </si>
  <si>
    <t>الخَليل</t>
  </si>
  <si>
    <t>Hebron (Al Khalil)</t>
  </si>
  <si>
    <t>البويرة (عقبة انجيلة)</t>
  </si>
  <si>
    <t>Al Bouaierah (Aqabat Injeleh)</t>
  </si>
  <si>
    <t>خَلِّةْ  الدار</t>
  </si>
  <si>
    <t>Khallet Edar</t>
  </si>
  <si>
    <t>حُمْصَة</t>
  </si>
  <si>
    <t>Humsa</t>
  </si>
  <si>
    <t>المُوَرَّقْ</t>
  </si>
  <si>
    <t>Al Muwarraq</t>
  </si>
  <si>
    <t>طَاروسَة</t>
  </si>
  <si>
    <t>Tarusa</t>
  </si>
  <si>
    <t>دِير سَامِت</t>
  </si>
  <si>
    <t>Deir Samit</t>
  </si>
  <si>
    <t>بَني نَعِيم</t>
  </si>
  <si>
    <t>Bani Na'im</t>
  </si>
  <si>
    <t>مسافر بني نعيم (خَلِّةْ المسافر)</t>
  </si>
  <si>
    <t>بِيت عَوَّا</t>
  </si>
  <si>
    <t>دُورَا</t>
  </si>
  <si>
    <t>Dura</t>
  </si>
  <si>
    <t>قَلْقَس</t>
  </si>
  <si>
    <t>Qalqas</t>
  </si>
  <si>
    <t xml:space="preserve">سِكَّة </t>
  </si>
  <si>
    <t>Sikka</t>
  </si>
  <si>
    <t>وادي عُبَيْد</t>
  </si>
  <si>
    <t>Wadi 'Ubeid</t>
  </si>
  <si>
    <t>بِيريِن</t>
  </si>
  <si>
    <t>Birin</t>
  </si>
  <si>
    <t>العين</t>
  </si>
  <si>
    <t>Al'en</t>
  </si>
  <si>
    <t>طَوَاس</t>
  </si>
  <si>
    <t>Tawas</t>
  </si>
  <si>
    <t>خُرَسا</t>
  </si>
  <si>
    <t>Khursa</t>
  </si>
  <si>
    <t>طَرَّامَة</t>
  </si>
  <si>
    <t>Tarrama</t>
  </si>
  <si>
    <t>مُخَيَّمْ الفَوَّار</t>
  </si>
  <si>
    <t>Al Fawwar Camp</t>
  </si>
  <si>
    <t>المَجْد</t>
  </si>
  <si>
    <t>Al Majd</t>
  </si>
  <si>
    <t>مَراح البَقَّار</t>
  </si>
  <si>
    <t>Marah al Baqqar</t>
  </si>
  <si>
    <t>حَدَبْ ألفَوَّار</t>
  </si>
  <si>
    <t>Hadab al Fawwar</t>
  </si>
  <si>
    <t>دِير العَسَل التَحْتَا</t>
  </si>
  <si>
    <t>وادي الشَاجِنَة</t>
  </si>
  <si>
    <t>Wadi ash Shajina</t>
  </si>
  <si>
    <t>الصُرَّة</t>
  </si>
  <si>
    <t>As Sura</t>
  </si>
  <si>
    <t xml:space="preserve"> دِير رَازِح</t>
  </si>
  <si>
    <t>Deir Razih</t>
  </si>
  <si>
    <t>الرِيحِيَّة</t>
  </si>
  <si>
    <t>Ar Rihiya</t>
  </si>
  <si>
    <t>زِيفْ</t>
  </si>
  <si>
    <t>Zif</t>
  </si>
  <si>
    <t>دِير العَسَل الفُوقا</t>
  </si>
  <si>
    <t>إمرِيش</t>
  </si>
  <si>
    <t>Imreish</t>
  </si>
  <si>
    <t>إسْكِيك</t>
  </si>
  <si>
    <t>Iskeik</t>
  </si>
  <si>
    <t>البُوَيْب</t>
  </si>
  <si>
    <t>Al Buweib</t>
  </si>
  <si>
    <t>طوبا</t>
  </si>
  <si>
    <t>Toba</t>
  </si>
  <si>
    <t>بِيت الرُوشْ التَحْتَا</t>
  </si>
  <si>
    <t>Beit ar Rush at Tahta</t>
  </si>
  <si>
    <t>بِيت مِرْسِم</t>
  </si>
  <si>
    <t>Beit Mirsim</t>
  </si>
  <si>
    <t>بِيت الرُوشْ الفُوقا</t>
  </si>
  <si>
    <t>Beit ar Rush al Fauqa</t>
  </si>
  <si>
    <t>كَرْمَة</t>
  </si>
  <si>
    <t>Karma</t>
  </si>
  <si>
    <t>بِيت عَمْرَة</t>
  </si>
  <si>
    <t>الكعابنه - أم الدرج (الزُوَيْدين)</t>
  </si>
  <si>
    <t>Al Ka’abneh -Om Adaraj (Alzoyedeen)</t>
  </si>
  <si>
    <t>وادي الكِلاب</t>
  </si>
  <si>
    <t>Wadi al Kilab</t>
  </si>
  <si>
    <t>أُم الشقحان</t>
  </si>
  <si>
    <t>Umm Ashoqhan</t>
  </si>
  <si>
    <t>خَلِّةْ المَيِّة</t>
  </si>
  <si>
    <t>Khallet al Maiyya</t>
  </si>
  <si>
    <t>أُم العمد (سهل واد الماء)</t>
  </si>
  <si>
    <t>Umm Al Amad (Sahel Wadi Elma)</t>
  </si>
  <si>
    <t>يَطَّا</t>
  </si>
  <si>
    <t>Yatta</t>
  </si>
  <si>
    <t xml:space="preserve">الرِفَاعِيَّة والدِيرَات </t>
  </si>
  <si>
    <t>Ar Rifa'iyya and Ad Deirat</t>
  </si>
  <si>
    <t>خَشْم الدرج (الهذالين)</t>
  </si>
  <si>
    <t>Khashem Adaraj (Al-Hathaleen)</t>
  </si>
  <si>
    <t>خَشْم الكَرْم</t>
  </si>
  <si>
    <t>Khashem al Karem</t>
  </si>
  <si>
    <t>كُرْزَة</t>
  </si>
  <si>
    <t>Kurza</t>
  </si>
  <si>
    <t>رَابُود</t>
  </si>
  <si>
    <t>Rabud</t>
  </si>
  <si>
    <t>أمُّ لصَفَا وابو شبان</t>
  </si>
  <si>
    <t>Umm Lasafa and Abu Shabban</t>
  </si>
  <si>
    <t>البُرْج والبيرة</t>
  </si>
  <si>
    <t>Al Burj and Al Bira</t>
  </si>
  <si>
    <t>أُم الخير</t>
  </si>
  <si>
    <t>Umm al Khair</t>
  </si>
  <si>
    <t>سدة الثعلة</t>
  </si>
  <si>
    <t>Sadit athaleh</t>
  </si>
  <si>
    <t>الكَرْمِل</t>
  </si>
  <si>
    <t xml:space="preserve">Al Karmil </t>
  </si>
  <si>
    <t>مجد الباع</t>
  </si>
  <si>
    <t>Majd AlBa'</t>
  </si>
  <si>
    <t>قنان جابر</t>
  </si>
  <si>
    <t>Qinan Jaber</t>
  </si>
  <si>
    <t>سومرة</t>
  </si>
  <si>
    <t>Somara</t>
  </si>
  <si>
    <t>الظَاهِرِيَّة</t>
  </si>
  <si>
    <t>Adh Dhahiriya</t>
  </si>
  <si>
    <t>إقطيط</t>
  </si>
  <si>
    <t>Iqtet</t>
  </si>
  <si>
    <t>كَفْر جُول</t>
  </si>
  <si>
    <t>Kafr Jul</t>
  </si>
  <si>
    <t>التَوانِي</t>
  </si>
  <si>
    <t>At Tuwani</t>
  </si>
  <si>
    <t xml:space="preserve">سوسيا </t>
  </si>
  <si>
    <t>Sosya</t>
  </si>
  <si>
    <t>النَجادَة</t>
  </si>
  <si>
    <t>An Najada</t>
  </si>
  <si>
    <t>خِرْبِة دير شمس</t>
  </si>
  <si>
    <t>Khirbet Deir Shams</t>
  </si>
  <si>
    <t>الركيز</t>
  </si>
  <si>
    <t>Ar Rakeez</t>
  </si>
  <si>
    <t>المفقرة</t>
  </si>
  <si>
    <t>Almefqara</t>
  </si>
  <si>
    <t>خربة شويكة</t>
  </si>
  <si>
    <t>Khirbet Shuweika</t>
  </si>
  <si>
    <t>عِنَّاب الكَبِير</t>
  </si>
  <si>
    <t>خِرْبِة اصَفِي (الفوقا والتحتا)</t>
  </si>
  <si>
    <t>Khirbet Asafi (Al Fauqa and Al Tahta)</t>
  </si>
  <si>
    <t>المَقْعُورَة</t>
  </si>
  <si>
    <t>Al Maq'ora</t>
  </si>
  <si>
    <t>شِعِب البُطم</t>
  </si>
  <si>
    <t>قَواوِيس</t>
  </si>
  <si>
    <t>Qawawis</t>
  </si>
  <si>
    <t>السَمُوع</t>
  </si>
  <si>
    <t>As Samu'</t>
  </si>
  <si>
    <t>خِرْبِة الرظيم</t>
  </si>
  <si>
    <t>Khirbet Alrthem</t>
  </si>
  <si>
    <t>إدقيقة (خِرْبِة طَويل الشِيح)</t>
  </si>
  <si>
    <t>Edqeqa (Khirbet Tawil ash Shih)</t>
  </si>
  <si>
    <t>الرَماضِين</t>
  </si>
  <si>
    <t>Ar Ramadin</t>
  </si>
  <si>
    <t>مَغَايِر العَبِيد</t>
  </si>
  <si>
    <t>خِرْبِة الفَخِيت</t>
  </si>
  <si>
    <t>Khirbet al Fakheit</t>
  </si>
  <si>
    <t>خِرْبِة بِير العِد</t>
  </si>
  <si>
    <t>Khirbet Bir al 'Idd</t>
  </si>
  <si>
    <t>هَريبَة النَبي</t>
  </si>
  <si>
    <t>Haribat an Nabi</t>
  </si>
  <si>
    <t>خِرْبِة زَنُّوتَة</t>
  </si>
  <si>
    <t>Khirbet Zanuta</t>
  </si>
  <si>
    <t>إِمنيزِل</t>
  </si>
  <si>
    <t>Imneizil</t>
  </si>
  <si>
    <t>خِرْبِة الخَرابَة</t>
  </si>
  <si>
    <t>Khirbet al Kharaba</t>
  </si>
  <si>
    <t>خِرْبِة غْوين الفُوقَا</t>
  </si>
  <si>
    <t>Khirbet Ghuwein al Fauqa</t>
  </si>
  <si>
    <t>خِرْبِة الرَهْوَة</t>
  </si>
  <si>
    <t>Khirbet ar Rahwa</t>
  </si>
  <si>
    <t>عَرَب الفُرَيْجَات</t>
  </si>
  <si>
    <t>محافظة شمال غزة</t>
  </si>
  <si>
    <t>أم النصر (القَريَة البَدَوِيَّة)</t>
  </si>
  <si>
    <t>Um Al-Nnaser (Al Qaraya al Badawiya)</t>
  </si>
  <si>
    <t>بِيت لاهْيا</t>
  </si>
  <si>
    <t>Beit Lahiya</t>
  </si>
  <si>
    <t>بِيت حَانُون</t>
  </si>
  <si>
    <t>Beit Hanun</t>
  </si>
  <si>
    <t>مُخَيَّم جَبَالْيا</t>
  </si>
  <si>
    <t>Jabalya Camp</t>
  </si>
  <si>
    <t>جَبَاليا</t>
  </si>
  <si>
    <t>Jabalya</t>
  </si>
  <si>
    <t>محافظة غزة</t>
  </si>
  <si>
    <t>مُخَيَّم الشَاطِىء</t>
  </si>
  <si>
    <t>Ash Shati' Camp</t>
  </si>
  <si>
    <t>غزّة</t>
  </si>
  <si>
    <t>مدينة الزهراء</t>
  </si>
  <si>
    <t>Madinat Ezahra</t>
  </si>
  <si>
    <t xml:space="preserve">المُغْراقَه </t>
  </si>
  <si>
    <t xml:space="preserve">Al Mughraqa </t>
  </si>
  <si>
    <t>جُحْر الدِيك</t>
  </si>
  <si>
    <t>Juhor ad Dik</t>
  </si>
  <si>
    <t>محافظة دير البلح</t>
  </si>
  <si>
    <t>مُخَيَّم النُصَيْرَات</t>
  </si>
  <si>
    <t>An Nuseirat Camp</t>
  </si>
  <si>
    <t>النُصَيْرَات</t>
  </si>
  <si>
    <t xml:space="preserve">An Nuseirat </t>
  </si>
  <si>
    <t>مُخَيَّم البُرَيْج</t>
  </si>
  <si>
    <t>Al Bureij Camp</t>
  </si>
  <si>
    <t>البُرَيْج</t>
  </si>
  <si>
    <t xml:space="preserve">Al Bureij </t>
  </si>
  <si>
    <t>الزَوايْدَة</t>
  </si>
  <si>
    <t>Az Zawayda</t>
  </si>
  <si>
    <t>مُخَيَّم دِير البَلح</t>
  </si>
  <si>
    <t>مُخَيَّم المَغَازِي</t>
  </si>
  <si>
    <t>Al Maghazi Camp</t>
  </si>
  <si>
    <t>المَغَازِي</t>
  </si>
  <si>
    <t xml:space="preserve">Al Maghazi </t>
  </si>
  <si>
    <t>دِير البَلح</t>
  </si>
  <si>
    <t>Deir al Balah</t>
  </si>
  <si>
    <t>المُصَدَّر</t>
  </si>
  <si>
    <t>Al Musaddar</t>
  </si>
  <si>
    <t xml:space="preserve"> وادِي السَلْقَا</t>
  </si>
  <si>
    <t>Wadi as Salqa</t>
  </si>
  <si>
    <t>محافظة خانيونس</t>
  </si>
  <si>
    <t>القَرَارَة</t>
  </si>
  <si>
    <t>Al Qarara</t>
  </si>
  <si>
    <t>مخيم خانيونس</t>
  </si>
  <si>
    <t>Khan Yunis Camp</t>
  </si>
  <si>
    <t>بَنِي سُهِيلا</t>
  </si>
  <si>
    <t>Bani Suheila</t>
  </si>
  <si>
    <t xml:space="preserve">عَبَسَان الجَديدَة  </t>
  </si>
  <si>
    <t>عَبَسَان الكَبِيرَة</t>
  </si>
  <si>
    <t>خُزَاعَة</t>
  </si>
  <si>
    <t>Khuza'a</t>
  </si>
  <si>
    <t>الفُخَّارِي</t>
  </si>
  <si>
    <t>Al Fukhkhari</t>
  </si>
  <si>
    <t>محافظة رفح</t>
  </si>
  <si>
    <t xml:space="preserve"> رَفَح</t>
  </si>
  <si>
    <t xml:space="preserve"> مُخَيَّم رَفَح</t>
  </si>
  <si>
    <t xml:space="preserve"> النصر </t>
  </si>
  <si>
    <t xml:space="preserve"> الشُوكَة </t>
  </si>
  <si>
    <t>رمز التجمع</t>
  </si>
  <si>
    <t>Locality</t>
  </si>
  <si>
    <t>فَلامِية</t>
  </si>
  <si>
    <t>A’rabbuna</t>
  </si>
  <si>
    <t>A’nin</t>
  </si>
  <si>
    <t>A’rrana</t>
  </si>
  <si>
    <t>Faqqu'a</t>
  </si>
  <si>
    <t>Khirbet 'Abdallah al Yunis</t>
  </si>
  <si>
    <t xml:space="preserve"> Mashru' Beit Qad (Ash Shamali)     </t>
  </si>
  <si>
    <t>Al A’raqa</t>
  </si>
  <si>
    <t>A’ba (Al Gharbiya)</t>
  </si>
  <si>
    <t>Wad ad Dabi' ('Aba ash Sharqiya)</t>
  </si>
  <si>
    <t>Dhaher al A’bed</t>
  </si>
  <si>
    <t xml:space="preserve"> Firasin</t>
  </si>
  <si>
    <t xml:space="preserve">Qabatiya </t>
  </si>
  <si>
    <t>AZ Zababida</t>
  </si>
  <si>
    <t>AZ Zawiya</t>
  </si>
  <si>
    <t>A’jja</t>
  </si>
  <si>
    <t>A’nza</t>
  </si>
  <si>
    <t>Al A’sa’asa</t>
  </si>
  <si>
    <t>Al A’ttara</t>
  </si>
  <si>
    <t>A’qqaba</t>
  </si>
  <si>
    <t>Al A’qaba</t>
  </si>
  <si>
    <t>Ras al Far'a</t>
  </si>
  <si>
    <t>El Fara’a Camp</t>
  </si>
  <si>
    <t>Wadi al Fara’a</t>
  </si>
  <si>
    <t>Khirbet A’tuf</t>
  </si>
  <si>
    <t>A’kkaba</t>
  </si>
  <si>
    <t>'Illar</t>
  </si>
  <si>
    <t>A’ttil</t>
  </si>
  <si>
    <t>Bala’a</t>
  </si>
  <si>
    <t>‘Izbat al Khilal</t>
  </si>
  <si>
    <t>Kafr A’bbush</t>
  </si>
  <si>
    <t>A’sira ash Shamaliya</t>
  </si>
  <si>
    <t>Al 'Aqrabaniya</t>
  </si>
  <si>
    <t>A’zmut</t>
  </si>
  <si>
    <t>A’skar Camp (al Qadeem)</t>
  </si>
  <si>
    <t>A’skar Camp (al Jadeed)</t>
  </si>
  <si>
    <t>A’sira al Qibliya</t>
  </si>
  <si>
    <t>A’warta</t>
  </si>
  <si>
    <t>A’mmuriya</t>
  </si>
  <si>
    <t>A’rab ar Ramadin ash Shamali</t>
  </si>
  <si>
    <t>Fara’ta</t>
  </si>
  <si>
    <t>A’rab Abu Farda</t>
  </si>
  <si>
    <t>A’zzun</t>
  </si>
  <si>
    <t>A’rab ar Ramadin al Janubi</t>
  </si>
  <si>
    <t>Ras A’tiya</t>
  </si>
  <si>
    <t>Ad Daba’a</t>
  </si>
  <si>
    <t>A’zzun A’tma</t>
  </si>
  <si>
    <t>Izbat Abu Adam</t>
  </si>
  <si>
    <t>A’rura</t>
  </si>
  <si>
    <t>A’bwein</t>
  </si>
  <si>
    <t>Turmusa’yya</t>
  </si>
  <si>
    <t>A’jjul</t>
  </si>
  <si>
    <t>A’bud</t>
  </si>
  <si>
    <t>A’tara</t>
  </si>
  <si>
    <t>Deir Abu Masha’al</t>
  </si>
  <si>
    <t>Deir A’mmar</t>
  </si>
  <si>
    <t>Deir A’mmar Camp</t>
  </si>
  <si>
    <t>Al Mazra’a al Qibliya</t>
  </si>
  <si>
    <t>Badiw al Mua’rrajat</t>
  </si>
  <si>
    <t>‘Ein A’rik</t>
  </si>
  <si>
    <t>Al Ama’ri Camp</t>
  </si>
  <si>
    <t>Al A’uja</t>
  </si>
  <si>
    <t>Beit A’nan</t>
  </si>
  <si>
    <t>A’nata</t>
  </si>
  <si>
    <t>A’rab al Jahalin (Salamat)</t>
  </si>
  <si>
    <t>A’yda Camp</t>
  </si>
  <si>
    <t>Al A’za Camp</t>
  </si>
  <si>
    <t xml:space="preserve">Bethlehem (Beit Lahm) </t>
  </si>
  <si>
    <t>Hindaza and Bureida’a</t>
  </si>
  <si>
    <t>Al Jaba’</t>
  </si>
  <si>
    <t>Al Ma’sara</t>
  </si>
  <si>
    <t>Khallet A’fana</t>
  </si>
  <si>
    <t>A’rab ar Rashayida</t>
  </si>
  <si>
    <t>Al A’rrub Camp</t>
  </si>
  <si>
    <t>Shuyukh al A’rrub</t>
  </si>
  <si>
    <t>Beit E’inun</t>
  </si>
  <si>
    <t>Al Bouaierah (Al Baqa’a)</t>
  </si>
  <si>
    <t>Beit A’wwa</t>
  </si>
  <si>
    <t>Deir al A’sal at Tahta</t>
  </si>
  <si>
    <t>Deir al A’sal al Fauqa</t>
  </si>
  <si>
    <t>Beit A’mra</t>
  </si>
  <si>
    <t>A’nab al Kabir</t>
  </si>
  <si>
    <t xml:space="preserve"> Shi'b al Batim</t>
  </si>
  <si>
    <t>Maghayir al 'Abeed</t>
  </si>
  <si>
    <t>A’rab al Fureijat</t>
  </si>
  <si>
    <t>A’basan al Jadida</t>
  </si>
  <si>
    <t>A’basan al Kabira</t>
  </si>
  <si>
    <t xml:space="preserve"> Rafah</t>
  </si>
  <si>
    <t xml:space="preserve"> Rafah Camp   </t>
  </si>
  <si>
    <t xml:space="preserve"> Al-Nnaser</t>
  </si>
  <si>
    <t xml:space="preserve"> Al Shokat</t>
  </si>
  <si>
    <t>A'rab Al-Khouleh</t>
  </si>
  <si>
    <t>نوع التجمع</t>
  </si>
  <si>
    <t>Locality Type</t>
  </si>
  <si>
    <t>No. of
Buildings</t>
  </si>
  <si>
    <t>متوسط حجم الاسرة</t>
  </si>
  <si>
    <t>عدد المباني</t>
  </si>
  <si>
    <t>عدد المساكن</t>
  </si>
  <si>
    <t>Ar Rajman and Ad Dawa</t>
  </si>
  <si>
    <t xml:space="preserve">الرجمان والدوا </t>
  </si>
  <si>
    <t xml:space="preserve">أبو الحنا </t>
  </si>
  <si>
    <t>Abu Alhana</t>
  </si>
  <si>
    <t>خربة جمرورة</t>
  </si>
  <si>
    <t>Khirbet Jamrura</t>
  </si>
  <si>
    <t>'Ein El- Hilua</t>
  </si>
  <si>
    <t>عين الحلوة</t>
  </si>
  <si>
    <t>عدد المنشآت**</t>
  </si>
  <si>
    <t>No. of  Establishments**</t>
  </si>
  <si>
    <t>*ملاحظة: يشمل السكان الذين تم عدهم فعلاً في فلسطين، وتقديرات عدد السكان الذين لم يتم عدهم على ضوء نتائج الدراسة البعدية.</t>
  </si>
  <si>
    <t>يشمل عدد المنشآت العاملة في القطاع الخاص والقطاع الأهلي والشركات الحكومية **</t>
  </si>
  <si>
    <t>**Includes Number of Operating Establishments in the Private Sector, Non Governmental Organization Sector and Government Companies</t>
  </si>
  <si>
    <t xml:space="preserve">كلا الجنسين*  </t>
  </si>
  <si>
    <t>ذكور *</t>
  </si>
  <si>
    <t xml:space="preserve">اناث* </t>
  </si>
  <si>
    <t>Females*</t>
  </si>
  <si>
    <t>Males*</t>
  </si>
  <si>
    <t>Both Sexes*</t>
  </si>
  <si>
    <t>Khirbet al Muntar al Sharqiya</t>
  </si>
  <si>
    <t>Masafer Bani Na'im (Khallet Al Masafer)</t>
  </si>
  <si>
    <t>Jenin Governorate</t>
  </si>
  <si>
    <t>Tubas &amp; Northern Valleys Governorate</t>
  </si>
  <si>
    <t>Tulkarm Governorate</t>
  </si>
  <si>
    <t>Nablus Governorate</t>
  </si>
  <si>
    <t>حضر</t>
  </si>
  <si>
    <t>ريف</t>
  </si>
  <si>
    <t xml:space="preserve">Urban </t>
  </si>
  <si>
    <t xml:space="preserve">Rural </t>
  </si>
  <si>
    <t>جدول 2: التجمعات السكانية في محافظة جنين حسب نوع التجمع وبعض المؤشرات المختارة، 2017</t>
  </si>
  <si>
    <t>Table 2: Localities in Jenin Governorate by Type of Locality and Selected Indicators, 2017</t>
  </si>
  <si>
    <t>جدول 3: التجمعات السكانية في محافظة طوباس والأغوار الشمالية حسب نوع التجمع وبعض المؤشرات المختارة، 2017</t>
  </si>
  <si>
    <t>Table 3: Localities in Tubas &amp; Northern Valleys Governorate by Type of Locality and Selected Indicators, 2017</t>
  </si>
  <si>
    <t>جدول 4: التجمعات السكانية في محافظة طولكرم حسب نوع التجمع وبعض المؤشرات المختارة، 2017</t>
  </si>
  <si>
    <t>Table 4: Localities in Tulkarm Governorate by Type of Locality and Selected Indicators, 2017</t>
  </si>
  <si>
    <t>جدول 5: التجمعات السكانية في محافظة نابلس حسب نوع التجمع وبعض المؤشرات المختارة، 2017</t>
  </si>
  <si>
    <t>Table 5: Localities in Nablus Governorate by Type of Locality and Selected Indicators, 2017</t>
  </si>
  <si>
    <t>جدول 17: التجمعات السكانية في محافظة رفح حسب نوع التجمع وبعض المؤشرات المختارة، 2017</t>
  </si>
  <si>
    <t>Qalqiliya Governorate</t>
  </si>
  <si>
    <t>Salfit Governorate</t>
  </si>
  <si>
    <t>Jerusalem Governorate</t>
  </si>
  <si>
    <t>Bethlehem Governorate</t>
  </si>
  <si>
    <t>Hebron Governorate</t>
  </si>
  <si>
    <t>North Gaza Governorate</t>
  </si>
  <si>
    <t>Gaza Governorate</t>
  </si>
  <si>
    <t>Khan Yunis Governorate</t>
  </si>
  <si>
    <t>Rafah Governorate</t>
  </si>
  <si>
    <t>جدول 6: التجمعات السكانية في محافظة قلقيلية حسب نوع التجمع وبعض المؤشرات المختارة، 2017</t>
  </si>
  <si>
    <t>Table 6: Localities in Qalqiliya Governorate by Type of Locality and Selected Indicators, 2017</t>
  </si>
  <si>
    <t>جدول 7: التجمعات السكانية في محافظة سلفيت حسب نوع التجمع وبعض المؤشرات المختارة، 2017</t>
  </si>
  <si>
    <t>Table 7: Localities in Salfit Governorate by Type of Locality and Selected Indicators, 2017</t>
  </si>
  <si>
    <t>جدول 8: التجمعات السكانية في محافظة رام الله والبيرة حسب نوع التجمع وبعض المؤشرات المختارة، 2017</t>
  </si>
  <si>
    <t>جدول 9: التجمعات السكانية في محافظة أريحا والأغوار حسب نوع التجمع وبعض المؤشرات المختارة، 2017</t>
  </si>
  <si>
    <t>جدول 10: التجمعات السكانية في محافظة القدس حسب نوع التجمع وبعض المؤشرات المختارة، 2017</t>
  </si>
  <si>
    <t>Table 10: Localities in Jerusalem Governorate by Type of Locality and Selected Indicators, 2017</t>
  </si>
  <si>
    <t>جدول 11: التجمعات السكانية في محافظة بيت لحم حسب نوع التجمع وبعض المؤشرات المختارة، 2017</t>
  </si>
  <si>
    <t>Table 11: Localities in Bethlehem Governorate by Type of Locality and Selected Indicators, 2017</t>
  </si>
  <si>
    <t>جدول 12: التجمعات السكانية في محافظة الخليل حسب نوع التجمع وبعض المؤشرات المختارة، 2017</t>
  </si>
  <si>
    <t>Table 12: Localities in Hebron Governorate by Type of Locality and Selected Indicators, 2017</t>
  </si>
  <si>
    <t>جدول 13: التجمعات السكانية في محافظة شمال غزة حسب نوع التجمع وبعض المؤشرات المختارة، 2017</t>
  </si>
  <si>
    <t>Table 13: Localities in North Gaza Governorate by Type of Locality and Selected Indicators, 2017</t>
  </si>
  <si>
    <t>جدول 14: التجمعات السكانية في محافظة غزة حسب نوع التجمع وبعض المؤشرات المختارة، 2017</t>
  </si>
  <si>
    <t>Table 14: Localities in Gaza Governorate by Type of Locality and Selected Indicators, 2017</t>
  </si>
  <si>
    <t>جدول 15: التجمعات السكانية في محافظة دير البلح حسب نوع التجمع وبعض المؤشرات المختارة، 2017</t>
  </si>
  <si>
    <t>جدول 16: التجمعات السكانية في محافظة خانيونس حسب نوع التجمع وبعض المؤشرات المختارة، 2017</t>
  </si>
  <si>
    <t>Table 16: Localities in Khan Yunis Governorate by Type of Locality and Selected Indicators, 2017</t>
  </si>
  <si>
    <t>Table 17: Localities in Rafah Governorate by Type of Locality and Selected Indicators, 2017</t>
  </si>
  <si>
    <t>جدول 1: مؤشرات مختارة في فلسطين حسب المنطقة ونوع التجمع، 2017</t>
  </si>
  <si>
    <t>المنطقة</t>
  </si>
  <si>
    <t xml:space="preserve">Region </t>
  </si>
  <si>
    <t>جدول 5 (تابع): التجمعات السكانية في محافظة نابلس حسب نوع التجمع وبعض المؤشرات المختارة، 2017</t>
  </si>
  <si>
    <t>Table 5 (Cont.): Localities in Nablus Governorate by Type of Locality and Selected Indicators, 2017</t>
  </si>
  <si>
    <t>جدول 6 (تابع): التجمعات السكانية في محافظة قلقيلية حسب نوع التجمع وبعض المؤشرات المختارة، 2017</t>
  </si>
  <si>
    <t>Table 6 (Cont.): Localities in Qalqiliya Governorate by Type of Locality and Selected Indicators, 2017</t>
  </si>
  <si>
    <t>جدول 8 (تابع): التجمعات السكانية في محافظة رام الله والبيرة حسب نوع التجمع وبعض المؤشرات المختارة، 2017</t>
  </si>
  <si>
    <t>جدول 10 (تابع): التجمعات السكانية في محافظة القدس حسب نوع التجمع وبعض المؤشرات المختارة، 2017</t>
  </si>
  <si>
    <t>Table 10 (Cont.): Localities in Jerusalem Governorate by Type of Locality and Selected Indicators, 2017</t>
  </si>
  <si>
    <t>جدول 11 (تابع): التجمعات السكانية في محافظة بيت لحم حسب نوع التجمع وبعض المؤشرات المختارة، 2017</t>
  </si>
  <si>
    <t>Table 11 (Cont.): Localities in Bethlehem Governorate by Type of Locality and Selected Indicators, 2017</t>
  </si>
  <si>
    <t>جدول 12 (تابع): التجمعات السكانية في محافظة الخليل حسب نوع التجمع وبعض المؤشرات المختارة، 2017</t>
  </si>
  <si>
    <t>Table 12 (Cont.): Localities in Hebron Governorate by Type of Locality and Selected Indicators, 2017</t>
  </si>
  <si>
    <t>جدول 2 (تابع): التجمعات السكانية في محافظة جنين حسب نوع التجمع وبعض المؤشرات المختارة، 2017</t>
  </si>
  <si>
    <t>Table 2 (Cont.): Localities in Jenin Governorate by Type of Locality and Selected Indicators, 2017</t>
  </si>
  <si>
    <t>جدول 4 (تابع): التجمعات السكانية في محافظة طولكرم حسب نوع التجمع وبعض المؤشرات المختارة، 2017</t>
  </si>
  <si>
    <t>Table 4 (Cont.): Localities in Tulkarm Governorate by Type of Locality and Selected Indicators, 2017</t>
  </si>
  <si>
    <t>.</t>
  </si>
  <si>
    <t>مخيمات</t>
  </si>
  <si>
    <t>الحضر</t>
  </si>
  <si>
    <t>الريف</t>
  </si>
  <si>
    <t>المخيمات</t>
  </si>
  <si>
    <t xml:space="preserve">Camps </t>
  </si>
  <si>
    <t>Jerusalem (J1)</t>
  </si>
  <si>
    <t>القدس (J1)</t>
  </si>
  <si>
    <t>Table 1: Selected Indicators in Palestine by Region and Type of Locality, 2017</t>
  </si>
  <si>
    <t xml:space="preserve"> </t>
  </si>
  <si>
    <t>Sum</t>
  </si>
  <si>
    <t>Total</t>
  </si>
  <si>
    <t>1</t>
  </si>
  <si>
    <t>2</t>
  </si>
  <si>
    <t>3</t>
  </si>
  <si>
    <t>عدد الاسر الخاصة</t>
  </si>
  <si>
    <t>No. of  Private Households</t>
  </si>
  <si>
    <t>-</t>
  </si>
  <si>
    <t>Count</t>
  </si>
  <si>
    <t>A02</t>
  </si>
  <si>
    <t>N_BREAK</t>
  </si>
  <si>
    <t>كَفْر عَقَب</t>
  </si>
  <si>
    <t>بِيت حَنِينا</t>
  </si>
  <si>
    <t>مُخَيَّمْ شُعْفَاط</t>
  </si>
  <si>
    <t>شُعْفَاط</t>
  </si>
  <si>
    <t>العِيسَوِيَّة</t>
  </si>
  <si>
    <t>شَيْخ جَرَّاح</t>
  </si>
  <si>
    <t>وادي الجَوْز</t>
  </si>
  <si>
    <t>بابْ السَاهِرَة</t>
  </si>
  <si>
    <t>الصُوَّانَة</t>
  </si>
  <si>
    <t>الطُورْ (جَبَل الزَيْتُون)</t>
  </si>
  <si>
    <t>القُدْس (بِيت المَقْدِس)</t>
  </si>
  <si>
    <t>الشَيَّاح</t>
  </si>
  <si>
    <t>راس العَامُود</t>
  </si>
  <si>
    <t>سِلْوان</t>
  </si>
  <si>
    <t>الثَوْرِي</t>
  </si>
  <si>
    <t>جَبَلْ المُكَبِّر</t>
  </si>
  <si>
    <t>السَواحِرَة الغَرْبِيَّة</t>
  </si>
  <si>
    <t>بِيت صَفَافا</t>
  </si>
  <si>
    <t>شَرَفَات</t>
  </si>
  <si>
    <t>صُورْ بَاهِر</t>
  </si>
  <si>
    <t>أمُّ طُوبا</t>
  </si>
  <si>
    <t>Q94</t>
  </si>
  <si>
    <t>Loctype</t>
  </si>
  <si>
    <t>No. of
Housing Units</t>
  </si>
  <si>
    <t>Average Household Size</t>
  </si>
  <si>
    <r>
      <t>* Note: Includes actually counted population in Palestine, in addition to the uncounted population estimates based on to post enumeration survey</t>
    </r>
    <r>
      <rPr>
        <b/>
        <sz val="11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results</t>
    </r>
    <r>
      <rPr>
        <b/>
        <sz val="11"/>
        <color theme="1"/>
        <rFont val="Arial"/>
        <family val="2"/>
      </rPr>
      <t>.</t>
    </r>
  </si>
  <si>
    <t>Jericho &amp; Al Aghwar Governorate</t>
  </si>
  <si>
    <t>Dier Al Balah Governorate</t>
  </si>
  <si>
    <t>Ramallah &amp; Al Bireh Governorate</t>
  </si>
  <si>
    <t>Table 8: Localities in Ramallah &amp; Al Bireh Governorate by Type of Locality and Selected Indicators, 2017</t>
  </si>
  <si>
    <t>Table 8 (Cont.): Localities in Ramallah &amp; Al Bireh Governorate by Type of Locality and Selected Indicators, 2017</t>
  </si>
  <si>
    <t>Table 9: Localities in Jericho &amp; Al Aghwar Governorate by Type of Locality and Selected Indicators, 2017</t>
  </si>
  <si>
    <t>Table 15: Localities in Dier Al Balah Governorate by Type of Locality and Selected Indicators, 2017</t>
  </si>
  <si>
    <t>Deir Al Balah Camp</t>
  </si>
</sst>
</file>

<file path=xl/styles.xml><?xml version="1.0" encoding="utf-8"?>
<styleSheet xmlns="http://schemas.openxmlformats.org/spreadsheetml/2006/main">
  <numFmts count="4">
    <numFmt numFmtId="164" formatCode="_-* #,##0.00_-;_-* #,##0.00\-;_-* &quot;-&quot;??_-;_-@_-"/>
    <numFmt numFmtId="165" formatCode="_(* #,##0.00_);_(* \(#,##0.00\);_(* &quot;-&quot;??_);_(@_)"/>
    <numFmt numFmtId="166" formatCode="#,##0.0"/>
    <numFmt numFmtId="167" formatCode="###0"/>
  </numFmts>
  <fonts count="31">
    <font>
      <sz val="11"/>
      <color theme="1"/>
      <name val="Arial"/>
      <family val="2"/>
      <charset val="178"/>
      <scheme val="minor"/>
    </font>
    <font>
      <sz val="10"/>
      <name val="Times New Roman"/>
      <family val="1"/>
    </font>
    <font>
      <sz val="10"/>
      <name val="Arial"/>
      <family val="2"/>
    </font>
    <font>
      <b/>
      <sz val="11"/>
      <color theme="1"/>
      <name val="Simplified Arabic"/>
      <family val="1"/>
    </font>
    <font>
      <sz val="12"/>
      <color theme="1"/>
      <name val="Arial"/>
      <family val="2"/>
      <charset val="178"/>
      <scheme val="minor"/>
    </font>
    <font>
      <b/>
      <sz val="11"/>
      <color theme="1"/>
      <name val="Arial"/>
      <family val="2"/>
    </font>
    <font>
      <sz val="8"/>
      <color theme="1"/>
      <name val="Simplified Arabic"/>
      <family val="1"/>
    </font>
    <font>
      <sz val="8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b/>
      <sz val="8"/>
      <name val="Arial"/>
      <family val="2"/>
      <scheme val="minor"/>
    </font>
    <font>
      <b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000000"/>
      <name val="Arial"/>
      <family val="2"/>
      <scheme val="minor"/>
    </font>
    <font>
      <b/>
      <sz val="8"/>
      <color indexed="8"/>
      <name val="Arial"/>
      <family val="2"/>
      <scheme val="minor"/>
    </font>
    <font>
      <sz val="10"/>
      <name val="Times New Roman"/>
      <family val="1"/>
    </font>
    <font>
      <b/>
      <sz val="11"/>
      <color theme="1"/>
      <name val="Arial"/>
      <family val="2"/>
      <scheme val="minor"/>
    </font>
    <font>
      <sz val="10"/>
      <name val="Times New Roman"/>
      <family val="1"/>
    </font>
    <font>
      <sz val="10"/>
      <color indexed="8"/>
      <name val="Arial"/>
      <family val="2"/>
    </font>
    <font>
      <sz val="8"/>
      <color theme="1"/>
      <name val="Symbol"/>
      <family val="1"/>
      <charset val="2"/>
    </font>
    <font>
      <b/>
      <sz val="8"/>
      <color rgb="FF000000"/>
      <name val="Arial"/>
      <family val="2"/>
      <scheme val="minor"/>
    </font>
    <font>
      <b/>
      <sz val="8"/>
      <color rgb="FF000000"/>
      <name val="Simplified Arabic"/>
      <family val="1"/>
    </font>
    <font>
      <sz val="8"/>
      <color rgb="FF000000"/>
      <name val="Simplified Arabic"/>
      <family val="1"/>
    </font>
    <font>
      <sz val="8"/>
      <name val="Arial"/>
      <family val="2"/>
    </font>
    <font>
      <sz val="8"/>
      <name val="Simplified Arabic"/>
      <family val="1"/>
    </font>
    <font>
      <b/>
      <sz val="8"/>
      <name val="Arial"/>
      <family val="2"/>
    </font>
    <font>
      <sz val="8"/>
      <color indexed="8"/>
      <name val="Arial"/>
      <family val="2"/>
      <scheme val="minor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20">
    <xf numFmtId="0" fontId="0" fillId="0" borderId="0"/>
    <xf numFmtId="0" fontId="2" fillId="0" borderId="0"/>
    <xf numFmtId="0" fontId="4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9" fillId="0" borderId="0" applyAlignment="0"/>
    <xf numFmtId="0" fontId="9" fillId="0" borderId="0">
      <alignment horizontal="right" vertical="center" wrapText="1"/>
    </xf>
    <xf numFmtId="0" fontId="10" fillId="0" borderId="0"/>
    <xf numFmtId="165" fontId="8" fillId="0" borderId="0" applyFont="0" applyFill="0" applyBorder="0" applyAlignment="0" applyProtection="0"/>
    <xf numFmtId="0" fontId="11" fillId="0" borderId="0"/>
    <xf numFmtId="0" fontId="1" fillId="0" borderId="0"/>
    <xf numFmtId="0" fontId="9" fillId="0" borderId="0"/>
    <xf numFmtId="0" fontId="18" fillId="0" borderId="0"/>
    <xf numFmtId="0" fontId="20" fillId="0" borderId="0"/>
    <xf numFmtId="0" fontId="21" fillId="0" borderId="0"/>
    <xf numFmtId="0" fontId="1" fillId="0" borderId="0" applyAlignment="0"/>
    <xf numFmtId="0" fontId="2" fillId="0" borderId="0"/>
    <xf numFmtId="0" fontId="1" fillId="0" borderId="0"/>
    <xf numFmtId="0" fontId="2" fillId="0" borderId="0"/>
  </cellStyleXfs>
  <cellXfs count="143">
    <xf numFmtId="0" fontId="0" fillId="0" borderId="0" xfId="0"/>
    <xf numFmtId="0" fontId="15" fillId="0" borderId="0" xfId="0" applyFont="1"/>
    <xf numFmtId="0" fontId="0" fillId="0" borderId="0" xfId="0" applyAlignment="1">
      <alignment vertical="center"/>
    </xf>
    <xf numFmtId="0" fontId="19" fillId="0" borderId="0" xfId="0" applyFont="1"/>
    <xf numFmtId="0" fontId="6" fillId="0" borderId="0" xfId="0" applyFont="1"/>
    <xf numFmtId="0" fontId="6" fillId="0" borderId="0" xfId="0" applyFont="1" applyAlignment="1">
      <alignment horizontal="justify" vertical="top" readingOrder="2"/>
    </xf>
    <xf numFmtId="0" fontId="25" fillId="0" borderId="0" xfId="0" applyFont="1" applyAlignment="1">
      <alignment horizontal="justify" vertical="top" readingOrder="2"/>
    </xf>
    <xf numFmtId="0" fontId="12" fillId="0" borderId="0" xfId="17" applyFont="1" applyBorder="1" applyAlignment="1">
      <alignment vertical="center"/>
    </xf>
    <xf numFmtId="0" fontId="15" fillId="2" borderId="0" xfId="0" applyFont="1" applyFill="1"/>
    <xf numFmtId="0" fontId="25" fillId="0" borderId="3" xfId="0" applyFont="1" applyBorder="1" applyAlignment="1">
      <alignment horizontal="right" vertical="top" indent="1" readingOrder="2"/>
    </xf>
    <xf numFmtId="0" fontId="23" fillId="0" borderId="3" xfId="0" applyFont="1" applyBorder="1" applyAlignment="1">
      <alignment horizontal="left" vertical="top" indent="1" readingOrder="1"/>
    </xf>
    <xf numFmtId="0" fontId="16" fillId="0" borderId="3" xfId="0" applyFont="1" applyBorder="1" applyAlignment="1">
      <alignment horizontal="left" vertical="top" indent="1" readingOrder="1"/>
    </xf>
    <xf numFmtId="0" fontId="16" fillId="0" borderId="3" xfId="0" applyFont="1" applyBorder="1" applyAlignment="1">
      <alignment horizontal="left" vertical="top" wrapText="1" indent="1" readingOrder="1"/>
    </xf>
    <xf numFmtId="0" fontId="16" fillId="0" borderId="3" xfId="0" quotePrefix="1" applyFont="1" applyBorder="1" applyAlignment="1">
      <alignment horizontal="left" vertical="top" indent="1" readingOrder="1"/>
    </xf>
    <xf numFmtId="0" fontId="16" fillId="0" borderId="4" xfId="0" applyFont="1" applyBorder="1" applyAlignment="1">
      <alignment horizontal="left" vertical="top" indent="1" readingOrder="1"/>
    </xf>
    <xf numFmtId="0" fontId="13" fillId="2" borderId="2" xfId="17" applyFont="1" applyFill="1" applyBorder="1" applyAlignment="1">
      <alignment horizontal="center" vertical="center"/>
    </xf>
    <xf numFmtId="0" fontId="13" fillId="2" borderId="4" xfId="17" applyFont="1" applyFill="1" applyBorder="1" applyAlignment="1">
      <alignment horizontal="center" vertical="center"/>
    </xf>
    <xf numFmtId="0" fontId="25" fillId="0" borderId="4" xfId="0" applyFont="1" applyBorder="1" applyAlignment="1">
      <alignment horizontal="right" vertical="top" indent="1" readingOrder="2"/>
    </xf>
    <xf numFmtId="0" fontId="24" fillId="0" borderId="3" xfId="0" applyFont="1" applyBorder="1" applyAlignment="1">
      <alignment horizontal="right" vertical="top" indent="1" readingOrder="2"/>
    </xf>
    <xf numFmtId="0" fontId="25" fillId="0" borderId="2" xfId="0" applyFont="1" applyBorder="1" applyAlignment="1">
      <alignment horizontal="right" vertical="top" indent="1" readingOrder="2"/>
    </xf>
    <xf numFmtId="0" fontId="16" fillId="0" borderId="2" xfId="0" applyFont="1" applyBorder="1" applyAlignment="1">
      <alignment horizontal="left" vertical="top" indent="1" readingOrder="1"/>
    </xf>
    <xf numFmtId="0" fontId="23" fillId="0" borderId="2" xfId="0" applyFont="1" applyBorder="1" applyAlignment="1">
      <alignment horizontal="left" vertical="center" indent="1" readingOrder="1"/>
    </xf>
    <xf numFmtId="0" fontId="23" fillId="0" borderId="3" xfId="0" applyFont="1" applyBorder="1" applyAlignment="1">
      <alignment horizontal="left" vertical="center" indent="1" readingOrder="1"/>
    </xf>
    <xf numFmtId="0" fontId="16" fillId="0" borderId="3" xfId="0" applyFont="1" applyBorder="1" applyAlignment="1">
      <alignment horizontal="left" vertical="center" indent="1" readingOrder="1"/>
    </xf>
    <xf numFmtId="0" fontId="24" fillId="0" borderId="2" xfId="0" applyFont="1" applyBorder="1" applyAlignment="1">
      <alignment horizontal="right" vertical="center" indent="1" readingOrder="2"/>
    </xf>
    <xf numFmtId="0" fontId="24" fillId="0" borderId="3" xfId="0" applyFont="1" applyBorder="1" applyAlignment="1">
      <alignment horizontal="right" vertical="center" indent="1" readingOrder="2"/>
    </xf>
    <xf numFmtId="0" fontId="25" fillId="0" borderId="3" xfId="0" applyFont="1" applyBorder="1" applyAlignment="1">
      <alignment horizontal="right" vertical="center" indent="1" readingOrder="2"/>
    </xf>
    <xf numFmtId="0" fontId="13" fillId="2" borderId="2" xfId="17" applyFont="1" applyFill="1" applyBorder="1" applyAlignment="1">
      <alignment horizontal="center" vertical="center" wrapText="1"/>
    </xf>
    <xf numFmtId="0" fontId="13" fillId="2" borderId="4" xfId="17" applyFont="1" applyFill="1" applyBorder="1" applyAlignment="1">
      <alignment horizontal="center" vertical="center" wrapText="1"/>
    </xf>
    <xf numFmtId="0" fontId="13" fillId="2" borderId="3" xfId="17" applyFont="1" applyFill="1" applyBorder="1" applyAlignment="1">
      <alignment horizontal="right" vertical="center" indent="1"/>
    </xf>
    <xf numFmtId="0" fontId="13" fillId="2" borderId="9" xfId="17" applyFont="1" applyFill="1" applyBorder="1" applyAlignment="1">
      <alignment horizontal="right" vertical="center" indent="1"/>
    </xf>
    <xf numFmtId="0" fontId="12" fillId="0" borderId="3" xfId="17" applyFont="1" applyBorder="1" applyAlignment="1">
      <alignment horizontal="right" vertical="center" indent="1"/>
    </xf>
    <xf numFmtId="0" fontId="12" fillId="0" borderId="9" xfId="17" applyFont="1" applyBorder="1" applyAlignment="1">
      <alignment horizontal="right" vertical="center" indent="1"/>
    </xf>
    <xf numFmtId="0" fontId="12" fillId="0" borderId="4" xfId="17" applyFont="1" applyBorder="1" applyAlignment="1">
      <alignment horizontal="right" vertical="center" indent="1"/>
    </xf>
    <xf numFmtId="0" fontId="12" fillId="0" borderId="10" xfId="17" applyFont="1" applyBorder="1" applyAlignment="1">
      <alignment horizontal="right" vertical="center" indent="1"/>
    </xf>
    <xf numFmtId="3" fontId="17" fillId="0" borderId="9" xfId="17" applyNumberFormat="1" applyFont="1" applyBorder="1" applyAlignment="1">
      <alignment horizontal="right" vertical="top" indent="1"/>
    </xf>
    <xf numFmtId="3" fontId="17" fillId="0" borderId="0" xfId="17" applyNumberFormat="1" applyFont="1" applyBorder="1" applyAlignment="1">
      <alignment horizontal="right" vertical="top" indent="1"/>
    </xf>
    <xf numFmtId="3" fontId="17" fillId="0" borderId="8" xfId="17" applyNumberFormat="1" applyFont="1" applyBorder="1" applyAlignment="1">
      <alignment horizontal="right" vertical="top" indent="1"/>
    </xf>
    <xf numFmtId="0" fontId="26" fillId="0" borderId="8" xfId="0" applyFont="1" applyBorder="1" applyAlignment="1">
      <alignment horizontal="left" vertical="top" indent="1"/>
    </xf>
    <xf numFmtId="0" fontId="27" fillId="0" borderId="9" xfId="0" applyFont="1" applyBorder="1" applyAlignment="1">
      <alignment horizontal="right" vertical="top" indent="1"/>
    </xf>
    <xf numFmtId="166" fontId="17" fillId="0" borderId="0" xfId="17" applyNumberFormat="1" applyFont="1" applyBorder="1" applyAlignment="1">
      <alignment horizontal="right" vertical="top" indent="1"/>
    </xf>
    <xf numFmtId="3" fontId="28" fillId="0" borderId="6" xfId="0" applyNumberFormat="1" applyFont="1" applyFill="1" applyBorder="1" applyAlignment="1">
      <alignment horizontal="left" vertical="top" wrapText="1" indent="1"/>
    </xf>
    <xf numFmtId="0" fontId="15" fillId="0" borderId="0" xfId="0" applyFont="1" applyAlignment="1">
      <alignment horizontal="right" vertical="top" indent="1"/>
    </xf>
    <xf numFmtId="3" fontId="14" fillId="0" borderId="5" xfId="0" applyNumberFormat="1" applyFont="1" applyBorder="1" applyAlignment="1">
      <alignment horizontal="right" vertical="top" indent="1"/>
    </xf>
    <xf numFmtId="3" fontId="14" fillId="0" borderId="6" xfId="0" applyNumberFormat="1" applyFont="1" applyBorder="1" applyAlignment="1">
      <alignment horizontal="right" vertical="top" indent="1"/>
    </xf>
    <xf numFmtId="166" fontId="14" fillId="0" borderId="6" xfId="0" applyNumberFormat="1" applyFont="1" applyBorder="1" applyAlignment="1">
      <alignment horizontal="right" vertical="top" indent="1"/>
    </xf>
    <xf numFmtId="3" fontId="14" fillId="0" borderId="7" xfId="0" applyNumberFormat="1" applyFont="1" applyBorder="1" applyAlignment="1">
      <alignment horizontal="right" vertical="top" indent="1"/>
    </xf>
    <xf numFmtId="3" fontId="15" fillId="0" borderId="9" xfId="0" applyNumberFormat="1" applyFont="1" applyBorder="1" applyAlignment="1">
      <alignment horizontal="right" vertical="top" indent="1"/>
    </xf>
    <xf numFmtId="3" fontId="15" fillId="0" borderId="0" xfId="0" applyNumberFormat="1" applyFont="1" applyBorder="1" applyAlignment="1">
      <alignment horizontal="right" vertical="top" indent="1"/>
    </xf>
    <xf numFmtId="166" fontId="15" fillId="0" borderId="0" xfId="0" applyNumberFormat="1" applyFont="1" applyBorder="1" applyAlignment="1">
      <alignment horizontal="right" vertical="top" indent="1"/>
    </xf>
    <xf numFmtId="3" fontId="15" fillId="0" borderId="8" xfId="0" applyNumberFormat="1" applyFont="1" applyBorder="1" applyAlignment="1">
      <alignment horizontal="right" vertical="top" indent="1"/>
    </xf>
    <xf numFmtId="3" fontId="15" fillId="0" borderId="10" xfId="0" applyNumberFormat="1" applyFont="1" applyBorder="1" applyAlignment="1">
      <alignment horizontal="right" vertical="top" indent="1"/>
    </xf>
    <xf numFmtId="3" fontId="15" fillId="0" borderId="1" xfId="0" applyNumberFormat="1" applyFont="1" applyBorder="1" applyAlignment="1">
      <alignment horizontal="right" vertical="top" indent="1"/>
    </xf>
    <xf numFmtId="166" fontId="15" fillId="0" borderId="1" xfId="0" applyNumberFormat="1" applyFont="1" applyBorder="1" applyAlignment="1">
      <alignment horizontal="right" vertical="top" indent="1"/>
    </xf>
    <xf numFmtId="3" fontId="15" fillId="0" borderId="11" xfId="0" applyNumberFormat="1" applyFont="1" applyBorder="1" applyAlignment="1">
      <alignment horizontal="right" vertical="top" indent="1"/>
    </xf>
    <xf numFmtId="3" fontId="15" fillId="0" borderId="5" xfId="0" applyNumberFormat="1" applyFont="1" applyBorder="1" applyAlignment="1">
      <alignment horizontal="right" vertical="top" indent="1"/>
    </xf>
    <xf numFmtId="3" fontId="15" fillId="0" borderId="6" xfId="0" applyNumberFormat="1" applyFont="1" applyBorder="1" applyAlignment="1">
      <alignment horizontal="right" vertical="top" indent="1"/>
    </xf>
    <xf numFmtId="166" fontId="15" fillId="0" borderId="6" xfId="0" applyNumberFormat="1" applyFont="1" applyBorder="1" applyAlignment="1">
      <alignment horizontal="right" vertical="top" indent="1"/>
    </xf>
    <xf numFmtId="3" fontId="15" fillId="0" borderId="7" xfId="0" applyNumberFormat="1" applyFont="1" applyBorder="1" applyAlignment="1">
      <alignment horizontal="right" vertical="top" indent="1"/>
    </xf>
    <xf numFmtId="0" fontId="15" fillId="0" borderId="0" xfId="0" applyFont="1" applyBorder="1" applyAlignment="1">
      <alignment horizontal="right" vertical="top" indent="1"/>
    </xf>
    <xf numFmtId="3" fontId="14" fillId="0" borderId="9" xfId="0" applyNumberFormat="1" applyFont="1" applyBorder="1" applyAlignment="1">
      <alignment horizontal="right" vertical="top" indent="1"/>
    </xf>
    <xf numFmtId="3" fontId="14" fillId="0" borderId="0" xfId="0" applyNumberFormat="1" applyFont="1" applyBorder="1" applyAlignment="1">
      <alignment horizontal="right" vertical="top" indent="1"/>
    </xf>
    <xf numFmtId="166" fontId="14" fillId="0" borderId="0" xfId="0" applyNumberFormat="1" applyFont="1" applyBorder="1" applyAlignment="1">
      <alignment horizontal="right" vertical="top" indent="1"/>
    </xf>
    <xf numFmtId="3" fontId="14" fillId="0" borderId="8" xfId="0" applyNumberFormat="1" applyFont="1" applyBorder="1" applyAlignment="1">
      <alignment horizontal="right" vertical="top" indent="1"/>
    </xf>
    <xf numFmtId="3" fontId="15" fillId="0" borderId="9" xfId="0" applyNumberFormat="1" applyFont="1" applyFill="1" applyBorder="1" applyAlignment="1">
      <alignment horizontal="right" vertical="top" indent="1"/>
    </xf>
    <xf numFmtId="3" fontId="15" fillId="0" borderId="0" xfId="0" applyNumberFormat="1" applyFont="1" applyFill="1" applyBorder="1" applyAlignment="1">
      <alignment horizontal="right" vertical="top" indent="1"/>
    </xf>
    <xf numFmtId="166" fontId="15" fillId="0" borderId="0" xfId="0" applyNumberFormat="1" applyFont="1" applyFill="1" applyBorder="1" applyAlignment="1">
      <alignment horizontal="right" vertical="top" indent="1"/>
    </xf>
    <xf numFmtId="3" fontId="15" fillId="0" borderId="8" xfId="0" applyNumberFormat="1" applyFont="1" applyFill="1" applyBorder="1" applyAlignment="1">
      <alignment horizontal="right" vertical="top" indent="1"/>
    </xf>
    <xf numFmtId="0" fontId="28" fillId="0" borderId="4" xfId="0" applyFont="1" applyFill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top"/>
    </xf>
    <xf numFmtId="0" fontId="16" fillId="0" borderId="2" xfId="0" applyFont="1" applyBorder="1" applyAlignment="1">
      <alignment horizontal="left" vertical="top" wrapText="1" indent="1" readingOrder="1"/>
    </xf>
    <xf numFmtId="0" fontId="23" fillId="0" borderId="3" xfId="0" applyFont="1" applyBorder="1" applyAlignment="1">
      <alignment horizontal="left" vertical="top" wrapText="1" indent="1" readingOrder="1"/>
    </xf>
    <xf numFmtId="0" fontId="0" fillId="0" borderId="0" xfId="0" applyFont="1"/>
    <xf numFmtId="3" fontId="29" fillId="0" borderId="9" xfId="17" applyNumberFormat="1" applyFont="1" applyBorder="1" applyAlignment="1">
      <alignment horizontal="right" vertical="top" indent="1"/>
    </xf>
    <xf numFmtId="3" fontId="29" fillId="0" borderId="0" xfId="17" applyNumberFormat="1" applyFont="1" applyBorder="1" applyAlignment="1">
      <alignment horizontal="right" vertical="top" indent="1"/>
    </xf>
    <xf numFmtId="3" fontId="29" fillId="0" borderId="8" xfId="17" applyNumberFormat="1" applyFont="1" applyBorder="1" applyAlignment="1">
      <alignment horizontal="right" vertical="top" indent="1"/>
    </xf>
    <xf numFmtId="0" fontId="11" fillId="0" borderId="0" xfId="0" applyFont="1"/>
    <xf numFmtId="0" fontId="23" fillId="0" borderId="8" xfId="0" applyFont="1" applyBorder="1" applyAlignment="1">
      <alignment horizontal="left" vertical="top" indent="1" readingOrder="1"/>
    </xf>
    <xf numFmtId="0" fontId="16" fillId="0" borderId="8" xfId="0" applyFont="1" applyBorder="1" applyAlignment="1">
      <alignment horizontal="left" vertical="top" indent="1" readingOrder="1"/>
    </xf>
    <xf numFmtId="3" fontId="17" fillId="0" borderId="7" xfId="17" applyNumberFormat="1" applyFont="1" applyBorder="1" applyAlignment="1">
      <alignment horizontal="right" vertical="top" indent="1"/>
    </xf>
    <xf numFmtId="3" fontId="29" fillId="0" borderId="10" xfId="17" applyNumberFormat="1" applyFont="1" applyBorder="1" applyAlignment="1">
      <alignment horizontal="right" vertical="top" indent="1"/>
    </xf>
    <xf numFmtId="3" fontId="29" fillId="0" borderId="1" xfId="17" applyNumberFormat="1" applyFont="1" applyBorder="1" applyAlignment="1">
      <alignment horizontal="right" vertical="top" indent="1"/>
    </xf>
    <xf numFmtId="3" fontId="29" fillId="0" borderId="11" xfId="17" applyNumberFormat="1" applyFont="1" applyBorder="1" applyAlignment="1">
      <alignment horizontal="right" vertical="top" indent="1"/>
    </xf>
    <xf numFmtId="166" fontId="29" fillId="0" borderId="0" xfId="17" applyNumberFormat="1" applyFont="1" applyBorder="1" applyAlignment="1">
      <alignment horizontal="right" vertical="top" indent="1"/>
    </xf>
    <xf numFmtId="166" fontId="29" fillId="0" borderId="1" xfId="17" applyNumberFormat="1" applyFont="1" applyBorder="1" applyAlignment="1">
      <alignment horizontal="right" vertical="top" indent="1"/>
    </xf>
    <xf numFmtId="0" fontId="25" fillId="0" borderId="4" xfId="0" applyFont="1" applyBorder="1" applyAlignment="1">
      <alignment horizontal="right" vertical="top" indent="1"/>
    </xf>
    <xf numFmtId="0" fontId="16" fillId="0" borderId="4" xfId="0" applyFont="1" applyBorder="1" applyAlignment="1">
      <alignment horizontal="left" vertical="top" wrapText="1" indent="1" readingOrder="1"/>
    </xf>
    <xf numFmtId="0" fontId="12" fillId="0" borderId="2" xfId="17" applyFont="1" applyBorder="1" applyAlignment="1">
      <alignment horizontal="right" vertical="top" indent="1"/>
    </xf>
    <xf numFmtId="0" fontId="12" fillId="0" borderId="5" xfId="17" applyFont="1" applyBorder="1" applyAlignment="1">
      <alignment horizontal="right" vertical="top" indent="1"/>
    </xf>
    <xf numFmtId="0" fontId="12" fillId="0" borderId="3" xfId="17" applyFont="1" applyBorder="1" applyAlignment="1">
      <alignment horizontal="right" vertical="top" indent="1"/>
    </xf>
    <xf numFmtId="0" fontId="12" fillId="0" borderId="9" xfId="17" applyFont="1" applyBorder="1" applyAlignment="1">
      <alignment horizontal="right" vertical="top" indent="1"/>
    </xf>
    <xf numFmtId="0" fontId="12" fillId="0" borderId="4" xfId="17" applyFont="1" applyBorder="1" applyAlignment="1">
      <alignment horizontal="right" vertical="top" indent="1"/>
    </xf>
    <xf numFmtId="0" fontId="12" fillId="0" borderId="10" xfId="17" applyFont="1" applyBorder="1" applyAlignment="1">
      <alignment horizontal="right" vertical="top" indent="1"/>
    </xf>
    <xf numFmtId="0" fontId="13" fillId="2" borderId="3" xfId="17" applyFont="1" applyFill="1" applyBorder="1" applyAlignment="1">
      <alignment horizontal="right" vertical="top" indent="1"/>
    </xf>
    <xf numFmtId="0" fontId="13" fillId="2" borderId="9" xfId="17" applyFont="1" applyFill="1" applyBorder="1" applyAlignment="1">
      <alignment horizontal="right" vertical="top" indent="1"/>
    </xf>
    <xf numFmtId="0" fontId="24" fillId="0" borderId="3" xfId="0" applyFont="1" applyBorder="1" applyAlignment="1">
      <alignment horizontal="right" indent="1" readingOrder="2"/>
    </xf>
    <xf numFmtId="0" fontId="12" fillId="0" borderId="3" xfId="17" applyFont="1" applyFill="1" applyBorder="1" applyAlignment="1">
      <alignment horizontal="right" vertical="top" indent="1"/>
    </xf>
    <xf numFmtId="0" fontId="12" fillId="0" borderId="9" xfId="17" applyFont="1" applyFill="1" applyBorder="1" applyAlignment="1">
      <alignment horizontal="right" vertical="top" indent="1"/>
    </xf>
    <xf numFmtId="0" fontId="25" fillId="0" borderId="3" xfId="0" applyFont="1" applyBorder="1" applyAlignment="1">
      <alignment horizontal="right" indent="1" readingOrder="2"/>
    </xf>
    <xf numFmtId="0" fontId="27" fillId="0" borderId="9" xfId="0" applyFont="1" applyBorder="1" applyAlignment="1">
      <alignment horizontal="right" indent="1"/>
    </xf>
    <xf numFmtId="0" fontId="25" fillId="0" borderId="4" xfId="0" applyFont="1" applyBorder="1" applyAlignment="1">
      <alignment horizontal="right" indent="1" readingOrder="2"/>
    </xf>
    <xf numFmtId="0" fontId="13" fillId="0" borderId="9" xfId="17" applyFont="1" applyBorder="1" applyAlignment="1">
      <alignment horizontal="right" vertical="top" indent="1"/>
    </xf>
    <xf numFmtId="0" fontId="30" fillId="0" borderId="17" xfId="19" applyFont="1" applyBorder="1" applyAlignment="1">
      <alignment horizontal="center" wrapText="1"/>
    </xf>
    <xf numFmtId="0" fontId="30" fillId="0" borderId="18" xfId="19" applyFont="1" applyBorder="1" applyAlignment="1">
      <alignment horizontal="center" wrapText="1"/>
    </xf>
    <xf numFmtId="0" fontId="30" fillId="0" borderId="14" xfId="19" applyFont="1" applyBorder="1" applyAlignment="1">
      <alignment horizontal="left" vertical="top" wrapText="1"/>
    </xf>
    <xf numFmtId="167" fontId="30" fillId="0" borderId="20" xfId="19" applyNumberFormat="1" applyFont="1" applyBorder="1" applyAlignment="1">
      <alignment horizontal="right" vertical="top"/>
    </xf>
    <xf numFmtId="167" fontId="30" fillId="0" borderId="21" xfId="19" applyNumberFormat="1" applyFont="1" applyBorder="1" applyAlignment="1">
      <alignment horizontal="right" vertical="top"/>
    </xf>
    <xf numFmtId="0" fontId="30" fillId="0" borderId="23" xfId="19" applyFont="1" applyBorder="1" applyAlignment="1">
      <alignment horizontal="left" vertical="top" wrapText="1"/>
    </xf>
    <xf numFmtId="167" fontId="30" fillId="0" borderId="24" xfId="19" applyNumberFormat="1" applyFont="1" applyBorder="1" applyAlignment="1">
      <alignment horizontal="right" vertical="top"/>
    </xf>
    <xf numFmtId="167" fontId="30" fillId="0" borderId="25" xfId="19" applyNumberFormat="1" applyFont="1" applyBorder="1" applyAlignment="1">
      <alignment horizontal="right" vertical="top"/>
    </xf>
    <xf numFmtId="0" fontId="30" fillId="0" borderId="16" xfId="19" applyFont="1" applyBorder="1" applyAlignment="1">
      <alignment horizontal="left" vertical="top" wrapText="1"/>
    </xf>
    <xf numFmtId="167" fontId="30" fillId="0" borderId="26" xfId="19" applyNumberFormat="1" applyFont="1" applyBorder="1" applyAlignment="1">
      <alignment horizontal="right" vertical="top"/>
    </xf>
    <xf numFmtId="167" fontId="30" fillId="0" borderId="27" xfId="19" applyNumberFormat="1" applyFont="1" applyBorder="1" applyAlignment="1">
      <alignment horizontal="right" vertical="top"/>
    </xf>
    <xf numFmtId="0" fontId="2" fillId="0" borderId="28" xfId="19" applyBorder="1" applyAlignment="1">
      <alignment vertical="center" wrapText="1"/>
    </xf>
    <xf numFmtId="0" fontId="2" fillId="0" borderId="14" xfId="19" applyFont="1" applyBorder="1" applyAlignment="1">
      <alignment vertical="center"/>
    </xf>
    <xf numFmtId="0" fontId="30" fillId="0" borderId="31" xfId="19" applyFont="1" applyBorder="1" applyAlignment="1">
      <alignment wrapText="1"/>
    </xf>
    <xf numFmtId="0" fontId="2" fillId="0" borderId="30" xfId="19" applyFont="1" applyBorder="1" applyAlignment="1">
      <alignment vertical="center"/>
    </xf>
    <xf numFmtId="0" fontId="2" fillId="0" borderId="22" xfId="19" applyFont="1" applyBorder="1" applyAlignment="1">
      <alignment vertical="center"/>
    </xf>
    <xf numFmtId="0" fontId="2" fillId="0" borderId="15" xfId="19" applyFont="1" applyBorder="1" applyAlignment="1">
      <alignment vertical="center"/>
    </xf>
    <xf numFmtId="0" fontId="2" fillId="0" borderId="16" xfId="19" applyFont="1" applyBorder="1" applyAlignment="1">
      <alignment vertical="center"/>
    </xf>
    <xf numFmtId="0" fontId="30" fillId="0" borderId="28" xfId="19" applyFont="1" applyBorder="1" applyAlignment="1">
      <alignment vertical="top" wrapText="1"/>
    </xf>
    <xf numFmtId="0" fontId="2" fillId="0" borderId="0" xfId="19"/>
    <xf numFmtId="0" fontId="6" fillId="0" borderId="0" xfId="0" applyFont="1" applyAlignment="1">
      <alignment horizontal="right" vertical="top" readingOrder="1"/>
    </xf>
    <xf numFmtId="0" fontId="16" fillId="0" borderId="0" xfId="0" applyFont="1" applyFill="1" applyBorder="1" applyAlignment="1">
      <alignment horizontal="left" vertical="top" wrapText="1" readingOrder="1"/>
    </xf>
    <xf numFmtId="0" fontId="7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readingOrder="2"/>
    </xf>
    <xf numFmtId="0" fontId="5" fillId="0" borderId="0" xfId="0" applyFont="1" applyAlignment="1">
      <alignment horizontal="center" vertical="top" readingOrder="1"/>
    </xf>
    <xf numFmtId="0" fontId="24" fillId="0" borderId="5" xfId="0" applyFont="1" applyBorder="1" applyAlignment="1">
      <alignment horizontal="center" vertical="center" wrapText="1" readingOrder="2"/>
    </xf>
    <xf numFmtId="0" fontId="24" fillId="0" borderId="10" xfId="0" applyFont="1" applyBorder="1" applyAlignment="1">
      <alignment horizontal="center" vertical="center" wrapText="1" readingOrder="2"/>
    </xf>
    <xf numFmtId="0" fontId="23" fillId="0" borderId="12" xfId="0" applyFont="1" applyBorder="1" applyAlignment="1">
      <alignment horizontal="center" vertical="center" wrapText="1" readingOrder="1"/>
    </xf>
    <xf numFmtId="0" fontId="6" fillId="0" borderId="6" xfId="0" applyFont="1" applyBorder="1" applyAlignment="1">
      <alignment horizontal="right" vertical="top" wrapText="1" readingOrder="2"/>
    </xf>
    <xf numFmtId="0" fontId="22" fillId="0" borderId="6" xfId="0" applyFont="1" applyBorder="1" applyAlignment="1">
      <alignment horizontal="right" vertical="top" wrapText="1" readingOrder="2"/>
    </xf>
    <xf numFmtId="0" fontId="2" fillId="0" borderId="13" xfId="19" applyBorder="1" applyAlignment="1">
      <alignment horizontal="center" vertical="center" wrapText="1"/>
    </xf>
    <xf numFmtId="0" fontId="2" fillId="0" borderId="14" xfId="19" applyFont="1" applyBorder="1" applyAlignment="1">
      <alignment horizontal="center" vertical="center"/>
    </xf>
    <xf numFmtId="0" fontId="2" fillId="0" borderId="15" xfId="19" applyFont="1" applyBorder="1" applyAlignment="1">
      <alignment horizontal="center" vertical="center"/>
    </xf>
    <xf numFmtId="0" fontId="2" fillId="0" borderId="16" xfId="19" applyFont="1" applyBorder="1" applyAlignment="1">
      <alignment horizontal="center" vertical="center"/>
    </xf>
    <xf numFmtId="0" fontId="30" fillId="0" borderId="29" xfId="19" applyFont="1" applyBorder="1" applyAlignment="1">
      <alignment horizontal="center" wrapText="1"/>
    </xf>
    <xf numFmtId="0" fontId="2" fillId="0" borderId="30" xfId="19" applyFont="1" applyBorder="1" applyAlignment="1">
      <alignment horizontal="center" vertical="center"/>
    </xf>
    <xf numFmtId="0" fontId="30" fillId="0" borderId="19" xfId="19" applyFont="1" applyBorder="1" applyAlignment="1">
      <alignment horizontal="left" vertical="top" wrapText="1"/>
    </xf>
    <xf numFmtId="0" fontId="2" fillId="0" borderId="22" xfId="19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</cellXfs>
  <cellStyles count="20">
    <cellStyle name="Comma 2" xfId="3"/>
    <cellStyle name="Comma 2 2" xfId="9"/>
    <cellStyle name="Comma 3" xfId="4"/>
    <cellStyle name="Normal" xfId="0" builtinId="0"/>
    <cellStyle name="Normal 2" xfId="1"/>
    <cellStyle name="Normal 2 2" xfId="8"/>
    <cellStyle name="Normal 2 3" xfId="18"/>
    <cellStyle name="Normal 3" xfId="2"/>
    <cellStyle name="Normal 3 2" xfId="10"/>
    <cellStyle name="Normal 4" xfId="5"/>
    <cellStyle name="Normal 4 2" xfId="13"/>
    <cellStyle name="Normal 4 3" xfId="15"/>
    <cellStyle name="Normal 5" xfId="6"/>
    <cellStyle name="Normal 5 2" xfId="16"/>
    <cellStyle name="Normal 6" xfId="7"/>
    <cellStyle name="Normal 7" xfId="11"/>
    <cellStyle name="Normal 8" xfId="12"/>
    <cellStyle name="Normal 9" xfId="14"/>
    <cellStyle name="Normal_Sheet1 3" xfId="17"/>
    <cellStyle name="Normal_Table 10 القدس_1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rightToLeft="1" view="pageBreakPreview" zoomScale="150" zoomScaleNormal="150" zoomScaleSheetLayoutView="150" workbookViewId="0">
      <selection activeCell="B22" sqref="B22"/>
    </sheetView>
  </sheetViews>
  <sheetFormatPr defaultRowHeight="18.75"/>
  <cols>
    <col min="1" max="1" width="14.625" style="4" customWidth="1"/>
    <col min="2" max="9" width="12.75" style="42" customWidth="1"/>
    <col min="10" max="10" width="14.625" style="1" customWidth="1"/>
  </cols>
  <sheetData>
    <row r="1" spans="1:10" ht="21" customHeight="1">
      <c r="A1" s="127" t="s">
        <v>1254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0" ht="19.5" customHeight="1">
      <c r="A2" s="128" t="s">
        <v>1280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0" ht="6" customHeight="1"/>
    <row r="4" spans="1:10" s="2" customFormat="1" ht="15.95" customHeight="1">
      <c r="A4" s="129" t="s">
        <v>1255</v>
      </c>
      <c r="B4" s="70" t="s">
        <v>1200</v>
      </c>
      <c r="C4" s="70" t="s">
        <v>1201</v>
      </c>
      <c r="D4" s="70" t="s">
        <v>1202</v>
      </c>
      <c r="E4" s="70" t="s">
        <v>1287</v>
      </c>
      <c r="F4" s="70" t="s">
        <v>1184</v>
      </c>
      <c r="G4" s="70" t="s">
        <v>1195</v>
      </c>
      <c r="H4" s="70" t="s">
        <v>1185</v>
      </c>
      <c r="I4" s="70" t="s">
        <v>1186</v>
      </c>
      <c r="J4" s="131" t="s">
        <v>1256</v>
      </c>
    </row>
    <row r="5" spans="1:10" ht="23.25" customHeight="1">
      <c r="A5" s="130"/>
      <c r="B5" s="71" t="s">
        <v>1205</v>
      </c>
      <c r="C5" s="71" t="s">
        <v>1204</v>
      </c>
      <c r="D5" s="71" t="s">
        <v>1203</v>
      </c>
      <c r="E5" s="69" t="s">
        <v>1288</v>
      </c>
      <c r="F5" s="142" t="s">
        <v>1317</v>
      </c>
      <c r="G5" s="68" t="s">
        <v>1196</v>
      </c>
      <c r="H5" s="69" t="s">
        <v>1183</v>
      </c>
      <c r="I5" s="69" t="s">
        <v>1316</v>
      </c>
      <c r="J5" s="131"/>
    </row>
    <row r="6" spans="1:10" ht="15.95" customHeight="1">
      <c r="A6" s="24" t="s">
        <v>0</v>
      </c>
      <c r="B6" s="43">
        <v>4781248</v>
      </c>
      <c r="C6" s="44">
        <v>2433195.6490000002</v>
      </c>
      <c r="D6" s="44">
        <v>2348052.3509999998</v>
      </c>
      <c r="E6" s="44">
        <v>929221</v>
      </c>
      <c r="F6" s="45">
        <v>5.0575320618024424</v>
      </c>
      <c r="G6" s="41">
        <v>148974</v>
      </c>
      <c r="H6" s="44">
        <v>627383</v>
      </c>
      <c r="I6" s="46">
        <v>1129265</v>
      </c>
      <c r="J6" s="21" t="s">
        <v>1</v>
      </c>
    </row>
    <row r="7" spans="1:10" s="74" customFormat="1" ht="15.95" customHeight="1">
      <c r="A7" s="26" t="s">
        <v>1212</v>
      </c>
      <c r="B7" s="47">
        <v>3691974.0003187759</v>
      </c>
      <c r="C7" s="48">
        <v>1879627.0001588317</v>
      </c>
      <c r="D7" s="48">
        <v>1812347.0001599444</v>
      </c>
      <c r="E7" s="48">
        <v>714659</v>
      </c>
      <c r="F7" s="49">
        <v>5.0696164184597041</v>
      </c>
      <c r="G7" s="48">
        <v>122030</v>
      </c>
      <c r="H7" s="48">
        <v>449044</v>
      </c>
      <c r="I7" s="48">
        <v>858904</v>
      </c>
      <c r="J7" s="23" t="s">
        <v>1214</v>
      </c>
    </row>
    <row r="8" spans="1:10" s="74" customFormat="1" ht="15.95" customHeight="1">
      <c r="A8" s="26" t="s">
        <v>1213</v>
      </c>
      <c r="B8" s="47">
        <v>695296</v>
      </c>
      <c r="C8" s="48">
        <v>354713.64899999998</v>
      </c>
      <c r="D8" s="48">
        <v>340582.35100000002</v>
      </c>
      <c r="E8" s="48">
        <v>140568</v>
      </c>
      <c r="F8" s="49">
        <v>4.8832166638210017</v>
      </c>
      <c r="G8" s="48">
        <v>15869</v>
      </c>
      <c r="H8" s="48">
        <v>133807</v>
      </c>
      <c r="I8" s="50">
        <v>186170</v>
      </c>
      <c r="J8" s="23" t="s">
        <v>1215</v>
      </c>
    </row>
    <row r="9" spans="1:10" s="74" customFormat="1" ht="15.95" customHeight="1">
      <c r="A9" s="26" t="s">
        <v>1273</v>
      </c>
      <c r="B9" s="47">
        <v>393977.99998210662</v>
      </c>
      <c r="C9" s="48">
        <v>198854.99998121438</v>
      </c>
      <c r="D9" s="48">
        <v>195123.00000089227</v>
      </c>
      <c r="E9" s="48">
        <v>73994</v>
      </c>
      <c r="F9" s="49">
        <v>5.2719679974052074</v>
      </c>
      <c r="G9" s="48">
        <v>11075</v>
      </c>
      <c r="H9" s="48">
        <v>44532</v>
      </c>
      <c r="I9" s="48">
        <v>84191</v>
      </c>
      <c r="J9" s="23" t="s">
        <v>1277</v>
      </c>
    </row>
    <row r="10" spans="1:10" ht="15.95" customHeight="1">
      <c r="A10" s="25" t="s">
        <v>2</v>
      </c>
      <c r="B10" s="35">
        <v>2881957</v>
      </c>
      <c r="C10" s="36">
        <v>1470292.649</v>
      </c>
      <c r="D10" s="36">
        <v>1411664.351</v>
      </c>
      <c r="E10" s="36">
        <v>594511</v>
      </c>
      <c r="F10" s="40">
        <v>4.752401553545698</v>
      </c>
      <c r="G10" s="36">
        <v>101517</v>
      </c>
      <c r="H10" s="36">
        <v>441280</v>
      </c>
      <c r="I10" s="37">
        <v>726144</v>
      </c>
      <c r="J10" s="22" t="s">
        <v>3</v>
      </c>
    </row>
    <row r="11" spans="1:10" s="74" customFormat="1" ht="15.95" customHeight="1">
      <c r="A11" s="26" t="s">
        <v>1212</v>
      </c>
      <c r="B11" s="75">
        <v>2045524.0003187759</v>
      </c>
      <c r="C11" s="76">
        <v>1043945.0001588317</v>
      </c>
      <c r="D11" s="76">
        <v>1001579.0001599444</v>
      </c>
      <c r="E11" s="76">
        <v>424852</v>
      </c>
      <c r="F11" s="85">
        <v>4.7060435163304248</v>
      </c>
      <c r="G11" s="76">
        <v>81661</v>
      </c>
      <c r="H11" s="76">
        <v>290396</v>
      </c>
      <c r="I11" s="77">
        <v>507299</v>
      </c>
      <c r="J11" s="23" t="s">
        <v>1214</v>
      </c>
    </row>
    <row r="12" spans="1:10" s="74" customFormat="1" ht="15.95" customHeight="1">
      <c r="A12" s="26" t="s">
        <v>1213</v>
      </c>
      <c r="B12" s="75">
        <v>695296</v>
      </c>
      <c r="C12" s="76">
        <v>354713.64899999998</v>
      </c>
      <c r="D12" s="76">
        <v>340582.35100000002</v>
      </c>
      <c r="E12" s="76">
        <v>140568</v>
      </c>
      <c r="F12" s="85">
        <v>4.8832166638210017</v>
      </c>
      <c r="G12" s="76">
        <v>15869</v>
      </c>
      <c r="H12" s="76">
        <v>133807</v>
      </c>
      <c r="I12" s="77">
        <v>186170</v>
      </c>
      <c r="J12" s="23" t="s">
        <v>1215</v>
      </c>
    </row>
    <row r="13" spans="1:10" s="74" customFormat="1" ht="15.95" customHeight="1">
      <c r="A13" s="26" t="s">
        <v>1273</v>
      </c>
      <c r="B13" s="75">
        <v>141136.99998210662</v>
      </c>
      <c r="C13" s="76">
        <v>71633.99998121438</v>
      </c>
      <c r="D13" s="76">
        <v>69503.000000892265</v>
      </c>
      <c r="E13" s="76">
        <v>29091</v>
      </c>
      <c r="F13" s="85">
        <v>4.7973256333573859</v>
      </c>
      <c r="G13" s="76">
        <v>3987</v>
      </c>
      <c r="H13" s="76">
        <v>17077</v>
      </c>
      <c r="I13" s="77">
        <v>32675</v>
      </c>
      <c r="J13" s="23" t="s">
        <v>1277</v>
      </c>
    </row>
    <row r="14" spans="1:10" ht="15.95" customHeight="1">
      <c r="A14" s="18" t="s">
        <v>8</v>
      </c>
      <c r="B14" s="60">
        <v>1899291</v>
      </c>
      <c r="C14" s="61">
        <v>962903</v>
      </c>
      <c r="D14" s="61">
        <v>936388</v>
      </c>
      <c r="E14" s="61">
        <v>334710</v>
      </c>
      <c r="F14" s="62">
        <v>5.5995040482805507</v>
      </c>
      <c r="G14" s="61">
        <v>47457</v>
      </c>
      <c r="H14" s="61">
        <v>186103</v>
      </c>
      <c r="I14" s="63">
        <v>403121</v>
      </c>
      <c r="J14" s="10" t="s">
        <v>9</v>
      </c>
    </row>
    <row r="15" spans="1:10" s="78" customFormat="1" ht="15.95" customHeight="1">
      <c r="A15" s="26" t="s">
        <v>1212</v>
      </c>
      <c r="B15" s="75">
        <v>1646450</v>
      </c>
      <c r="C15" s="76">
        <v>835682</v>
      </c>
      <c r="D15" s="76">
        <v>810768</v>
      </c>
      <c r="E15" s="76">
        <v>289807</v>
      </c>
      <c r="F15" s="85">
        <v>5.6026079425272401</v>
      </c>
      <c r="G15" s="76">
        <v>40369</v>
      </c>
      <c r="H15" s="76">
        <v>158648</v>
      </c>
      <c r="I15" s="77">
        <v>351605</v>
      </c>
      <c r="J15" s="23" t="s">
        <v>1214</v>
      </c>
    </row>
    <row r="16" spans="1:10" s="78" customFormat="1" ht="15.95" customHeight="1">
      <c r="A16" s="26" t="s">
        <v>1273</v>
      </c>
      <c r="B16" s="82">
        <v>252841</v>
      </c>
      <c r="C16" s="83">
        <v>127221</v>
      </c>
      <c r="D16" s="83">
        <v>125620</v>
      </c>
      <c r="E16" s="83">
        <v>44903</v>
      </c>
      <c r="F16" s="86">
        <v>5.5794713048126381</v>
      </c>
      <c r="G16" s="83">
        <v>7088</v>
      </c>
      <c r="H16" s="83">
        <v>27455</v>
      </c>
      <c r="I16" s="84">
        <v>51516</v>
      </c>
      <c r="J16" s="23" t="s">
        <v>1277</v>
      </c>
    </row>
    <row r="17" spans="1:10" ht="35.25" customHeight="1">
      <c r="A17" s="132" t="s">
        <v>1197</v>
      </c>
      <c r="B17" s="133"/>
      <c r="C17" s="133"/>
      <c r="D17" s="133"/>
      <c r="E17" s="126" t="s">
        <v>1318</v>
      </c>
      <c r="F17" s="126"/>
      <c r="G17" s="126"/>
      <c r="H17" s="126"/>
      <c r="I17" s="126"/>
      <c r="J17" s="126"/>
    </row>
    <row r="18" spans="1:10" ht="25.5" customHeight="1">
      <c r="A18" s="124" t="s">
        <v>1198</v>
      </c>
      <c r="B18" s="124"/>
      <c r="C18" s="124"/>
      <c r="D18" s="124"/>
      <c r="E18" s="125" t="s">
        <v>1199</v>
      </c>
      <c r="F18" s="125"/>
      <c r="G18" s="125"/>
      <c r="H18" s="125"/>
      <c r="I18" s="125"/>
      <c r="J18" s="125"/>
    </row>
    <row r="20" spans="1:10">
      <c r="A20" s="6"/>
    </row>
  </sheetData>
  <mergeCells count="8">
    <mergeCell ref="A18:D18"/>
    <mergeCell ref="E18:J18"/>
    <mergeCell ref="E17:J17"/>
    <mergeCell ref="A1:J1"/>
    <mergeCell ref="A2:J2"/>
    <mergeCell ref="A4:A5"/>
    <mergeCell ref="J4:J5"/>
    <mergeCell ref="A17:D1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3" orientation="landscape" useFirstPageNumber="1" r:id="rId1"/>
  <headerFooter>
    <oddHeader>&amp;L&amp;8PCBS: PHC 2017: Main Indicators by Locality Type&amp;R&amp;1&amp;K00+000 ا &amp;11&amp;K01+000  &amp;8PCBS: التعداد العام 2017:  المؤشرات الأساسية حسب نوع التجمع السكاني</oddHeader>
    <oddFooter>&amp;C&amp;10&amp;P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105"/>
  <sheetViews>
    <sheetView rightToLeft="1" view="pageBreakPreview" zoomScale="150" zoomScaleNormal="150" zoomScaleSheetLayoutView="150" workbookViewId="0">
      <selection activeCell="B22" sqref="B22"/>
    </sheetView>
  </sheetViews>
  <sheetFormatPr defaultRowHeight="18.75"/>
  <cols>
    <col min="1" max="1" width="14.375" style="4" customWidth="1"/>
    <col min="2" max="2" width="8.125" style="8" customWidth="1"/>
    <col min="3" max="3" width="6.75" style="8" customWidth="1"/>
    <col min="4" max="8" width="11" style="42" customWidth="1"/>
    <col min="9" max="9" width="11.625" style="42" customWidth="1"/>
    <col min="10" max="10" width="9.5" style="42" customWidth="1"/>
    <col min="11" max="11" width="10" style="42" customWidth="1"/>
    <col min="12" max="12" width="18.875" style="1" customWidth="1"/>
  </cols>
  <sheetData>
    <row r="1" spans="1:12" ht="21" customHeight="1">
      <c r="A1" s="127" t="s">
        <v>1216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ht="19.5" customHeight="1">
      <c r="A2" s="128" t="s">
        <v>1217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2" ht="6" customHeight="1">
      <c r="B3" s="7"/>
      <c r="C3" s="7"/>
    </row>
    <row r="4" spans="1:12" s="2" customFormat="1" ht="15.95" customHeight="1">
      <c r="A4" s="129" t="s">
        <v>14</v>
      </c>
      <c r="B4" s="15" t="s">
        <v>1087</v>
      </c>
      <c r="C4" s="27" t="s">
        <v>1181</v>
      </c>
      <c r="D4" s="70" t="s">
        <v>1200</v>
      </c>
      <c r="E4" s="70" t="s">
        <v>1201</v>
      </c>
      <c r="F4" s="70" t="s">
        <v>1202</v>
      </c>
      <c r="G4" s="70" t="s">
        <v>1287</v>
      </c>
      <c r="H4" s="70" t="s">
        <v>1184</v>
      </c>
      <c r="I4" s="70" t="s">
        <v>1195</v>
      </c>
      <c r="J4" s="70" t="s">
        <v>1185</v>
      </c>
      <c r="K4" s="70" t="s">
        <v>1186</v>
      </c>
      <c r="L4" s="131" t="s">
        <v>15</v>
      </c>
    </row>
    <row r="5" spans="1:12" ht="23.25" customHeight="1">
      <c r="A5" s="130"/>
      <c r="B5" s="16" t="s">
        <v>1088</v>
      </c>
      <c r="C5" s="28" t="s">
        <v>1182</v>
      </c>
      <c r="D5" s="71" t="s">
        <v>1205</v>
      </c>
      <c r="E5" s="71" t="s">
        <v>1204</v>
      </c>
      <c r="F5" s="71" t="s">
        <v>1203</v>
      </c>
      <c r="G5" s="69" t="s">
        <v>1288</v>
      </c>
      <c r="H5" s="142" t="s">
        <v>1317</v>
      </c>
      <c r="I5" s="68" t="s">
        <v>1196</v>
      </c>
      <c r="J5" s="69" t="s">
        <v>1183</v>
      </c>
      <c r="K5" s="69" t="s">
        <v>1316</v>
      </c>
      <c r="L5" s="131"/>
    </row>
    <row r="6" spans="1:12" ht="15.95" customHeight="1">
      <c r="A6" s="18" t="s">
        <v>16</v>
      </c>
      <c r="B6" s="95"/>
      <c r="C6" s="96"/>
      <c r="D6" s="35">
        <v>314866</v>
      </c>
      <c r="E6" s="36">
        <v>160231</v>
      </c>
      <c r="F6" s="36">
        <v>154635</v>
      </c>
      <c r="G6" s="36">
        <v>65495</v>
      </c>
      <c r="H6" s="40">
        <v>4.7039926711962803</v>
      </c>
      <c r="I6" s="36">
        <v>12871</v>
      </c>
      <c r="J6" s="36">
        <v>59284</v>
      </c>
      <c r="K6" s="37">
        <v>85431</v>
      </c>
      <c r="L6" s="10" t="s">
        <v>1208</v>
      </c>
    </row>
    <row r="7" spans="1:12" ht="15.95" customHeight="1">
      <c r="A7" s="18" t="s">
        <v>1274</v>
      </c>
      <c r="B7" s="95"/>
      <c r="C7" s="96">
        <v>1</v>
      </c>
      <c r="D7" s="35">
        <v>192812</v>
      </c>
      <c r="E7" s="36">
        <v>98110</v>
      </c>
      <c r="F7" s="36">
        <v>94702</v>
      </c>
      <c r="G7" s="36">
        <v>40262</v>
      </c>
      <c r="H7" s="40">
        <v>4.6889126223238238</v>
      </c>
      <c r="I7" s="36">
        <v>9253</v>
      </c>
      <c r="J7" s="36">
        <v>34212</v>
      </c>
      <c r="K7" s="36">
        <v>52895</v>
      </c>
      <c r="L7" s="10" t="s">
        <v>1214</v>
      </c>
    </row>
    <row r="8" spans="1:12" ht="15.95" customHeight="1">
      <c r="A8" s="18" t="s">
        <v>1275</v>
      </c>
      <c r="B8" s="95"/>
      <c r="C8" s="96">
        <v>2</v>
      </c>
      <c r="D8" s="35">
        <v>111637</v>
      </c>
      <c r="E8" s="36">
        <v>56943</v>
      </c>
      <c r="F8" s="36">
        <v>54694</v>
      </c>
      <c r="G8" s="36">
        <v>23024</v>
      </c>
      <c r="H8" s="40">
        <v>4.7380559416261372</v>
      </c>
      <c r="I8" s="36">
        <v>3352</v>
      </c>
      <c r="J8" s="36">
        <v>23783</v>
      </c>
      <c r="K8" s="36">
        <v>29825</v>
      </c>
      <c r="L8" s="10" t="s">
        <v>1215</v>
      </c>
    </row>
    <row r="9" spans="1:12" ht="15.95" customHeight="1">
      <c r="A9" s="18" t="s">
        <v>1276</v>
      </c>
      <c r="B9" s="95"/>
      <c r="C9" s="96">
        <v>3</v>
      </c>
      <c r="D9" s="35">
        <v>10417</v>
      </c>
      <c r="E9" s="36">
        <v>5178</v>
      </c>
      <c r="F9" s="36">
        <v>5239</v>
      </c>
      <c r="G9" s="36">
        <v>2209</v>
      </c>
      <c r="H9" s="40">
        <v>4.6238116794929773</v>
      </c>
      <c r="I9" s="36">
        <v>266</v>
      </c>
      <c r="J9" s="36">
        <v>1289</v>
      </c>
      <c r="K9" s="36">
        <v>2711</v>
      </c>
      <c r="L9" s="10" t="s">
        <v>1277</v>
      </c>
    </row>
    <row r="10" spans="1:12" ht="15.95" customHeight="1">
      <c r="A10" s="9" t="s">
        <v>17</v>
      </c>
      <c r="B10" s="91">
        <v>10005</v>
      </c>
      <c r="C10" s="92">
        <v>2</v>
      </c>
      <c r="D10" s="47">
        <v>2322</v>
      </c>
      <c r="E10" s="48">
        <v>1142</v>
      </c>
      <c r="F10" s="48">
        <v>1180</v>
      </c>
      <c r="G10" s="48">
        <v>489</v>
      </c>
      <c r="H10" s="49">
        <v>4.6564417177914095</v>
      </c>
      <c r="I10" s="48">
        <v>40</v>
      </c>
      <c r="J10" s="48">
        <v>488</v>
      </c>
      <c r="K10" s="50">
        <v>601</v>
      </c>
      <c r="L10" s="11" t="s">
        <v>18</v>
      </c>
    </row>
    <row r="11" spans="1:12" ht="15.95" customHeight="1">
      <c r="A11" s="9" t="s">
        <v>19</v>
      </c>
      <c r="B11" s="91">
        <v>10010</v>
      </c>
      <c r="C11" s="92">
        <v>2</v>
      </c>
      <c r="D11" s="47">
        <v>3637</v>
      </c>
      <c r="E11" s="48">
        <v>1827</v>
      </c>
      <c r="F11" s="48">
        <v>1810</v>
      </c>
      <c r="G11" s="48">
        <v>799</v>
      </c>
      <c r="H11" s="49">
        <v>4.4630788485607003</v>
      </c>
      <c r="I11" s="48">
        <v>79</v>
      </c>
      <c r="J11" s="48">
        <v>790</v>
      </c>
      <c r="K11" s="50">
        <v>970</v>
      </c>
      <c r="L11" s="11" t="s">
        <v>20</v>
      </c>
    </row>
    <row r="12" spans="1:12" ht="15.95" customHeight="1">
      <c r="A12" s="9" t="s">
        <v>21</v>
      </c>
      <c r="B12" s="91">
        <v>10015</v>
      </c>
      <c r="C12" s="92">
        <v>2</v>
      </c>
      <c r="D12" s="47">
        <v>1298</v>
      </c>
      <c r="E12" s="48">
        <v>640</v>
      </c>
      <c r="F12" s="48">
        <v>658</v>
      </c>
      <c r="G12" s="48">
        <v>282</v>
      </c>
      <c r="H12" s="49">
        <v>4.5141843971631186</v>
      </c>
      <c r="I12" s="48">
        <v>17</v>
      </c>
      <c r="J12" s="48">
        <v>266</v>
      </c>
      <c r="K12" s="50">
        <v>311</v>
      </c>
      <c r="L12" s="11" t="s">
        <v>22</v>
      </c>
    </row>
    <row r="13" spans="1:12" ht="15.95" customHeight="1">
      <c r="A13" s="9" t="s">
        <v>23</v>
      </c>
      <c r="B13" s="91">
        <v>10020</v>
      </c>
      <c r="C13" s="92">
        <v>2</v>
      </c>
      <c r="D13" s="47">
        <v>2215</v>
      </c>
      <c r="E13" s="48">
        <v>1135</v>
      </c>
      <c r="F13" s="48">
        <v>1080</v>
      </c>
      <c r="G13" s="48">
        <v>499</v>
      </c>
      <c r="H13" s="49">
        <v>4.3527054108216463</v>
      </c>
      <c r="I13" s="48">
        <v>24</v>
      </c>
      <c r="J13" s="48">
        <v>513</v>
      </c>
      <c r="K13" s="50">
        <v>606</v>
      </c>
      <c r="L13" s="11" t="s">
        <v>24</v>
      </c>
    </row>
    <row r="14" spans="1:12" ht="15.95" customHeight="1">
      <c r="A14" s="9" t="s">
        <v>25</v>
      </c>
      <c r="B14" s="91">
        <v>10025</v>
      </c>
      <c r="C14" s="92">
        <v>2</v>
      </c>
      <c r="D14" s="47">
        <v>1025</v>
      </c>
      <c r="E14" s="48">
        <v>522</v>
      </c>
      <c r="F14" s="48">
        <v>503</v>
      </c>
      <c r="G14" s="48">
        <v>214</v>
      </c>
      <c r="H14" s="49">
        <v>4.6962616822429881</v>
      </c>
      <c r="I14" s="48">
        <v>10</v>
      </c>
      <c r="J14" s="48">
        <v>205</v>
      </c>
      <c r="K14" s="50">
        <v>286</v>
      </c>
      <c r="L14" s="11" t="s">
        <v>1090</v>
      </c>
    </row>
    <row r="15" spans="1:12" ht="15.95" customHeight="1">
      <c r="A15" s="9" t="s">
        <v>26</v>
      </c>
      <c r="B15" s="91">
        <v>10030</v>
      </c>
      <c r="C15" s="92">
        <v>2</v>
      </c>
      <c r="D15" s="47">
        <v>2268</v>
      </c>
      <c r="E15" s="48">
        <v>1143</v>
      </c>
      <c r="F15" s="48">
        <v>1125</v>
      </c>
      <c r="G15" s="48">
        <v>471</v>
      </c>
      <c r="H15" s="49">
        <v>4.7218683651804714</v>
      </c>
      <c r="I15" s="48">
        <v>74</v>
      </c>
      <c r="J15" s="48">
        <v>421</v>
      </c>
      <c r="K15" s="50">
        <v>644</v>
      </c>
      <c r="L15" s="11" t="s">
        <v>27</v>
      </c>
    </row>
    <row r="16" spans="1:12" ht="15.95" customHeight="1">
      <c r="A16" s="9" t="s">
        <v>28</v>
      </c>
      <c r="B16" s="91">
        <v>10035</v>
      </c>
      <c r="C16" s="92">
        <v>1</v>
      </c>
      <c r="D16" s="47">
        <v>11449</v>
      </c>
      <c r="E16" s="48">
        <v>5923</v>
      </c>
      <c r="F16" s="48">
        <v>5526</v>
      </c>
      <c r="G16" s="48">
        <v>2342</v>
      </c>
      <c r="H16" s="49">
        <v>4.7933390264731077</v>
      </c>
      <c r="I16" s="48">
        <v>236</v>
      </c>
      <c r="J16" s="48">
        <v>2029</v>
      </c>
      <c r="K16" s="50">
        <v>2886</v>
      </c>
      <c r="L16" s="11" t="s">
        <v>29</v>
      </c>
    </row>
    <row r="17" spans="1:12" ht="15.95" customHeight="1">
      <c r="A17" s="9" t="s">
        <v>30</v>
      </c>
      <c r="B17" s="91">
        <v>10040</v>
      </c>
      <c r="C17" s="92">
        <v>2</v>
      </c>
      <c r="D17" s="47">
        <v>87</v>
      </c>
      <c r="E17" s="48">
        <v>44</v>
      </c>
      <c r="F17" s="48">
        <v>43</v>
      </c>
      <c r="G17" s="48">
        <v>20</v>
      </c>
      <c r="H17" s="49">
        <v>4.2500000000000009</v>
      </c>
      <c r="I17" s="48">
        <v>0</v>
      </c>
      <c r="J17" s="48">
        <v>19</v>
      </c>
      <c r="K17" s="50">
        <v>32</v>
      </c>
      <c r="L17" s="11" t="s">
        <v>31</v>
      </c>
    </row>
    <row r="18" spans="1:12" ht="15.95" customHeight="1">
      <c r="A18" s="9" t="s">
        <v>32</v>
      </c>
      <c r="B18" s="91">
        <v>10045</v>
      </c>
      <c r="C18" s="92">
        <v>2</v>
      </c>
      <c r="D18" s="47">
        <v>4216</v>
      </c>
      <c r="E18" s="48">
        <v>2246</v>
      </c>
      <c r="F18" s="48">
        <v>1970</v>
      </c>
      <c r="G18" s="48">
        <v>854</v>
      </c>
      <c r="H18" s="49">
        <v>4.8407494145199115</v>
      </c>
      <c r="I18" s="48">
        <v>94</v>
      </c>
      <c r="J18" s="48">
        <v>701</v>
      </c>
      <c r="K18" s="50">
        <v>1115</v>
      </c>
      <c r="L18" s="11" t="s">
        <v>1091</v>
      </c>
    </row>
    <row r="19" spans="1:12" ht="15.95" customHeight="1">
      <c r="A19" s="9" t="s">
        <v>33</v>
      </c>
      <c r="B19" s="91">
        <v>10050</v>
      </c>
      <c r="C19" s="92">
        <v>2</v>
      </c>
      <c r="D19" s="47">
        <v>2418</v>
      </c>
      <c r="E19" s="48">
        <v>1247</v>
      </c>
      <c r="F19" s="48">
        <v>1171</v>
      </c>
      <c r="G19" s="48">
        <v>508</v>
      </c>
      <c r="H19" s="49">
        <v>4.6673228346456721</v>
      </c>
      <c r="I19" s="48">
        <v>49</v>
      </c>
      <c r="J19" s="48">
        <v>491</v>
      </c>
      <c r="K19" s="50">
        <v>657</v>
      </c>
      <c r="L19" s="11" t="s">
        <v>1092</v>
      </c>
    </row>
    <row r="20" spans="1:12" ht="15.95" customHeight="1">
      <c r="A20" s="9" t="s">
        <v>34</v>
      </c>
      <c r="B20" s="91">
        <v>10055</v>
      </c>
      <c r="C20" s="92">
        <v>2</v>
      </c>
      <c r="D20" s="47">
        <v>1129</v>
      </c>
      <c r="E20" s="48">
        <v>579</v>
      </c>
      <c r="F20" s="48">
        <v>550</v>
      </c>
      <c r="G20" s="48">
        <v>239</v>
      </c>
      <c r="H20" s="49">
        <v>4.6317991631799158</v>
      </c>
      <c r="I20" s="48">
        <v>27</v>
      </c>
      <c r="J20" s="48">
        <v>243</v>
      </c>
      <c r="K20" s="50">
        <v>324</v>
      </c>
      <c r="L20" s="11" t="s">
        <v>35</v>
      </c>
    </row>
    <row r="21" spans="1:12" ht="15.95" customHeight="1">
      <c r="A21" s="9" t="s">
        <v>36</v>
      </c>
      <c r="B21" s="91">
        <v>10060</v>
      </c>
      <c r="C21" s="92">
        <v>2</v>
      </c>
      <c r="D21" s="47">
        <v>4410</v>
      </c>
      <c r="E21" s="48">
        <v>2256</v>
      </c>
      <c r="F21" s="48">
        <v>2154</v>
      </c>
      <c r="G21" s="48">
        <v>1006</v>
      </c>
      <c r="H21" s="49">
        <v>4.2982107355864807</v>
      </c>
      <c r="I21" s="48">
        <v>116</v>
      </c>
      <c r="J21" s="48">
        <v>965</v>
      </c>
      <c r="K21" s="50">
        <v>1289</v>
      </c>
      <c r="L21" s="11" t="s">
        <v>1093</v>
      </c>
    </row>
    <row r="22" spans="1:12" ht="15.95" customHeight="1">
      <c r="A22" s="9" t="s">
        <v>37</v>
      </c>
      <c r="B22" s="91">
        <v>10070</v>
      </c>
      <c r="C22" s="92">
        <v>2</v>
      </c>
      <c r="D22" s="47">
        <v>35</v>
      </c>
      <c r="E22" s="48">
        <v>19</v>
      </c>
      <c r="F22" s="48">
        <v>16</v>
      </c>
      <c r="G22" s="48">
        <v>8</v>
      </c>
      <c r="H22" s="49">
        <v>4.25</v>
      </c>
      <c r="I22" s="48">
        <v>0</v>
      </c>
      <c r="J22" s="48">
        <v>8</v>
      </c>
      <c r="K22" s="50">
        <v>8</v>
      </c>
      <c r="L22" s="11" t="s">
        <v>38</v>
      </c>
    </row>
    <row r="23" spans="1:12" ht="15.95" customHeight="1">
      <c r="A23" s="9" t="s">
        <v>39</v>
      </c>
      <c r="B23" s="91">
        <v>10080</v>
      </c>
      <c r="C23" s="92">
        <v>1</v>
      </c>
      <c r="D23" s="47">
        <v>20774</v>
      </c>
      <c r="E23" s="48">
        <v>10634</v>
      </c>
      <c r="F23" s="48">
        <v>10140</v>
      </c>
      <c r="G23" s="48">
        <v>4328</v>
      </c>
      <c r="H23" s="49">
        <v>4.7063308687615306</v>
      </c>
      <c r="I23" s="48">
        <v>500</v>
      </c>
      <c r="J23" s="48">
        <v>3755</v>
      </c>
      <c r="K23" s="50">
        <v>5550</v>
      </c>
      <c r="L23" s="11" t="s">
        <v>40</v>
      </c>
    </row>
    <row r="24" spans="1:12" ht="15.95" customHeight="1">
      <c r="A24" s="9" t="s">
        <v>41</v>
      </c>
      <c r="B24" s="91">
        <v>10085</v>
      </c>
      <c r="C24" s="92">
        <v>2</v>
      </c>
      <c r="D24" s="47">
        <v>447</v>
      </c>
      <c r="E24" s="48">
        <v>247</v>
      </c>
      <c r="F24" s="48">
        <v>200</v>
      </c>
      <c r="G24" s="48">
        <v>96</v>
      </c>
      <c r="H24" s="49">
        <v>4.5625000000000009</v>
      </c>
      <c r="I24" s="48">
        <v>34</v>
      </c>
      <c r="J24" s="48">
        <v>115</v>
      </c>
      <c r="K24" s="50">
        <v>131</v>
      </c>
      <c r="L24" s="11" t="s">
        <v>42</v>
      </c>
    </row>
    <row r="25" spans="1:12" ht="15.95" customHeight="1">
      <c r="A25" s="9" t="s">
        <v>43</v>
      </c>
      <c r="B25" s="91">
        <v>10095</v>
      </c>
      <c r="C25" s="92">
        <v>1</v>
      </c>
      <c r="D25" s="47">
        <v>6591</v>
      </c>
      <c r="E25" s="48">
        <v>3393</v>
      </c>
      <c r="F25" s="48">
        <v>3198</v>
      </c>
      <c r="G25" s="48">
        <v>1409</v>
      </c>
      <c r="H25" s="49">
        <v>4.5869410929737437</v>
      </c>
      <c r="I25" s="48">
        <v>182</v>
      </c>
      <c r="J25" s="48">
        <v>1286</v>
      </c>
      <c r="K25" s="50">
        <v>1673</v>
      </c>
      <c r="L25" s="11" t="s">
        <v>44</v>
      </c>
    </row>
    <row r="26" spans="1:12" ht="15.95" customHeight="1">
      <c r="A26" s="9" t="s">
        <v>45</v>
      </c>
      <c r="B26" s="91">
        <v>10105</v>
      </c>
      <c r="C26" s="92">
        <v>2</v>
      </c>
      <c r="D26" s="47">
        <v>167</v>
      </c>
      <c r="E26" s="48">
        <v>92</v>
      </c>
      <c r="F26" s="48">
        <v>75</v>
      </c>
      <c r="G26" s="48">
        <v>45</v>
      </c>
      <c r="H26" s="49">
        <v>3.6444444444444439</v>
      </c>
      <c r="I26" s="48">
        <v>2</v>
      </c>
      <c r="J26" s="48">
        <v>43</v>
      </c>
      <c r="K26" s="50">
        <v>55</v>
      </c>
      <c r="L26" s="11" t="s">
        <v>1094</v>
      </c>
    </row>
    <row r="27" spans="1:12" ht="26.25" customHeight="1">
      <c r="A27" s="9" t="s">
        <v>46</v>
      </c>
      <c r="B27" s="91">
        <v>10110</v>
      </c>
      <c r="C27" s="92">
        <v>2</v>
      </c>
      <c r="D27" s="47">
        <v>427</v>
      </c>
      <c r="E27" s="48">
        <v>208</v>
      </c>
      <c r="F27" s="48">
        <v>219</v>
      </c>
      <c r="G27" s="48">
        <v>90</v>
      </c>
      <c r="H27" s="49">
        <v>4.6555555555555586</v>
      </c>
      <c r="I27" s="48">
        <v>5</v>
      </c>
      <c r="J27" s="48">
        <v>84</v>
      </c>
      <c r="K27" s="50">
        <v>109</v>
      </c>
      <c r="L27" s="12" t="s">
        <v>1095</v>
      </c>
    </row>
    <row r="28" spans="1:12" ht="15.95" customHeight="1">
      <c r="A28" s="9" t="s">
        <v>47</v>
      </c>
      <c r="B28" s="91">
        <v>10115</v>
      </c>
      <c r="C28" s="92">
        <v>2</v>
      </c>
      <c r="D28" s="47">
        <v>195</v>
      </c>
      <c r="E28" s="48">
        <v>96</v>
      </c>
      <c r="F28" s="48">
        <v>99</v>
      </c>
      <c r="G28" s="48">
        <v>47</v>
      </c>
      <c r="H28" s="49">
        <v>4.0638297872340425</v>
      </c>
      <c r="I28" s="48">
        <v>3</v>
      </c>
      <c r="J28" s="48">
        <v>47</v>
      </c>
      <c r="K28" s="50">
        <v>64</v>
      </c>
      <c r="L28" s="11" t="s">
        <v>48</v>
      </c>
    </row>
    <row r="29" spans="1:12" ht="15.95" customHeight="1">
      <c r="A29" s="9" t="s">
        <v>49</v>
      </c>
      <c r="B29" s="91">
        <v>10120</v>
      </c>
      <c r="C29" s="92">
        <v>2</v>
      </c>
      <c r="D29" s="47">
        <v>4792</v>
      </c>
      <c r="E29" s="48">
        <v>2467</v>
      </c>
      <c r="F29" s="48">
        <v>2325</v>
      </c>
      <c r="G29" s="48">
        <v>1023</v>
      </c>
      <c r="H29" s="49">
        <v>4.5933528836754736</v>
      </c>
      <c r="I29" s="48">
        <v>796</v>
      </c>
      <c r="J29" s="48">
        <v>1407</v>
      </c>
      <c r="K29" s="50">
        <v>1545</v>
      </c>
      <c r="L29" s="11" t="s">
        <v>50</v>
      </c>
    </row>
    <row r="30" spans="1:12" ht="15.95" customHeight="1">
      <c r="A30" s="9" t="s">
        <v>51</v>
      </c>
      <c r="B30" s="91">
        <v>10125</v>
      </c>
      <c r="C30" s="92">
        <v>2</v>
      </c>
      <c r="D30" s="47">
        <v>2667</v>
      </c>
      <c r="E30" s="48">
        <v>1413</v>
      </c>
      <c r="F30" s="48">
        <v>1254</v>
      </c>
      <c r="G30" s="48">
        <v>540</v>
      </c>
      <c r="H30" s="49">
        <v>4.8425925925925926</v>
      </c>
      <c r="I30" s="48">
        <v>46</v>
      </c>
      <c r="J30" s="48">
        <v>565</v>
      </c>
      <c r="K30" s="50">
        <v>648</v>
      </c>
      <c r="L30" s="11" t="s">
        <v>1096</v>
      </c>
    </row>
    <row r="31" spans="1:12" ht="15.95" customHeight="1">
      <c r="A31" s="9" t="s">
        <v>52</v>
      </c>
      <c r="B31" s="91">
        <v>10135</v>
      </c>
      <c r="C31" s="92">
        <v>2</v>
      </c>
      <c r="D31" s="47">
        <v>51</v>
      </c>
      <c r="E31" s="48">
        <v>22</v>
      </c>
      <c r="F31" s="48">
        <v>29</v>
      </c>
      <c r="G31" s="48">
        <v>12</v>
      </c>
      <c r="H31" s="49">
        <v>4.1666666666666661</v>
      </c>
      <c r="I31" s="48">
        <v>0</v>
      </c>
      <c r="J31" s="48">
        <v>10</v>
      </c>
      <c r="K31" s="50">
        <v>15</v>
      </c>
      <c r="L31" s="11" t="s">
        <v>53</v>
      </c>
    </row>
    <row r="32" spans="1:12" ht="15.95" customHeight="1">
      <c r="A32" s="9" t="s">
        <v>54</v>
      </c>
      <c r="B32" s="91">
        <v>10140</v>
      </c>
      <c r="C32" s="92">
        <v>2</v>
      </c>
      <c r="D32" s="47">
        <v>1538</v>
      </c>
      <c r="E32" s="48">
        <v>783</v>
      </c>
      <c r="F32" s="48">
        <v>755</v>
      </c>
      <c r="G32" s="48">
        <v>308</v>
      </c>
      <c r="H32" s="49">
        <v>4.8961038961038987</v>
      </c>
      <c r="I32" s="48">
        <v>27</v>
      </c>
      <c r="J32" s="48">
        <v>343</v>
      </c>
      <c r="K32" s="50">
        <v>430</v>
      </c>
      <c r="L32" s="11" t="s">
        <v>55</v>
      </c>
    </row>
    <row r="33" spans="1:12" ht="15.95" customHeight="1">
      <c r="A33" s="17" t="s">
        <v>56</v>
      </c>
      <c r="B33" s="93">
        <v>10145</v>
      </c>
      <c r="C33" s="94">
        <v>2</v>
      </c>
      <c r="D33" s="51">
        <v>1053</v>
      </c>
      <c r="E33" s="52">
        <v>550</v>
      </c>
      <c r="F33" s="52">
        <v>503</v>
      </c>
      <c r="G33" s="52">
        <v>247</v>
      </c>
      <c r="H33" s="53">
        <v>4.1659919028340129</v>
      </c>
      <c r="I33" s="52">
        <v>19</v>
      </c>
      <c r="J33" s="52">
        <v>280</v>
      </c>
      <c r="K33" s="54">
        <v>345</v>
      </c>
      <c r="L33" s="14" t="s">
        <v>57</v>
      </c>
    </row>
    <row r="34" spans="1:12" ht="21" customHeight="1">
      <c r="A34" s="127" t="s">
        <v>1268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</row>
    <row r="35" spans="1:12" ht="19.5" customHeight="1">
      <c r="A35" s="128" t="s">
        <v>1269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</row>
    <row r="36" spans="1:12" ht="6" customHeight="1">
      <c r="B36" s="7"/>
      <c r="C36" s="7"/>
    </row>
    <row r="37" spans="1:12" s="2" customFormat="1" ht="15.95" customHeight="1">
      <c r="A37" s="129" t="s">
        <v>14</v>
      </c>
      <c r="B37" s="15" t="s">
        <v>1087</v>
      </c>
      <c r="C37" s="27" t="s">
        <v>1181</v>
      </c>
      <c r="D37" s="70" t="s">
        <v>1200</v>
      </c>
      <c r="E37" s="70" t="s">
        <v>1201</v>
      </c>
      <c r="F37" s="70" t="s">
        <v>1202</v>
      </c>
      <c r="G37" s="70" t="s">
        <v>1287</v>
      </c>
      <c r="H37" s="70" t="s">
        <v>1184</v>
      </c>
      <c r="I37" s="70" t="s">
        <v>1195</v>
      </c>
      <c r="J37" s="70" t="s">
        <v>1185</v>
      </c>
      <c r="K37" s="70" t="s">
        <v>1186</v>
      </c>
      <c r="L37" s="131" t="s">
        <v>15</v>
      </c>
    </row>
    <row r="38" spans="1:12" ht="23.25" customHeight="1">
      <c r="A38" s="130"/>
      <c r="B38" s="16" t="s">
        <v>1088</v>
      </c>
      <c r="C38" s="28" t="s">
        <v>1182</v>
      </c>
      <c r="D38" s="71" t="s">
        <v>1205</v>
      </c>
      <c r="E38" s="71" t="s">
        <v>1204</v>
      </c>
      <c r="F38" s="71" t="s">
        <v>1203</v>
      </c>
      <c r="G38" s="69" t="s">
        <v>1288</v>
      </c>
      <c r="H38" s="142" t="s">
        <v>1317</v>
      </c>
      <c r="I38" s="68" t="s">
        <v>1196</v>
      </c>
      <c r="J38" s="69" t="s">
        <v>1183</v>
      </c>
      <c r="K38" s="69" t="s">
        <v>1316</v>
      </c>
      <c r="L38" s="131"/>
    </row>
    <row r="39" spans="1:12" ht="15.95" customHeight="1">
      <c r="A39" s="19" t="s">
        <v>58</v>
      </c>
      <c r="B39" s="89">
        <v>10150</v>
      </c>
      <c r="C39" s="90">
        <v>2</v>
      </c>
      <c r="D39" s="55">
        <v>233</v>
      </c>
      <c r="E39" s="56">
        <v>113</v>
      </c>
      <c r="F39" s="56">
        <v>120</v>
      </c>
      <c r="G39" s="56">
        <v>50</v>
      </c>
      <c r="H39" s="57">
        <v>4.5600000000000032</v>
      </c>
      <c r="I39" s="56">
        <v>2</v>
      </c>
      <c r="J39" s="56">
        <v>44</v>
      </c>
      <c r="K39" s="58">
        <v>57</v>
      </c>
      <c r="L39" s="20" t="s">
        <v>59</v>
      </c>
    </row>
    <row r="40" spans="1:12" ht="15.95" customHeight="1">
      <c r="A40" s="9" t="s">
        <v>60</v>
      </c>
      <c r="B40" s="91">
        <v>10155</v>
      </c>
      <c r="C40" s="92">
        <v>2</v>
      </c>
      <c r="D40" s="47">
        <v>1305</v>
      </c>
      <c r="E40" s="48">
        <v>670</v>
      </c>
      <c r="F40" s="48">
        <v>635</v>
      </c>
      <c r="G40" s="48">
        <v>273</v>
      </c>
      <c r="H40" s="49">
        <v>4.6886446886446844</v>
      </c>
      <c r="I40" s="48">
        <v>18</v>
      </c>
      <c r="J40" s="48">
        <v>284</v>
      </c>
      <c r="K40" s="50">
        <v>322</v>
      </c>
      <c r="L40" s="11" t="s">
        <v>61</v>
      </c>
    </row>
    <row r="41" spans="1:12" ht="15.95" customHeight="1">
      <c r="A41" s="9" t="s">
        <v>62</v>
      </c>
      <c r="B41" s="91">
        <v>10165</v>
      </c>
      <c r="C41" s="92">
        <v>2</v>
      </c>
      <c r="D41" s="47">
        <v>843</v>
      </c>
      <c r="E41" s="48">
        <v>442</v>
      </c>
      <c r="F41" s="48">
        <v>401</v>
      </c>
      <c r="G41" s="48">
        <v>177</v>
      </c>
      <c r="H41" s="49">
        <v>4.6723163841807924</v>
      </c>
      <c r="I41" s="48">
        <v>14</v>
      </c>
      <c r="J41" s="48">
        <v>186</v>
      </c>
      <c r="K41" s="50">
        <v>259</v>
      </c>
      <c r="L41" s="11" t="s">
        <v>63</v>
      </c>
    </row>
    <row r="42" spans="1:12" ht="15.95" customHeight="1">
      <c r="A42" s="9" t="s">
        <v>64</v>
      </c>
      <c r="B42" s="91">
        <v>10170</v>
      </c>
      <c r="C42" s="92">
        <v>2</v>
      </c>
      <c r="D42" s="47">
        <v>496</v>
      </c>
      <c r="E42" s="48">
        <v>254</v>
      </c>
      <c r="F42" s="48">
        <v>242</v>
      </c>
      <c r="G42" s="48">
        <v>116</v>
      </c>
      <c r="H42" s="49">
        <v>4.1896551724137954</v>
      </c>
      <c r="I42" s="48">
        <v>4</v>
      </c>
      <c r="J42" s="48">
        <v>113</v>
      </c>
      <c r="K42" s="50">
        <v>168</v>
      </c>
      <c r="L42" s="11" t="s">
        <v>65</v>
      </c>
    </row>
    <row r="43" spans="1:12" ht="22.5" customHeight="1">
      <c r="A43" s="9" t="s">
        <v>66</v>
      </c>
      <c r="B43" s="91">
        <v>10175</v>
      </c>
      <c r="C43" s="92">
        <v>2</v>
      </c>
      <c r="D43" s="47">
        <v>38</v>
      </c>
      <c r="E43" s="48">
        <v>14</v>
      </c>
      <c r="F43" s="48">
        <v>24</v>
      </c>
      <c r="G43" s="48">
        <v>9</v>
      </c>
      <c r="H43" s="49">
        <v>4.1111111111111107</v>
      </c>
      <c r="I43" s="48">
        <v>0</v>
      </c>
      <c r="J43" s="48">
        <v>5</v>
      </c>
      <c r="K43" s="50">
        <v>8</v>
      </c>
      <c r="L43" s="12" t="s">
        <v>1206</v>
      </c>
    </row>
    <row r="44" spans="1:12" ht="15.95" customHeight="1">
      <c r="A44" s="9" t="s">
        <v>67</v>
      </c>
      <c r="B44" s="91">
        <v>10180</v>
      </c>
      <c r="C44" s="92">
        <v>1</v>
      </c>
      <c r="D44" s="47">
        <v>49908</v>
      </c>
      <c r="E44" s="48">
        <v>25269</v>
      </c>
      <c r="F44" s="48">
        <v>24639</v>
      </c>
      <c r="G44" s="48">
        <v>10525</v>
      </c>
      <c r="H44" s="49">
        <v>4.6263182897862087</v>
      </c>
      <c r="I44" s="48">
        <v>4827</v>
      </c>
      <c r="J44" s="48">
        <v>7399</v>
      </c>
      <c r="K44" s="50">
        <v>14166</v>
      </c>
      <c r="L44" s="11" t="s">
        <v>4</v>
      </c>
    </row>
    <row r="45" spans="1:12" ht="15.95" customHeight="1">
      <c r="A45" s="9" t="s">
        <v>68</v>
      </c>
      <c r="B45" s="91">
        <v>10185</v>
      </c>
      <c r="C45" s="92">
        <v>3</v>
      </c>
      <c r="D45" s="47">
        <v>10417</v>
      </c>
      <c r="E45" s="48">
        <v>5178</v>
      </c>
      <c r="F45" s="48">
        <v>5239</v>
      </c>
      <c r="G45" s="48">
        <v>2209</v>
      </c>
      <c r="H45" s="49">
        <v>4.6238116794929773</v>
      </c>
      <c r="I45" s="48">
        <v>266</v>
      </c>
      <c r="J45" s="48">
        <v>1289</v>
      </c>
      <c r="K45" s="50">
        <v>2711</v>
      </c>
      <c r="L45" s="11" t="s">
        <v>69</v>
      </c>
    </row>
    <row r="46" spans="1:12" ht="15.95" customHeight="1">
      <c r="A46" s="9" t="s">
        <v>70</v>
      </c>
      <c r="B46" s="91">
        <v>10190</v>
      </c>
      <c r="C46" s="92">
        <v>2</v>
      </c>
      <c r="D46" s="47">
        <v>2813</v>
      </c>
      <c r="E46" s="48">
        <v>1447</v>
      </c>
      <c r="F46" s="48">
        <v>1366</v>
      </c>
      <c r="G46" s="48">
        <v>617</v>
      </c>
      <c r="H46" s="49">
        <v>4.4700162074554246</v>
      </c>
      <c r="I46" s="48">
        <v>60</v>
      </c>
      <c r="J46" s="48">
        <v>685</v>
      </c>
      <c r="K46" s="50">
        <v>768</v>
      </c>
      <c r="L46" s="11" t="s">
        <v>71</v>
      </c>
    </row>
    <row r="47" spans="1:12" ht="15.95" customHeight="1">
      <c r="A47" s="9" t="s">
        <v>72</v>
      </c>
      <c r="B47" s="91">
        <v>10195</v>
      </c>
      <c r="C47" s="92">
        <v>2</v>
      </c>
      <c r="D47" s="47">
        <v>325</v>
      </c>
      <c r="E47" s="48">
        <v>165</v>
      </c>
      <c r="F47" s="48">
        <v>160</v>
      </c>
      <c r="G47" s="48">
        <v>69</v>
      </c>
      <c r="H47" s="49">
        <v>4.6231884057971024</v>
      </c>
      <c r="I47" s="48">
        <v>2</v>
      </c>
      <c r="J47" s="48">
        <v>56</v>
      </c>
      <c r="K47" s="50">
        <v>84</v>
      </c>
      <c r="L47" s="11" t="s">
        <v>1097</v>
      </c>
    </row>
    <row r="48" spans="1:12" ht="23.25" customHeight="1">
      <c r="A48" s="9" t="s">
        <v>73</v>
      </c>
      <c r="B48" s="91">
        <v>10205</v>
      </c>
      <c r="C48" s="92">
        <v>2</v>
      </c>
      <c r="D48" s="47">
        <v>33</v>
      </c>
      <c r="E48" s="48">
        <v>14</v>
      </c>
      <c r="F48" s="48">
        <v>19</v>
      </c>
      <c r="G48" s="48">
        <v>4</v>
      </c>
      <c r="H48" s="49">
        <v>8</v>
      </c>
      <c r="I48" s="48">
        <v>2</v>
      </c>
      <c r="J48" s="48">
        <v>7</v>
      </c>
      <c r="K48" s="50">
        <v>8</v>
      </c>
      <c r="L48" s="12" t="s">
        <v>1206</v>
      </c>
    </row>
    <row r="49" spans="1:12" ht="15.95" customHeight="1">
      <c r="A49" s="9" t="s">
        <v>74</v>
      </c>
      <c r="B49" s="91">
        <v>10210</v>
      </c>
      <c r="C49" s="92">
        <v>2</v>
      </c>
      <c r="D49" s="47">
        <v>1553</v>
      </c>
      <c r="E49" s="48">
        <v>767</v>
      </c>
      <c r="F49" s="48">
        <v>786</v>
      </c>
      <c r="G49" s="48">
        <v>317</v>
      </c>
      <c r="H49" s="49">
        <v>4.8044164037854884</v>
      </c>
      <c r="I49" s="48">
        <v>21</v>
      </c>
      <c r="J49" s="48">
        <v>316</v>
      </c>
      <c r="K49" s="50">
        <v>364</v>
      </c>
      <c r="L49" s="11" t="s">
        <v>75</v>
      </c>
    </row>
    <row r="50" spans="1:12" ht="15.95" customHeight="1">
      <c r="A50" s="9" t="s">
        <v>76</v>
      </c>
      <c r="B50" s="91">
        <v>10215</v>
      </c>
      <c r="C50" s="92">
        <v>2</v>
      </c>
      <c r="D50" s="47">
        <v>7045</v>
      </c>
      <c r="E50" s="48">
        <v>3530</v>
      </c>
      <c r="F50" s="48">
        <v>3515</v>
      </c>
      <c r="G50" s="48">
        <v>1424</v>
      </c>
      <c r="H50" s="49">
        <v>4.8511235955056176</v>
      </c>
      <c r="I50" s="48">
        <v>176</v>
      </c>
      <c r="J50" s="48">
        <v>1531</v>
      </c>
      <c r="K50" s="50">
        <v>1735</v>
      </c>
      <c r="L50" s="11" t="s">
        <v>77</v>
      </c>
    </row>
    <row r="51" spans="1:12" ht="15.95" customHeight="1">
      <c r="A51" s="9" t="s">
        <v>78</v>
      </c>
      <c r="B51" s="91">
        <v>10220</v>
      </c>
      <c r="C51" s="92">
        <v>1</v>
      </c>
      <c r="D51" s="47">
        <v>7126</v>
      </c>
      <c r="E51" s="48">
        <v>3587</v>
      </c>
      <c r="F51" s="48">
        <v>3539</v>
      </c>
      <c r="G51" s="48">
        <v>1518</v>
      </c>
      <c r="H51" s="49">
        <v>4.6027667984189726</v>
      </c>
      <c r="I51" s="48">
        <v>201</v>
      </c>
      <c r="J51" s="48">
        <v>1391</v>
      </c>
      <c r="K51" s="50">
        <v>1850</v>
      </c>
      <c r="L51" s="11" t="s">
        <v>79</v>
      </c>
    </row>
    <row r="52" spans="1:12" ht="15.95" customHeight="1">
      <c r="A52" s="9" t="s">
        <v>80</v>
      </c>
      <c r="B52" s="91">
        <v>10225</v>
      </c>
      <c r="C52" s="92">
        <v>2</v>
      </c>
      <c r="D52" s="47">
        <v>654</v>
      </c>
      <c r="E52" s="48">
        <v>339</v>
      </c>
      <c r="F52" s="48">
        <v>315</v>
      </c>
      <c r="G52" s="48">
        <v>149</v>
      </c>
      <c r="H52" s="49">
        <v>4.302013422818793</v>
      </c>
      <c r="I52" s="48">
        <v>9</v>
      </c>
      <c r="J52" s="48">
        <v>168</v>
      </c>
      <c r="K52" s="50">
        <v>213</v>
      </c>
      <c r="L52" s="11" t="s">
        <v>81</v>
      </c>
    </row>
    <row r="53" spans="1:12" ht="15.95" customHeight="1">
      <c r="A53" s="9" t="s">
        <v>82</v>
      </c>
      <c r="B53" s="91">
        <v>10230</v>
      </c>
      <c r="C53" s="92">
        <v>2</v>
      </c>
      <c r="D53" s="47">
        <v>616</v>
      </c>
      <c r="E53" s="48">
        <v>302</v>
      </c>
      <c r="F53" s="48">
        <v>314</v>
      </c>
      <c r="G53" s="48">
        <v>123</v>
      </c>
      <c r="H53" s="49">
        <v>4.9105691056910592</v>
      </c>
      <c r="I53" s="48">
        <v>7</v>
      </c>
      <c r="J53" s="48">
        <v>135</v>
      </c>
      <c r="K53" s="50">
        <v>189</v>
      </c>
      <c r="L53" s="11" t="s">
        <v>83</v>
      </c>
    </row>
    <row r="54" spans="1:12" ht="21.75" customHeight="1">
      <c r="A54" s="9" t="s">
        <v>84</v>
      </c>
      <c r="B54" s="91">
        <v>10235</v>
      </c>
      <c r="C54" s="92">
        <v>2</v>
      </c>
      <c r="D54" s="47">
        <v>571</v>
      </c>
      <c r="E54" s="48">
        <v>286</v>
      </c>
      <c r="F54" s="48">
        <v>285</v>
      </c>
      <c r="G54" s="48">
        <v>104</v>
      </c>
      <c r="H54" s="49">
        <v>5.3846153846153868</v>
      </c>
      <c r="I54" s="48">
        <v>7</v>
      </c>
      <c r="J54" s="48">
        <v>110</v>
      </c>
      <c r="K54" s="50">
        <v>136</v>
      </c>
      <c r="L54" s="12" t="s">
        <v>1098</v>
      </c>
    </row>
    <row r="55" spans="1:12" ht="15.95" customHeight="1">
      <c r="A55" s="9" t="s">
        <v>85</v>
      </c>
      <c r="B55" s="91">
        <v>10240</v>
      </c>
      <c r="C55" s="92">
        <v>2</v>
      </c>
      <c r="D55" s="47">
        <v>467</v>
      </c>
      <c r="E55" s="48">
        <v>265</v>
      </c>
      <c r="F55" s="48">
        <v>202</v>
      </c>
      <c r="G55" s="48">
        <v>94</v>
      </c>
      <c r="H55" s="49">
        <v>4.8723404255319158</v>
      </c>
      <c r="I55" s="48">
        <v>2</v>
      </c>
      <c r="J55" s="48">
        <v>97</v>
      </c>
      <c r="K55" s="50">
        <v>116</v>
      </c>
      <c r="L55" s="11" t="s">
        <v>1099</v>
      </c>
    </row>
    <row r="56" spans="1:12" ht="15.95" customHeight="1">
      <c r="A56" s="9" t="s">
        <v>86</v>
      </c>
      <c r="B56" s="91">
        <v>10245</v>
      </c>
      <c r="C56" s="92">
        <v>2</v>
      </c>
      <c r="D56" s="47">
        <v>1251</v>
      </c>
      <c r="E56" s="48">
        <v>641</v>
      </c>
      <c r="F56" s="48">
        <v>610</v>
      </c>
      <c r="G56" s="48">
        <v>258</v>
      </c>
      <c r="H56" s="49">
        <v>4.7558139534883743</v>
      </c>
      <c r="I56" s="48">
        <v>22</v>
      </c>
      <c r="J56" s="48">
        <v>246</v>
      </c>
      <c r="K56" s="50">
        <v>374</v>
      </c>
      <c r="L56" s="11" t="s">
        <v>87</v>
      </c>
    </row>
    <row r="57" spans="1:12" ht="15.95" customHeight="1">
      <c r="A57" s="9" t="s">
        <v>88</v>
      </c>
      <c r="B57" s="91">
        <v>10265</v>
      </c>
      <c r="C57" s="92">
        <v>1</v>
      </c>
      <c r="D57" s="47">
        <v>16012</v>
      </c>
      <c r="E57" s="48">
        <v>8024</v>
      </c>
      <c r="F57" s="48">
        <v>7988</v>
      </c>
      <c r="G57" s="48">
        <v>3391</v>
      </c>
      <c r="H57" s="49">
        <v>4.6299026835741639</v>
      </c>
      <c r="I57" s="48">
        <v>617</v>
      </c>
      <c r="J57" s="48">
        <v>2954</v>
      </c>
      <c r="K57" s="50">
        <v>4722</v>
      </c>
      <c r="L57" s="11" t="s">
        <v>89</v>
      </c>
    </row>
    <row r="58" spans="1:12" ht="15.95" customHeight="1">
      <c r="A58" s="9" t="s">
        <v>90</v>
      </c>
      <c r="B58" s="91">
        <v>10275</v>
      </c>
      <c r="C58" s="92">
        <v>2</v>
      </c>
      <c r="D58" s="47">
        <v>3068</v>
      </c>
      <c r="E58" s="48">
        <v>1613</v>
      </c>
      <c r="F58" s="48">
        <v>1455</v>
      </c>
      <c r="G58" s="48">
        <v>643</v>
      </c>
      <c r="H58" s="49">
        <v>4.6780715396578501</v>
      </c>
      <c r="I58" s="48">
        <v>80</v>
      </c>
      <c r="J58" s="48">
        <v>594</v>
      </c>
      <c r="K58" s="50">
        <v>863</v>
      </c>
      <c r="L58" s="11" t="s">
        <v>91</v>
      </c>
    </row>
    <row r="59" spans="1:12" ht="15.95" customHeight="1">
      <c r="A59" s="9" t="s">
        <v>92</v>
      </c>
      <c r="B59" s="91">
        <v>10285</v>
      </c>
      <c r="C59" s="92">
        <v>2</v>
      </c>
      <c r="D59" s="47">
        <v>329</v>
      </c>
      <c r="E59" s="48">
        <v>158</v>
      </c>
      <c r="F59" s="48">
        <v>171</v>
      </c>
      <c r="G59" s="48">
        <v>69</v>
      </c>
      <c r="H59" s="49">
        <v>4.6811594202898554</v>
      </c>
      <c r="I59" s="48">
        <v>1</v>
      </c>
      <c r="J59" s="48">
        <v>79</v>
      </c>
      <c r="K59" s="50">
        <v>89</v>
      </c>
      <c r="L59" s="11" t="s">
        <v>93</v>
      </c>
    </row>
    <row r="60" spans="1:12" ht="15.95" customHeight="1">
      <c r="A60" s="9" t="s">
        <v>94</v>
      </c>
      <c r="B60" s="91">
        <v>10286</v>
      </c>
      <c r="C60" s="92">
        <v>2</v>
      </c>
      <c r="D60" s="47">
        <v>27</v>
      </c>
      <c r="E60" s="48">
        <v>12</v>
      </c>
      <c r="F60" s="48">
        <v>15</v>
      </c>
      <c r="G60" s="48">
        <v>5</v>
      </c>
      <c r="H60" s="49">
        <v>5.2</v>
      </c>
      <c r="I60" s="48">
        <v>0</v>
      </c>
      <c r="J60" s="48">
        <v>6</v>
      </c>
      <c r="K60" s="50">
        <v>6</v>
      </c>
      <c r="L60" s="11" t="s">
        <v>1100</v>
      </c>
    </row>
    <row r="61" spans="1:12" ht="15.95" customHeight="1">
      <c r="A61" s="9" t="s">
        <v>95</v>
      </c>
      <c r="B61" s="91">
        <v>10287</v>
      </c>
      <c r="C61" s="92">
        <v>2</v>
      </c>
      <c r="D61" s="47">
        <v>20</v>
      </c>
      <c r="E61" s="48">
        <v>9</v>
      </c>
      <c r="F61" s="48">
        <v>11</v>
      </c>
      <c r="G61" s="48">
        <v>3</v>
      </c>
      <c r="H61" s="49">
        <v>6.666666666666667</v>
      </c>
      <c r="I61" s="48">
        <v>0</v>
      </c>
      <c r="J61" s="48">
        <v>8</v>
      </c>
      <c r="K61" s="50">
        <v>9</v>
      </c>
      <c r="L61" s="11" t="s">
        <v>96</v>
      </c>
    </row>
    <row r="62" spans="1:12" ht="15.95" customHeight="1">
      <c r="A62" s="9" t="s">
        <v>97</v>
      </c>
      <c r="B62" s="91">
        <v>10295</v>
      </c>
      <c r="C62" s="92">
        <v>2</v>
      </c>
      <c r="D62" s="47">
        <v>1194</v>
      </c>
      <c r="E62" s="48">
        <v>607</v>
      </c>
      <c r="F62" s="48">
        <v>587</v>
      </c>
      <c r="G62" s="48">
        <v>235</v>
      </c>
      <c r="H62" s="49">
        <v>4.9829787234042575</v>
      </c>
      <c r="I62" s="48">
        <v>19</v>
      </c>
      <c r="J62" s="48">
        <v>243</v>
      </c>
      <c r="K62" s="50">
        <v>313</v>
      </c>
      <c r="L62" s="11" t="s">
        <v>98</v>
      </c>
    </row>
    <row r="63" spans="1:12" ht="24" customHeight="1">
      <c r="A63" s="9" t="s">
        <v>99</v>
      </c>
      <c r="B63" s="91">
        <v>10300</v>
      </c>
      <c r="C63" s="92">
        <v>2</v>
      </c>
      <c r="D63" s="47">
        <v>2299</v>
      </c>
      <c r="E63" s="48">
        <v>1177</v>
      </c>
      <c r="F63" s="48">
        <v>1122</v>
      </c>
      <c r="G63" s="48">
        <v>464</v>
      </c>
      <c r="H63" s="49">
        <v>4.8577586206896584</v>
      </c>
      <c r="I63" s="48">
        <v>90</v>
      </c>
      <c r="J63" s="48">
        <v>455</v>
      </c>
      <c r="K63" s="50">
        <v>587</v>
      </c>
      <c r="L63" s="12" t="s">
        <v>100</v>
      </c>
    </row>
    <row r="64" spans="1:12" ht="15.95" customHeight="1">
      <c r="A64" s="17" t="s">
        <v>101</v>
      </c>
      <c r="B64" s="93">
        <v>10305</v>
      </c>
      <c r="C64" s="94">
        <v>2</v>
      </c>
      <c r="D64" s="51">
        <v>2624</v>
      </c>
      <c r="E64" s="52">
        <v>1322</v>
      </c>
      <c r="F64" s="52">
        <v>1302</v>
      </c>
      <c r="G64" s="52">
        <v>501</v>
      </c>
      <c r="H64" s="53">
        <v>5.1357285429141664</v>
      </c>
      <c r="I64" s="52">
        <v>44</v>
      </c>
      <c r="J64" s="52">
        <v>513</v>
      </c>
      <c r="K64" s="54">
        <v>689</v>
      </c>
      <c r="L64" s="14" t="s">
        <v>102</v>
      </c>
    </row>
    <row r="65" spans="1:12" ht="15.95" customHeight="1">
      <c r="A65" s="19" t="s">
        <v>103</v>
      </c>
      <c r="B65" s="89">
        <v>10310</v>
      </c>
      <c r="C65" s="90">
        <v>2</v>
      </c>
      <c r="D65" s="55">
        <v>3249</v>
      </c>
      <c r="E65" s="56">
        <v>1658</v>
      </c>
      <c r="F65" s="56">
        <v>1591</v>
      </c>
      <c r="G65" s="56">
        <v>638</v>
      </c>
      <c r="H65" s="57">
        <v>4.9937304075235085</v>
      </c>
      <c r="I65" s="56">
        <v>70</v>
      </c>
      <c r="J65" s="56">
        <v>632</v>
      </c>
      <c r="K65" s="58">
        <v>854</v>
      </c>
      <c r="L65" s="20" t="s">
        <v>104</v>
      </c>
    </row>
    <row r="66" spans="1:12" ht="15.95" customHeight="1">
      <c r="A66" s="9" t="s">
        <v>105</v>
      </c>
      <c r="B66" s="91">
        <v>10315</v>
      </c>
      <c r="C66" s="92">
        <v>2</v>
      </c>
      <c r="D66" s="47">
        <v>320</v>
      </c>
      <c r="E66" s="48">
        <v>159</v>
      </c>
      <c r="F66" s="48">
        <v>161</v>
      </c>
      <c r="G66" s="48">
        <v>71</v>
      </c>
      <c r="H66" s="49">
        <v>4.4225352112676051</v>
      </c>
      <c r="I66" s="48">
        <v>2</v>
      </c>
      <c r="J66" s="48">
        <v>65</v>
      </c>
      <c r="K66" s="50">
        <v>87</v>
      </c>
      <c r="L66" s="11" t="s">
        <v>106</v>
      </c>
    </row>
    <row r="67" spans="1:12" ht="15.95" customHeight="1">
      <c r="A67" s="9" t="s">
        <v>107</v>
      </c>
      <c r="B67" s="91">
        <v>10320</v>
      </c>
      <c r="C67" s="92">
        <v>2</v>
      </c>
      <c r="D67" s="47">
        <v>1725</v>
      </c>
      <c r="E67" s="48">
        <v>903</v>
      </c>
      <c r="F67" s="48">
        <v>822</v>
      </c>
      <c r="G67" s="48">
        <v>314</v>
      </c>
      <c r="H67" s="49">
        <v>5.3853503184713389</v>
      </c>
      <c r="I67" s="48">
        <v>36</v>
      </c>
      <c r="J67" s="48">
        <v>340</v>
      </c>
      <c r="K67" s="50">
        <v>406</v>
      </c>
      <c r="L67" s="11" t="s">
        <v>108</v>
      </c>
    </row>
    <row r="68" spans="1:12" ht="15.95" customHeight="1">
      <c r="A68" s="9" t="s">
        <v>109</v>
      </c>
      <c r="B68" s="91">
        <v>10325</v>
      </c>
      <c r="C68" s="92">
        <v>2</v>
      </c>
      <c r="D68" s="47">
        <v>164</v>
      </c>
      <c r="E68" s="48">
        <v>39</v>
      </c>
      <c r="F68" s="48">
        <v>125</v>
      </c>
      <c r="G68" s="48">
        <v>9</v>
      </c>
      <c r="H68" s="49">
        <v>4.5555555555555554</v>
      </c>
      <c r="I68" s="48">
        <v>54</v>
      </c>
      <c r="J68" s="48">
        <v>98</v>
      </c>
      <c r="K68" s="50">
        <v>107</v>
      </c>
      <c r="L68" s="11" t="s">
        <v>110</v>
      </c>
    </row>
    <row r="69" spans="1:12" ht="15.95" customHeight="1">
      <c r="A69" s="9" t="s">
        <v>111</v>
      </c>
      <c r="B69" s="91">
        <v>10335</v>
      </c>
      <c r="C69" s="92">
        <v>2</v>
      </c>
      <c r="D69" s="47">
        <v>88</v>
      </c>
      <c r="E69" s="48">
        <v>48</v>
      </c>
      <c r="F69" s="48">
        <v>40</v>
      </c>
      <c r="G69" s="48">
        <v>18</v>
      </c>
      <c r="H69" s="49">
        <v>4.7777777777777768</v>
      </c>
      <c r="I69" s="48">
        <v>4</v>
      </c>
      <c r="J69" s="48">
        <v>32</v>
      </c>
      <c r="K69" s="50">
        <v>31</v>
      </c>
      <c r="L69" s="11" t="s">
        <v>112</v>
      </c>
    </row>
    <row r="70" spans="1:12" ht="15.95" customHeight="1">
      <c r="A70" s="9" t="s">
        <v>113</v>
      </c>
      <c r="B70" s="91">
        <v>10340</v>
      </c>
      <c r="C70" s="92">
        <v>1</v>
      </c>
      <c r="D70" s="47">
        <v>24439</v>
      </c>
      <c r="E70" s="48">
        <v>12380</v>
      </c>
      <c r="F70" s="48">
        <v>12059</v>
      </c>
      <c r="G70" s="48">
        <v>5040</v>
      </c>
      <c r="H70" s="49">
        <v>4.750198412698416</v>
      </c>
      <c r="I70" s="48">
        <v>842</v>
      </c>
      <c r="J70" s="48">
        <v>4504</v>
      </c>
      <c r="K70" s="50">
        <v>6411</v>
      </c>
      <c r="L70" s="11" t="s">
        <v>1101</v>
      </c>
    </row>
    <row r="71" spans="1:12" ht="15.95" customHeight="1">
      <c r="A71" s="9" t="s">
        <v>114</v>
      </c>
      <c r="B71" s="91">
        <v>10365</v>
      </c>
      <c r="C71" s="92">
        <v>2</v>
      </c>
      <c r="D71" s="47">
        <v>247</v>
      </c>
      <c r="E71" s="48">
        <v>120</v>
      </c>
      <c r="F71" s="48">
        <v>127</v>
      </c>
      <c r="G71" s="48">
        <v>52</v>
      </c>
      <c r="H71" s="49">
        <v>4.6538461538461533</v>
      </c>
      <c r="I71" s="48">
        <v>9</v>
      </c>
      <c r="J71" s="48">
        <v>57</v>
      </c>
      <c r="K71" s="50">
        <v>69</v>
      </c>
      <c r="L71" s="11" t="s">
        <v>115</v>
      </c>
    </row>
    <row r="72" spans="1:12" ht="15.95" customHeight="1">
      <c r="A72" s="9" t="s">
        <v>116</v>
      </c>
      <c r="B72" s="91">
        <v>10370</v>
      </c>
      <c r="C72" s="92">
        <v>1</v>
      </c>
      <c r="D72" s="47">
        <v>11479</v>
      </c>
      <c r="E72" s="48">
        <v>5802</v>
      </c>
      <c r="F72" s="48">
        <v>5677</v>
      </c>
      <c r="G72" s="48">
        <v>2383</v>
      </c>
      <c r="H72" s="49">
        <v>4.7230381871590437</v>
      </c>
      <c r="I72" s="48">
        <v>358</v>
      </c>
      <c r="J72" s="48">
        <v>2002</v>
      </c>
      <c r="K72" s="50">
        <v>3081</v>
      </c>
      <c r="L72" s="11" t="s">
        <v>117</v>
      </c>
    </row>
    <row r="73" spans="1:12" ht="15.95" customHeight="1">
      <c r="A73" s="9" t="s">
        <v>118</v>
      </c>
      <c r="B73" s="91">
        <v>10385</v>
      </c>
      <c r="C73" s="92">
        <v>2</v>
      </c>
      <c r="D73" s="47">
        <v>439</v>
      </c>
      <c r="E73" s="48">
        <v>110</v>
      </c>
      <c r="F73" s="48">
        <v>329</v>
      </c>
      <c r="G73" s="48">
        <v>36</v>
      </c>
      <c r="H73" s="49">
        <v>4.9722222222222223</v>
      </c>
      <c r="I73" s="48">
        <v>112</v>
      </c>
      <c r="J73" s="48">
        <v>97</v>
      </c>
      <c r="K73" s="50">
        <v>105</v>
      </c>
      <c r="L73" s="11" t="s">
        <v>119</v>
      </c>
    </row>
    <row r="74" spans="1:12" ht="15.95" customHeight="1">
      <c r="A74" s="9" t="s">
        <v>120</v>
      </c>
      <c r="B74" s="91">
        <v>10395</v>
      </c>
      <c r="C74" s="92">
        <v>2</v>
      </c>
      <c r="D74" s="47">
        <v>2203</v>
      </c>
      <c r="E74" s="48">
        <v>1120</v>
      </c>
      <c r="F74" s="48">
        <v>1083</v>
      </c>
      <c r="G74" s="48">
        <v>477</v>
      </c>
      <c r="H74" s="49">
        <v>4.5283018867924518</v>
      </c>
      <c r="I74" s="48">
        <v>43</v>
      </c>
      <c r="J74" s="48">
        <v>410</v>
      </c>
      <c r="K74" s="50">
        <v>576</v>
      </c>
      <c r="L74" s="11" t="s">
        <v>121</v>
      </c>
    </row>
    <row r="75" spans="1:12" ht="15.95" customHeight="1">
      <c r="A75" s="9" t="s">
        <v>122</v>
      </c>
      <c r="B75" s="91">
        <v>10400</v>
      </c>
      <c r="C75" s="92">
        <v>2</v>
      </c>
      <c r="D75" s="47">
        <v>170</v>
      </c>
      <c r="E75" s="48">
        <v>87</v>
      </c>
      <c r="F75" s="48">
        <v>83</v>
      </c>
      <c r="G75" s="48">
        <v>34</v>
      </c>
      <c r="H75" s="49">
        <v>4.9117647058823541</v>
      </c>
      <c r="I75" s="48">
        <v>1</v>
      </c>
      <c r="J75" s="48">
        <v>35</v>
      </c>
      <c r="K75" s="50">
        <v>41</v>
      </c>
      <c r="L75" s="11" t="s">
        <v>123</v>
      </c>
    </row>
    <row r="76" spans="1:12" ht="15.95" customHeight="1">
      <c r="A76" s="9" t="s">
        <v>124</v>
      </c>
      <c r="B76" s="91">
        <v>10401</v>
      </c>
      <c r="C76" s="92">
        <v>2</v>
      </c>
      <c r="D76" s="47">
        <v>388</v>
      </c>
      <c r="E76" s="48">
        <v>204</v>
      </c>
      <c r="F76" s="48">
        <v>184</v>
      </c>
      <c r="G76" s="48">
        <v>68</v>
      </c>
      <c r="H76" s="49">
        <v>5.5882352941176485</v>
      </c>
      <c r="I76" s="48">
        <v>4</v>
      </c>
      <c r="J76" s="48">
        <v>77</v>
      </c>
      <c r="K76" s="50">
        <v>75</v>
      </c>
      <c r="L76" s="11" t="s">
        <v>125</v>
      </c>
    </row>
    <row r="77" spans="1:12" ht="15.95" customHeight="1">
      <c r="A77" s="9" t="s">
        <v>126</v>
      </c>
      <c r="B77" s="91">
        <v>10405</v>
      </c>
      <c r="C77" s="92">
        <v>2</v>
      </c>
      <c r="D77" s="47">
        <v>3915</v>
      </c>
      <c r="E77" s="48">
        <v>1984</v>
      </c>
      <c r="F77" s="48">
        <v>1931</v>
      </c>
      <c r="G77" s="48">
        <v>753</v>
      </c>
      <c r="H77" s="49">
        <v>5.0982735723771624</v>
      </c>
      <c r="I77" s="48">
        <v>86</v>
      </c>
      <c r="J77" s="48">
        <v>710</v>
      </c>
      <c r="K77" s="50">
        <v>914</v>
      </c>
      <c r="L77" s="11" t="s">
        <v>127</v>
      </c>
    </row>
    <row r="78" spans="1:12" ht="15.95" customHeight="1">
      <c r="A78" s="9" t="s">
        <v>128</v>
      </c>
      <c r="B78" s="91">
        <v>10410</v>
      </c>
      <c r="C78" s="92">
        <v>2</v>
      </c>
      <c r="D78" s="47">
        <v>222</v>
      </c>
      <c r="E78" s="48">
        <v>113</v>
      </c>
      <c r="F78" s="48">
        <v>109</v>
      </c>
      <c r="G78" s="48">
        <v>46</v>
      </c>
      <c r="H78" s="49">
        <v>4.7391304347826084</v>
      </c>
      <c r="I78" s="48">
        <v>1</v>
      </c>
      <c r="J78" s="48">
        <v>46</v>
      </c>
      <c r="K78" s="50">
        <v>49</v>
      </c>
      <c r="L78" s="11" t="s">
        <v>129</v>
      </c>
    </row>
    <row r="79" spans="1:12" ht="15.95" customHeight="1">
      <c r="A79" s="9" t="s">
        <v>130</v>
      </c>
      <c r="B79" s="91">
        <v>10415</v>
      </c>
      <c r="C79" s="92">
        <v>2</v>
      </c>
      <c r="D79" s="47">
        <v>2884</v>
      </c>
      <c r="E79" s="48">
        <v>1466</v>
      </c>
      <c r="F79" s="48">
        <v>1418</v>
      </c>
      <c r="G79" s="48">
        <v>596</v>
      </c>
      <c r="H79" s="49">
        <v>4.7449664429530234</v>
      </c>
      <c r="I79" s="48">
        <v>104</v>
      </c>
      <c r="J79" s="48">
        <v>622</v>
      </c>
      <c r="K79" s="50">
        <v>791</v>
      </c>
      <c r="L79" s="11" t="s">
        <v>131</v>
      </c>
    </row>
    <row r="80" spans="1:12" ht="15.95" customHeight="1">
      <c r="A80" s="9" t="s">
        <v>132</v>
      </c>
      <c r="B80" s="91">
        <v>10430</v>
      </c>
      <c r="C80" s="92">
        <v>2</v>
      </c>
      <c r="D80" s="47">
        <v>63</v>
      </c>
      <c r="E80" s="48">
        <v>33</v>
      </c>
      <c r="F80" s="48">
        <v>30</v>
      </c>
      <c r="G80" s="48">
        <v>15</v>
      </c>
      <c r="H80" s="49">
        <v>4.1333333333333329</v>
      </c>
      <c r="I80" s="48">
        <v>4</v>
      </c>
      <c r="J80" s="48">
        <v>21</v>
      </c>
      <c r="K80" s="50">
        <v>26</v>
      </c>
      <c r="L80" s="11" t="s">
        <v>133</v>
      </c>
    </row>
    <row r="81" spans="1:12" ht="15.95" customHeight="1">
      <c r="A81" s="9" t="s">
        <v>134</v>
      </c>
      <c r="B81" s="91">
        <v>10435</v>
      </c>
      <c r="C81" s="92">
        <v>1</v>
      </c>
      <c r="D81" s="47">
        <v>4261</v>
      </c>
      <c r="E81" s="48">
        <v>2171</v>
      </c>
      <c r="F81" s="48">
        <v>2090</v>
      </c>
      <c r="G81" s="48">
        <v>1014</v>
      </c>
      <c r="H81" s="49">
        <v>4.1153846153846114</v>
      </c>
      <c r="I81" s="48">
        <v>261</v>
      </c>
      <c r="J81" s="48">
        <v>987</v>
      </c>
      <c r="K81" s="50">
        <v>2061</v>
      </c>
      <c r="L81" s="11" t="s">
        <v>1102</v>
      </c>
    </row>
    <row r="82" spans="1:12" ht="15.95" customHeight="1">
      <c r="A82" s="9" t="s">
        <v>135</v>
      </c>
      <c r="B82" s="91">
        <v>10445</v>
      </c>
      <c r="C82" s="92">
        <v>2</v>
      </c>
      <c r="D82" s="47">
        <v>3193</v>
      </c>
      <c r="E82" s="48">
        <v>1641</v>
      </c>
      <c r="F82" s="48">
        <v>1552</v>
      </c>
      <c r="G82" s="48">
        <v>621</v>
      </c>
      <c r="H82" s="49">
        <v>5.0418679549114236</v>
      </c>
      <c r="I82" s="48">
        <v>59</v>
      </c>
      <c r="J82" s="48">
        <v>633</v>
      </c>
      <c r="K82" s="50">
        <v>802</v>
      </c>
      <c r="L82" s="11" t="s">
        <v>136</v>
      </c>
    </row>
    <row r="83" spans="1:12" ht="15.95" customHeight="1">
      <c r="A83" s="9" t="s">
        <v>137</v>
      </c>
      <c r="B83" s="91">
        <v>10460</v>
      </c>
      <c r="C83" s="92">
        <v>2</v>
      </c>
      <c r="D83" s="47">
        <v>1006</v>
      </c>
      <c r="E83" s="48">
        <v>516</v>
      </c>
      <c r="F83" s="48">
        <v>490</v>
      </c>
      <c r="G83" s="48">
        <v>199</v>
      </c>
      <c r="H83" s="49">
        <v>4.9547738693467345</v>
      </c>
      <c r="I83" s="48">
        <v>9</v>
      </c>
      <c r="J83" s="48">
        <v>241</v>
      </c>
      <c r="K83" s="50">
        <v>271</v>
      </c>
      <c r="L83" s="11" t="s">
        <v>1103</v>
      </c>
    </row>
    <row r="84" spans="1:12" ht="15.95" customHeight="1">
      <c r="A84" s="9" t="s">
        <v>139</v>
      </c>
      <c r="B84" s="91">
        <v>10465</v>
      </c>
      <c r="C84" s="92">
        <v>1</v>
      </c>
      <c r="D84" s="47">
        <v>8471</v>
      </c>
      <c r="E84" s="48">
        <v>4302</v>
      </c>
      <c r="F84" s="48">
        <v>4169</v>
      </c>
      <c r="G84" s="48">
        <v>1741</v>
      </c>
      <c r="H84" s="49">
        <v>4.7708213670304422</v>
      </c>
      <c r="I84" s="48">
        <v>179</v>
      </c>
      <c r="J84" s="48">
        <v>1640</v>
      </c>
      <c r="K84" s="50">
        <v>2172</v>
      </c>
      <c r="L84" s="11" t="s">
        <v>140</v>
      </c>
    </row>
    <row r="85" spans="1:12" ht="15.95" customHeight="1">
      <c r="A85" s="9" t="s">
        <v>141</v>
      </c>
      <c r="B85" s="91">
        <v>10485</v>
      </c>
      <c r="C85" s="92">
        <v>2</v>
      </c>
      <c r="D85" s="47">
        <v>57</v>
      </c>
      <c r="E85" s="48">
        <v>34</v>
      </c>
      <c r="F85" s="48">
        <v>23</v>
      </c>
      <c r="G85" s="48">
        <v>12</v>
      </c>
      <c r="H85" s="49">
        <v>4.666666666666667</v>
      </c>
      <c r="I85" s="48">
        <v>4</v>
      </c>
      <c r="J85" s="48">
        <v>15</v>
      </c>
      <c r="K85" s="50">
        <v>15</v>
      </c>
      <c r="L85" s="11" t="s">
        <v>142</v>
      </c>
    </row>
    <row r="86" spans="1:12" ht="15.95" customHeight="1">
      <c r="A86" s="9" t="s">
        <v>143</v>
      </c>
      <c r="B86" s="91">
        <v>10495</v>
      </c>
      <c r="C86" s="92">
        <v>2</v>
      </c>
      <c r="D86" s="47">
        <v>857</v>
      </c>
      <c r="E86" s="48">
        <v>433</v>
      </c>
      <c r="F86" s="48">
        <v>424</v>
      </c>
      <c r="G86" s="48">
        <v>171</v>
      </c>
      <c r="H86" s="49">
        <v>4.9122807017543844</v>
      </c>
      <c r="I86" s="48">
        <v>12</v>
      </c>
      <c r="J86" s="48">
        <v>232</v>
      </c>
      <c r="K86" s="50">
        <v>250</v>
      </c>
      <c r="L86" s="11" t="s">
        <v>144</v>
      </c>
    </row>
    <row r="87" spans="1:12" ht="15.95" customHeight="1">
      <c r="A87" s="9" t="s">
        <v>145</v>
      </c>
      <c r="B87" s="91">
        <v>10500</v>
      </c>
      <c r="C87" s="92">
        <v>1</v>
      </c>
      <c r="D87" s="47">
        <v>6162</v>
      </c>
      <c r="E87" s="48">
        <v>3129</v>
      </c>
      <c r="F87" s="48">
        <v>3033</v>
      </c>
      <c r="G87" s="48">
        <v>1215</v>
      </c>
      <c r="H87" s="49">
        <v>4.9728395061728303</v>
      </c>
      <c r="I87" s="48">
        <v>141</v>
      </c>
      <c r="J87" s="48">
        <v>1156</v>
      </c>
      <c r="K87" s="50">
        <v>1520</v>
      </c>
      <c r="L87" s="11" t="s">
        <v>1104</v>
      </c>
    </row>
    <row r="88" spans="1:12" ht="15.95" customHeight="1">
      <c r="A88" s="9" t="s">
        <v>146</v>
      </c>
      <c r="B88" s="91">
        <v>10505</v>
      </c>
      <c r="C88" s="92">
        <v>2</v>
      </c>
      <c r="D88" s="47">
        <v>1938</v>
      </c>
      <c r="E88" s="48">
        <v>969</v>
      </c>
      <c r="F88" s="48">
        <v>969</v>
      </c>
      <c r="G88" s="48">
        <v>433</v>
      </c>
      <c r="H88" s="49">
        <v>4.3879907621247121</v>
      </c>
      <c r="I88" s="48">
        <v>49</v>
      </c>
      <c r="J88" s="48">
        <v>499</v>
      </c>
      <c r="K88" s="50">
        <v>551</v>
      </c>
      <c r="L88" s="11" t="s">
        <v>1105</v>
      </c>
    </row>
    <row r="89" spans="1:12" ht="15.95" customHeight="1">
      <c r="A89" s="9" t="s">
        <v>147</v>
      </c>
      <c r="B89" s="91">
        <v>10510</v>
      </c>
      <c r="C89" s="92">
        <v>2</v>
      </c>
      <c r="D89" s="47">
        <v>5036</v>
      </c>
      <c r="E89" s="48">
        <v>2580</v>
      </c>
      <c r="F89" s="48">
        <v>2456</v>
      </c>
      <c r="G89" s="48">
        <v>1043</v>
      </c>
      <c r="H89" s="49">
        <v>4.734419942473628</v>
      </c>
      <c r="I89" s="48">
        <v>142</v>
      </c>
      <c r="J89" s="48">
        <v>998</v>
      </c>
      <c r="K89" s="50">
        <v>1286</v>
      </c>
      <c r="L89" s="11" t="s">
        <v>148</v>
      </c>
    </row>
    <row r="90" spans="1:12" ht="15.95" customHeight="1">
      <c r="A90" s="9" t="s">
        <v>149</v>
      </c>
      <c r="B90" s="91">
        <v>10515</v>
      </c>
      <c r="C90" s="92">
        <v>2</v>
      </c>
      <c r="D90" s="47">
        <v>1222</v>
      </c>
      <c r="E90" s="48">
        <v>617</v>
      </c>
      <c r="F90" s="48">
        <v>605</v>
      </c>
      <c r="G90" s="48">
        <v>248</v>
      </c>
      <c r="H90" s="49">
        <v>4.8306451612903212</v>
      </c>
      <c r="I90" s="48">
        <v>15</v>
      </c>
      <c r="J90" s="48">
        <v>257</v>
      </c>
      <c r="K90" s="50">
        <v>308</v>
      </c>
      <c r="L90" s="11" t="s">
        <v>150</v>
      </c>
    </row>
    <row r="91" spans="1:12" ht="15.95" customHeight="1">
      <c r="A91" s="9" t="s">
        <v>151</v>
      </c>
      <c r="B91" s="91">
        <v>10520</v>
      </c>
      <c r="C91" s="92">
        <v>1</v>
      </c>
      <c r="D91" s="47">
        <v>8321</v>
      </c>
      <c r="E91" s="48">
        <v>4302</v>
      </c>
      <c r="F91" s="48">
        <v>4019</v>
      </c>
      <c r="G91" s="48">
        <v>1746</v>
      </c>
      <c r="H91" s="49">
        <v>4.6729667812141935</v>
      </c>
      <c r="I91" s="48">
        <v>300</v>
      </c>
      <c r="J91" s="48">
        <v>1656</v>
      </c>
      <c r="K91" s="50">
        <v>2201</v>
      </c>
      <c r="L91" s="11" t="s">
        <v>152</v>
      </c>
    </row>
    <row r="92" spans="1:12" ht="15.95" customHeight="1">
      <c r="A92" s="17" t="s">
        <v>153</v>
      </c>
      <c r="B92" s="93">
        <v>10565</v>
      </c>
      <c r="C92" s="94">
        <v>2</v>
      </c>
      <c r="D92" s="51">
        <v>5950</v>
      </c>
      <c r="E92" s="52">
        <v>3070</v>
      </c>
      <c r="F92" s="52">
        <v>2880</v>
      </c>
      <c r="G92" s="52">
        <v>1287</v>
      </c>
      <c r="H92" s="53">
        <v>4.5330225330225344</v>
      </c>
      <c r="I92" s="52">
        <v>163</v>
      </c>
      <c r="J92" s="52">
        <v>1446</v>
      </c>
      <c r="K92" s="54">
        <v>1664</v>
      </c>
      <c r="L92" s="14" t="s">
        <v>154</v>
      </c>
    </row>
    <row r="93" spans="1:12" ht="15.95" customHeight="1">
      <c r="A93" s="19" t="s">
        <v>155</v>
      </c>
      <c r="B93" s="89">
        <v>10585</v>
      </c>
      <c r="C93" s="90">
        <v>2</v>
      </c>
      <c r="D93" s="55">
        <v>571</v>
      </c>
      <c r="E93" s="56">
        <v>276</v>
      </c>
      <c r="F93" s="56">
        <v>295</v>
      </c>
      <c r="G93" s="56">
        <v>98</v>
      </c>
      <c r="H93" s="57">
        <v>5.7142857142857162</v>
      </c>
      <c r="I93" s="56">
        <v>25</v>
      </c>
      <c r="J93" s="56">
        <v>90</v>
      </c>
      <c r="K93" s="58">
        <v>110</v>
      </c>
      <c r="L93" s="20" t="s">
        <v>1106</v>
      </c>
    </row>
    <row r="94" spans="1:12" ht="15.95" customHeight="1">
      <c r="A94" s="9" t="s">
        <v>156</v>
      </c>
      <c r="B94" s="91">
        <v>10590</v>
      </c>
      <c r="C94" s="92">
        <v>2</v>
      </c>
      <c r="D94" s="47">
        <v>1244</v>
      </c>
      <c r="E94" s="48">
        <v>642</v>
      </c>
      <c r="F94" s="48">
        <v>602</v>
      </c>
      <c r="G94" s="48">
        <v>243</v>
      </c>
      <c r="H94" s="49">
        <v>5.0205761316872426</v>
      </c>
      <c r="I94" s="48">
        <v>20</v>
      </c>
      <c r="J94" s="48">
        <v>287</v>
      </c>
      <c r="K94" s="50">
        <v>336</v>
      </c>
      <c r="L94" s="11" t="s">
        <v>1107</v>
      </c>
    </row>
    <row r="95" spans="1:12" s="3" customFormat="1" ht="14.1" customHeight="1">
      <c r="A95" s="9" t="s">
        <v>157</v>
      </c>
      <c r="B95" s="91">
        <v>10600</v>
      </c>
      <c r="C95" s="92">
        <v>2</v>
      </c>
      <c r="D95" s="47">
        <v>6020</v>
      </c>
      <c r="E95" s="48">
        <v>3129</v>
      </c>
      <c r="F95" s="48">
        <v>2891</v>
      </c>
      <c r="G95" s="48">
        <v>1166</v>
      </c>
      <c r="H95" s="49">
        <v>5.0626072041166292</v>
      </c>
      <c r="I95" s="48">
        <v>132</v>
      </c>
      <c r="J95" s="48">
        <v>1195</v>
      </c>
      <c r="K95" s="50">
        <v>1470</v>
      </c>
      <c r="L95" s="11" t="s">
        <v>158</v>
      </c>
    </row>
    <row r="96" spans="1:12" ht="15.95" customHeight="1">
      <c r="A96" s="9" t="s">
        <v>159</v>
      </c>
      <c r="B96" s="91">
        <v>10605</v>
      </c>
      <c r="C96" s="92">
        <v>1</v>
      </c>
      <c r="D96" s="47">
        <v>10413</v>
      </c>
      <c r="E96" s="48">
        <v>5370</v>
      </c>
      <c r="F96" s="48">
        <v>5043</v>
      </c>
      <c r="G96" s="48">
        <v>2141</v>
      </c>
      <c r="H96" s="49">
        <v>4.7687996263428456</v>
      </c>
      <c r="I96" s="48">
        <v>357</v>
      </c>
      <c r="J96" s="48">
        <v>2085</v>
      </c>
      <c r="K96" s="50">
        <v>2731</v>
      </c>
      <c r="L96" s="11" t="s">
        <v>160</v>
      </c>
    </row>
    <row r="97" spans="1:12" ht="15.95" customHeight="1">
      <c r="A97" s="9" t="s">
        <v>161</v>
      </c>
      <c r="B97" s="91">
        <v>10615</v>
      </c>
      <c r="C97" s="92">
        <v>2</v>
      </c>
      <c r="D97" s="47">
        <v>4265</v>
      </c>
      <c r="E97" s="48">
        <v>2167</v>
      </c>
      <c r="F97" s="48">
        <v>2098</v>
      </c>
      <c r="G97" s="48">
        <v>875</v>
      </c>
      <c r="H97" s="49">
        <v>4.7794285714285643</v>
      </c>
      <c r="I97" s="48">
        <v>150</v>
      </c>
      <c r="J97" s="48">
        <v>763</v>
      </c>
      <c r="K97" s="50">
        <v>1089</v>
      </c>
      <c r="L97" s="11" t="s">
        <v>162</v>
      </c>
    </row>
    <row r="98" spans="1:12" ht="15.95" customHeight="1">
      <c r="A98" s="9" t="s">
        <v>163</v>
      </c>
      <c r="B98" s="91">
        <v>10625</v>
      </c>
      <c r="C98" s="92">
        <v>1</v>
      </c>
      <c r="D98" s="47">
        <v>7406</v>
      </c>
      <c r="E98" s="48">
        <v>3824</v>
      </c>
      <c r="F98" s="48">
        <v>3582</v>
      </c>
      <c r="G98" s="48">
        <v>1469</v>
      </c>
      <c r="H98" s="49">
        <v>4.9434989788972015</v>
      </c>
      <c r="I98" s="48">
        <v>252</v>
      </c>
      <c r="J98" s="48">
        <v>1368</v>
      </c>
      <c r="K98" s="50">
        <v>1871</v>
      </c>
      <c r="L98" s="11" t="s">
        <v>164</v>
      </c>
    </row>
    <row r="99" spans="1:12" ht="26.25" customHeight="1">
      <c r="A99" s="132" t="s">
        <v>1197</v>
      </c>
      <c r="B99" s="133"/>
      <c r="C99" s="133"/>
      <c r="D99" s="133"/>
      <c r="E99" s="133"/>
      <c r="F99" s="133"/>
      <c r="G99" s="126" t="s">
        <v>1318</v>
      </c>
      <c r="H99" s="126"/>
      <c r="I99" s="126"/>
      <c r="J99" s="126"/>
      <c r="K99" s="126"/>
      <c r="L99" s="126"/>
    </row>
    <row r="100" spans="1:12" ht="25.5" customHeight="1">
      <c r="A100" s="124" t="s">
        <v>1198</v>
      </c>
      <c r="B100" s="124"/>
      <c r="C100" s="124"/>
      <c r="D100" s="124"/>
      <c r="E100" s="124"/>
      <c r="F100" s="124"/>
      <c r="G100" s="125" t="s">
        <v>1199</v>
      </c>
      <c r="H100" s="125"/>
      <c r="I100" s="125"/>
      <c r="J100" s="125"/>
      <c r="K100" s="125"/>
      <c r="L100" s="125"/>
    </row>
    <row r="104" spans="1:12" s="8" customFormat="1">
      <c r="A104" s="5"/>
      <c r="D104" s="42"/>
      <c r="E104" s="42"/>
      <c r="F104" s="42"/>
      <c r="G104" s="42"/>
      <c r="H104" s="42"/>
      <c r="I104" s="42"/>
      <c r="J104" s="42"/>
      <c r="K104" s="42"/>
      <c r="L104" s="1"/>
    </row>
    <row r="105" spans="1:12" s="8" customFormat="1">
      <c r="A105" s="6"/>
      <c r="D105" s="42"/>
      <c r="E105" s="42"/>
      <c r="F105" s="42"/>
      <c r="G105" s="42"/>
      <c r="H105" s="42"/>
      <c r="I105" s="42"/>
      <c r="J105" s="42"/>
      <c r="K105" s="42"/>
      <c r="L105" s="1"/>
    </row>
  </sheetData>
  <mergeCells count="12">
    <mergeCell ref="A35:L35"/>
    <mergeCell ref="A1:L1"/>
    <mergeCell ref="A2:L2"/>
    <mergeCell ref="A4:A5"/>
    <mergeCell ref="L4:L5"/>
    <mergeCell ref="A34:L34"/>
    <mergeCell ref="A37:A38"/>
    <mergeCell ref="L37:L38"/>
    <mergeCell ref="A99:F99"/>
    <mergeCell ref="G99:L99"/>
    <mergeCell ref="A100:F100"/>
    <mergeCell ref="G100:L10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4" orientation="landscape" useFirstPageNumber="1" r:id="rId1"/>
  <headerFooter>
    <oddHeader>&amp;L&amp;8PCBS: PHC 2017: Main Indicators by Locality Type&amp;R&amp;1&amp;K00+000 ا &amp;11&amp;K01+000  &amp;8PCBS: التعداد العام 2017:  المؤشرات الأساسية حسب نوع التجمع السكاني</oddHeader>
    <oddFooter>&amp;C&amp;10&amp;P</oddFooter>
  </headerFooter>
  <rowBreaks count="2" manualBreakCount="2">
    <brk id="33" max="11" man="1"/>
    <brk id="9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38"/>
  <sheetViews>
    <sheetView rightToLeft="1" view="pageBreakPreview" zoomScale="150" zoomScaleNormal="150" zoomScaleSheetLayoutView="150" workbookViewId="0">
      <selection activeCell="B22" sqref="B22"/>
    </sheetView>
  </sheetViews>
  <sheetFormatPr defaultRowHeight="18.75"/>
  <cols>
    <col min="1" max="1" width="14.375" style="4" customWidth="1"/>
    <col min="2" max="2" width="8.125" style="8" customWidth="1"/>
    <col min="3" max="3" width="6.75" style="8" customWidth="1"/>
    <col min="4" max="8" width="11" style="42" customWidth="1"/>
    <col min="9" max="9" width="11.625" style="42" customWidth="1"/>
    <col min="10" max="10" width="9.5" style="42" customWidth="1"/>
    <col min="11" max="11" width="10.375" style="42" customWidth="1"/>
    <col min="12" max="12" width="18.875" style="1" customWidth="1"/>
  </cols>
  <sheetData>
    <row r="1" spans="1:12" ht="21" customHeight="1">
      <c r="A1" s="127" t="s">
        <v>1218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ht="19.5" customHeight="1">
      <c r="A2" s="128" t="s">
        <v>1219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2" ht="6" customHeight="1">
      <c r="B3" s="7"/>
      <c r="C3" s="7"/>
    </row>
    <row r="4" spans="1:12" s="2" customFormat="1" ht="15.95" customHeight="1">
      <c r="A4" s="129" t="s">
        <v>14</v>
      </c>
      <c r="B4" s="15" t="s">
        <v>1087</v>
      </c>
      <c r="C4" s="27" t="s">
        <v>1181</v>
      </c>
      <c r="D4" s="70" t="s">
        <v>1200</v>
      </c>
      <c r="E4" s="70" t="s">
        <v>1201</v>
      </c>
      <c r="F4" s="70" t="s">
        <v>1202</v>
      </c>
      <c r="G4" s="70" t="s">
        <v>1287</v>
      </c>
      <c r="H4" s="70" t="s">
        <v>1184</v>
      </c>
      <c r="I4" s="70" t="s">
        <v>1195</v>
      </c>
      <c r="J4" s="70" t="s">
        <v>1185</v>
      </c>
      <c r="K4" s="70" t="s">
        <v>1186</v>
      </c>
      <c r="L4" s="131" t="s">
        <v>15</v>
      </c>
    </row>
    <row r="5" spans="1:12" ht="23.25" customHeight="1">
      <c r="A5" s="130"/>
      <c r="B5" s="16" t="s">
        <v>1088</v>
      </c>
      <c r="C5" s="28" t="s">
        <v>1182</v>
      </c>
      <c r="D5" s="71" t="s">
        <v>1205</v>
      </c>
      <c r="E5" s="71" t="s">
        <v>1204</v>
      </c>
      <c r="F5" s="71" t="s">
        <v>1203</v>
      </c>
      <c r="G5" s="69" t="s">
        <v>1288</v>
      </c>
      <c r="H5" s="142" t="s">
        <v>1317</v>
      </c>
      <c r="I5" s="68" t="s">
        <v>1196</v>
      </c>
      <c r="J5" s="69" t="s">
        <v>1183</v>
      </c>
      <c r="K5" s="69" t="s">
        <v>1316</v>
      </c>
      <c r="L5" s="131"/>
    </row>
    <row r="6" spans="1:12" ht="21.75" customHeight="1">
      <c r="A6" s="18" t="s">
        <v>12</v>
      </c>
      <c r="B6" s="31"/>
      <c r="C6" s="32"/>
      <c r="D6" s="35">
        <v>60927</v>
      </c>
      <c r="E6" s="36">
        <v>31169</v>
      </c>
      <c r="F6" s="36">
        <v>29758</v>
      </c>
      <c r="G6" s="36">
        <v>12411</v>
      </c>
      <c r="H6" s="40">
        <v>4.8494077834179237</v>
      </c>
      <c r="I6" s="36">
        <v>1786</v>
      </c>
      <c r="J6" s="36">
        <v>11131</v>
      </c>
      <c r="K6" s="37">
        <v>15977</v>
      </c>
      <c r="L6" s="73" t="s">
        <v>1209</v>
      </c>
    </row>
    <row r="7" spans="1:12" ht="15" customHeight="1">
      <c r="A7" s="25" t="s">
        <v>1274</v>
      </c>
      <c r="B7" s="29"/>
      <c r="C7" s="96">
        <v>1</v>
      </c>
      <c r="D7" s="35">
        <v>42787</v>
      </c>
      <c r="E7" s="36">
        <v>21776</v>
      </c>
      <c r="F7" s="36">
        <v>21011</v>
      </c>
      <c r="G7" s="36">
        <v>8870</v>
      </c>
      <c r="H7" s="40">
        <v>4.7693348365276318</v>
      </c>
      <c r="I7" s="36">
        <v>1311</v>
      </c>
      <c r="J7" s="36">
        <v>7890</v>
      </c>
      <c r="K7" s="36">
        <v>11497</v>
      </c>
      <c r="L7" s="22" t="s">
        <v>1214</v>
      </c>
    </row>
    <row r="8" spans="1:12" ht="15" customHeight="1">
      <c r="A8" s="25" t="s">
        <v>1275</v>
      </c>
      <c r="B8" s="29"/>
      <c r="C8" s="96">
        <v>2</v>
      </c>
      <c r="D8" s="35">
        <v>12515</v>
      </c>
      <c r="E8" s="36">
        <v>6495</v>
      </c>
      <c r="F8" s="36">
        <v>6020</v>
      </c>
      <c r="G8" s="36">
        <v>2420</v>
      </c>
      <c r="H8" s="40">
        <v>5.0979338842975412</v>
      </c>
      <c r="I8" s="36">
        <v>309</v>
      </c>
      <c r="J8" s="36">
        <v>2527</v>
      </c>
      <c r="K8" s="36">
        <v>3071</v>
      </c>
      <c r="L8" s="22" t="s">
        <v>1215</v>
      </c>
    </row>
    <row r="9" spans="1:12" ht="15" customHeight="1">
      <c r="A9" s="25" t="s">
        <v>1276</v>
      </c>
      <c r="B9" s="29"/>
      <c r="C9" s="96">
        <v>3</v>
      </c>
      <c r="D9" s="35">
        <v>5625</v>
      </c>
      <c r="E9" s="36">
        <v>2898</v>
      </c>
      <c r="F9" s="36">
        <v>2727</v>
      </c>
      <c r="G9" s="36">
        <v>1121</v>
      </c>
      <c r="H9" s="40">
        <v>4.946476360392511</v>
      </c>
      <c r="I9" s="36">
        <v>166</v>
      </c>
      <c r="J9" s="36">
        <v>714</v>
      </c>
      <c r="K9" s="36">
        <v>1409</v>
      </c>
      <c r="L9" s="10" t="s">
        <v>1277</v>
      </c>
    </row>
    <row r="10" spans="1:12" ht="15" customHeight="1">
      <c r="A10" s="9" t="s">
        <v>165</v>
      </c>
      <c r="B10" s="91">
        <v>50420</v>
      </c>
      <c r="C10" s="92">
        <v>2</v>
      </c>
      <c r="D10" s="47">
        <v>1607</v>
      </c>
      <c r="E10" s="48">
        <v>829</v>
      </c>
      <c r="F10" s="48">
        <v>778</v>
      </c>
      <c r="G10" s="48">
        <v>314</v>
      </c>
      <c r="H10" s="49">
        <v>5.0445859872611463</v>
      </c>
      <c r="I10" s="48">
        <v>26</v>
      </c>
      <c r="J10" s="48">
        <v>294</v>
      </c>
      <c r="K10" s="50">
        <v>390</v>
      </c>
      <c r="L10" s="11" t="s">
        <v>166</v>
      </c>
    </row>
    <row r="11" spans="1:12" ht="15" customHeight="1">
      <c r="A11" s="9" t="s">
        <v>167</v>
      </c>
      <c r="B11" s="91">
        <v>50450</v>
      </c>
      <c r="C11" s="92">
        <v>2</v>
      </c>
      <c r="D11" s="47">
        <v>1138</v>
      </c>
      <c r="E11" s="48">
        <v>617</v>
      </c>
      <c r="F11" s="48">
        <v>521</v>
      </c>
      <c r="G11" s="48">
        <v>209</v>
      </c>
      <c r="H11" s="49">
        <v>5.3684210526315814</v>
      </c>
      <c r="I11" s="48">
        <v>18</v>
      </c>
      <c r="J11" s="48">
        <v>206</v>
      </c>
      <c r="K11" s="50">
        <v>271</v>
      </c>
      <c r="L11" s="11" t="s">
        <v>168</v>
      </c>
    </row>
    <row r="12" spans="1:12" ht="15" customHeight="1">
      <c r="A12" s="9" t="s">
        <v>169</v>
      </c>
      <c r="B12" s="91">
        <v>50455</v>
      </c>
      <c r="C12" s="92">
        <v>2</v>
      </c>
      <c r="D12" s="47">
        <v>203</v>
      </c>
      <c r="E12" s="48">
        <v>105</v>
      </c>
      <c r="F12" s="48">
        <v>98</v>
      </c>
      <c r="G12" s="48">
        <v>36</v>
      </c>
      <c r="H12" s="49">
        <v>5.5555555555555562</v>
      </c>
      <c r="I12" s="48">
        <v>1</v>
      </c>
      <c r="J12" s="48">
        <v>26</v>
      </c>
      <c r="K12" s="50">
        <v>41</v>
      </c>
      <c r="L12" s="11" t="s">
        <v>170</v>
      </c>
    </row>
    <row r="13" spans="1:12" ht="15" customHeight="1">
      <c r="A13" s="9" t="s">
        <v>171</v>
      </c>
      <c r="B13" s="91">
        <v>50470</v>
      </c>
      <c r="C13" s="92">
        <v>2</v>
      </c>
      <c r="D13" s="47">
        <v>77</v>
      </c>
      <c r="E13" s="48">
        <v>43</v>
      </c>
      <c r="F13" s="48">
        <v>34</v>
      </c>
      <c r="G13" s="48">
        <v>15</v>
      </c>
      <c r="H13" s="49">
        <v>5.0666666666666682</v>
      </c>
      <c r="I13" s="48">
        <v>0</v>
      </c>
      <c r="J13" s="48">
        <v>17</v>
      </c>
      <c r="K13" s="50">
        <v>17</v>
      </c>
      <c r="L13" s="11" t="s">
        <v>172</v>
      </c>
    </row>
    <row r="14" spans="1:12" ht="15" customHeight="1">
      <c r="A14" s="9" t="s">
        <v>173</v>
      </c>
      <c r="B14" s="91">
        <v>50490</v>
      </c>
      <c r="C14" s="92">
        <v>2</v>
      </c>
      <c r="D14" s="47">
        <v>129</v>
      </c>
      <c r="E14" s="48">
        <v>68</v>
      </c>
      <c r="F14" s="48">
        <v>61</v>
      </c>
      <c r="G14" s="48">
        <v>20</v>
      </c>
      <c r="H14" s="49">
        <v>6.35</v>
      </c>
      <c r="I14" s="48">
        <v>0</v>
      </c>
      <c r="J14" s="48">
        <v>22</v>
      </c>
      <c r="K14" s="50">
        <v>22</v>
      </c>
      <c r="L14" s="11" t="s">
        <v>174</v>
      </c>
    </row>
    <row r="15" spans="1:12" ht="15" customHeight="1">
      <c r="A15" s="9" t="s">
        <v>175</v>
      </c>
      <c r="B15" s="91">
        <v>50525</v>
      </c>
      <c r="C15" s="92">
        <v>2</v>
      </c>
      <c r="D15" s="47">
        <v>25</v>
      </c>
      <c r="E15" s="48">
        <v>12</v>
      </c>
      <c r="F15" s="48">
        <v>13</v>
      </c>
      <c r="G15" s="48">
        <v>5</v>
      </c>
      <c r="H15" s="49">
        <v>5</v>
      </c>
      <c r="I15" s="48">
        <v>0</v>
      </c>
      <c r="J15" s="48">
        <v>12</v>
      </c>
      <c r="K15" s="50">
        <v>14</v>
      </c>
      <c r="L15" s="11" t="s">
        <v>176</v>
      </c>
    </row>
    <row r="16" spans="1:12" ht="15" customHeight="1">
      <c r="A16" s="9" t="s">
        <v>177</v>
      </c>
      <c r="B16" s="91">
        <v>50535</v>
      </c>
      <c r="C16" s="92">
        <v>1</v>
      </c>
      <c r="D16" s="47">
        <v>8239</v>
      </c>
      <c r="E16" s="48">
        <v>4299</v>
      </c>
      <c r="F16" s="48">
        <v>3940</v>
      </c>
      <c r="G16" s="48">
        <v>1633</v>
      </c>
      <c r="H16" s="49">
        <v>4.9730557256582957</v>
      </c>
      <c r="I16" s="48">
        <v>209</v>
      </c>
      <c r="J16" s="48">
        <v>1498</v>
      </c>
      <c r="K16" s="50">
        <v>2124</v>
      </c>
      <c r="L16" s="11" t="s">
        <v>1108</v>
      </c>
    </row>
    <row r="17" spans="1:12" ht="15" customHeight="1">
      <c r="A17" s="9" t="s">
        <v>178</v>
      </c>
      <c r="B17" s="91">
        <v>50550</v>
      </c>
      <c r="C17" s="92">
        <v>2</v>
      </c>
      <c r="D17" s="47">
        <v>2878</v>
      </c>
      <c r="E17" s="48">
        <v>1523</v>
      </c>
      <c r="F17" s="48">
        <v>1355</v>
      </c>
      <c r="G17" s="48">
        <v>591</v>
      </c>
      <c r="H17" s="49">
        <v>4.8003384094754704</v>
      </c>
      <c r="I17" s="48">
        <v>62</v>
      </c>
      <c r="J17" s="48">
        <v>530</v>
      </c>
      <c r="K17" s="50">
        <v>748</v>
      </c>
      <c r="L17" s="11" t="s">
        <v>179</v>
      </c>
    </row>
    <row r="18" spans="1:12" ht="15" customHeight="1">
      <c r="A18" s="9" t="s">
        <v>180</v>
      </c>
      <c r="B18" s="91">
        <v>50551</v>
      </c>
      <c r="C18" s="92">
        <v>2</v>
      </c>
      <c r="D18" s="47">
        <v>118</v>
      </c>
      <c r="E18" s="48">
        <v>62</v>
      </c>
      <c r="F18" s="48">
        <v>56</v>
      </c>
      <c r="G18" s="48">
        <v>24</v>
      </c>
      <c r="H18" s="49">
        <v>4.8333333333333339</v>
      </c>
      <c r="I18" s="48">
        <v>0</v>
      </c>
      <c r="J18" s="48">
        <v>30</v>
      </c>
      <c r="K18" s="50">
        <v>30</v>
      </c>
      <c r="L18" s="11" t="s">
        <v>181</v>
      </c>
    </row>
    <row r="19" spans="1:12" ht="15" customHeight="1">
      <c r="A19" s="9" t="s">
        <v>182</v>
      </c>
      <c r="B19" s="91">
        <v>50560</v>
      </c>
      <c r="C19" s="92">
        <v>2</v>
      </c>
      <c r="D19" s="47">
        <v>168</v>
      </c>
      <c r="E19" s="48">
        <v>84</v>
      </c>
      <c r="F19" s="48">
        <v>84</v>
      </c>
      <c r="G19" s="48">
        <v>40</v>
      </c>
      <c r="H19" s="49">
        <v>4.1499999999999995</v>
      </c>
      <c r="I19" s="48">
        <v>6</v>
      </c>
      <c r="J19" s="48">
        <v>66</v>
      </c>
      <c r="K19" s="50">
        <v>56</v>
      </c>
      <c r="L19" s="11" t="s">
        <v>1109</v>
      </c>
    </row>
    <row r="20" spans="1:12" ht="15" customHeight="1">
      <c r="A20" s="9" t="s">
        <v>183</v>
      </c>
      <c r="B20" s="91">
        <v>50580</v>
      </c>
      <c r="C20" s="92">
        <v>2</v>
      </c>
      <c r="D20" s="47">
        <v>354</v>
      </c>
      <c r="E20" s="48">
        <v>171</v>
      </c>
      <c r="F20" s="48">
        <v>183</v>
      </c>
      <c r="G20" s="48">
        <v>60</v>
      </c>
      <c r="H20" s="49">
        <v>5.8166666666666664</v>
      </c>
      <c r="I20" s="48">
        <v>0</v>
      </c>
      <c r="J20" s="48">
        <v>62</v>
      </c>
      <c r="K20" s="50">
        <v>62</v>
      </c>
      <c r="L20" s="11" t="s">
        <v>184</v>
      </c>
    </row>
    <row r="21" spans="1:12" ht="15" customHeight="1">
      <c r="A21" s="9" t="s">
        <v>185</v>
      </c>
      <c r="B21" s="91">
        <v>50610</v>
      </c>
      <c r="C21" s="92">
        <v>1</v>
      </c>
      <c r="D21" s="47">
        <v>21431</v>
      </c>
      <c r="E21" s="48">
        <v>10852</v>
      </c>
      <c r="F21" s="48">
        <v>10579</v>
      </c>
      <c r="G21" s="48">
        <v>4445</v>
      </c>
      <c r="H21" s="49">
        <v>4.7813273340832412</v>
      </c>
      <c r="I21" s="48">
        <v>767</v>
      </c>
      <c r="J21" s="48">
        <v>3751</v>
      </c>
      <c r="K21" s="50">
        <v>5816</v>
      </c>
      <c r="L21" s="11" t="s">
        <v>186</v>
      </c>
    </row>
    <row r="22" spans="1:12" ht="15" customHeight="1">
      <c r="A22" s="39" t="s">
        <v>1194</v>
      </c>
      <c r="B22" s="91">
        <v>50614</v>
      </c>
      <c r="C22" s="92">
        <v>2</v>
      </c>
      <c r="D22" s="47">
        <v>0</v>
      </c>
      <c r="E22" s="48">
        <v>0</v>
      </c>
      <c r="F22" s="48">
        <v>0</v>
      </c>
      <c r="G22" s="48">
        <v>0</v>
      </c>
      <c r="H22" s="49" t="s">
        <v>1272</v>
      </c>
      <c r="I22" s="48">
        <v>0</v>
      </c>
      <c r="J22" s="48">
        <v>0</v>
      </c>
      <c r="K22" s="50">
        <v>0</v>
      </c>
      <c r="L22" s="38" t="s">
        <v>1193</v>
      </c>
    </row>
    <row r="23" spans="1:12" ht="15" customHeight="1">
      <c r="A23" s="9" t="s">
        <v>187</v>
      </c>
      <c r="B23" s="91">
        <v>50650</v>
      </c>
      <c r="C23" s="92">
        <v>2</v>
      </c>
      <c r="D23" s="47">
        <v>66</v>
      </c>
      <c r="E23" s="48">
        <v>26</v>
      </c>
      <c r="F23" s="48">
        <v>40</v>
      </c>
      <c r="G23" s="48">
        <v>11</v>
      </c>
      <c r="H23" s="49">
        <v>5.9090909090909092</v>
      </c>
      <c r="I23" s="48">
        <v>3</v>
      </c>
      <c r="J23" s="48">
        <v>18</v>
      </c>
      <c r="K23" s="50">
        <v>15</v>
      </c>
      <c r="L23" s="11" t="s">
        <v>188</v>
      </c>
    </row>
    <row r="24" spans="1:12" ht="15" customHeight="1">
      <c r="A24" s="9" t="s">
        <v>189</v>
      </c>
      <c r="B24" s="91">
        <v>50656</v>
      </c>
      <c r="C24" s="92">
        <v>2</v>
      </c>
      <c r="D24" s="47">
        <v>31</v>
      </c>
      <c r="E24" s="48">
        <v>16</v>
      </c>
      <c r="F24" s="48">
        <v>15</v>
      </c>
      <c r="G24" s="48">
        <v>6</v>
      </c>
      <c r="H24" s="49">
        <v>5.1666666666666661</v>
      </c>
      <c r="I24" s="48">
        <v>0</v>
      </c>
      <c r="J24" s="48">
        <v>6</v>
      </c>
      <c r="K24" s="50">
        <v>6</v>
      </c>
      <c r="L24" s="11" t="s">
        <v>190</v>
      </c>
    </row>
    <row r="25" spans="1:12" ht="15" customHeight="1">
      <c r="A25" s="9" t="s">
        <v>191</v>
      </c>
      <c r="B25" s="91">
        <v>50670</v>
      </c>
      <c r="C25" s="92">
        <v>2</v>
      </c>
      <c r="D25" s="47">
        <v>1250</v>
      </c>
      <c r="E25" s="48">
        <v>648</v>
      </c>
      <c r="F25" s="48">
        <v>602</v>
      </c>
      <c r="G25" s="48">
        <v>235</v>
      </c>
      <c r="H25" s="49">
        <v>5.2425531914893595</v>
      </c>
      <c r="I25" s="48">
        <v>42</v>
      </c>
      <c r="J25" s="48">
        <v>223</v>
      </c>
      <c r="K25" s="50">
        <v>272</v>
      </c>
      <c r="L25" s="11" t="s">
        <v>1110</v>
      </c>
    </row>
    <row r="26" spans="1:12" ht="15" customHeight="1">
      <c r="A26" s="9" t="s">
        <v>192</v>
      </c>
      <c r="B26" s="91">
        <v>50700</v>
      </c>
      <c r="C26" s="92">
        <v>3</v>
      </c>
      <c r="D26" s="47">
        <v>5625</v>
      </c>
      <c r="E26" s="48">
        <v>2898</v>
      </c>
      <c r="F26" s="48">
        <v>2727</v>
      </c>
      <c r="G26" s="48">
        <v>1121</v>
      </c>
      <c r="H26" s="49">
        <v>4.946476360392511</v>
      </c>
      <c r="I26" s="48">
        <v>166</v>
      </c>
      <c r="J26" s="48">
        <v>714</v>
      </c>
      <c r="K26" s="50">
        <v>1409</v>
      </c>
      <c r="L26" s="11" t="s">
        <v>1111</v>
      </c>
    </row>
    <row r="27" spans="1:12" ht="15" customHeight="1">
      <c r="A27" s="9" t="s">
        <v>193</v>
      </c>
      <c r="B27" s="91">
        <v>50720</v>
      </c>
      <c r="C27" s="92">
        <v>2</v>
      </c>
      <c r="D27" s="47">
        <v>74</v>
      </c>
      <c r="E27" s="48">
        <v>43</v>
      </c>
      <c r="F27" s="48">
        <v>31</v>
      </c>
      <c r="G27" s="48">
        <v>17</v>
      </c>
      <c r="H27" s="49">
        <v>4.2941176470588234</v>
      </c>
      <c r="I27" s="48">
        <v>0</v>
      </c>
      <c r="J27" s="48">
        <v>21</v>
      </c>
      <c r="K27" s="50">
        <v>21</v>
      </c>
      <c r="L27" s="11" t="s">
        <v>194</v>
      </c>
    </row>
    <row r="28" spans="1:12" ht="15" customHeight="1">
      <c r="A28" s="9" t="s">
        <v>195</v>
      </c>
      <c r="B28" s="91">
        <v>50740</v>
      </c>
      <c r="C28" s="92">
        <v>2</v>
      </c>
      <c r="D28" s="47">
        <v>3998</v>
      </c>
      <c r="E28" s="48">
        <v>2060</v>
      </c>
      <c r="F28" s="48">
        <v>1938</v>
      </c>
      <c r="G28" s="48">
        <v>766</v>
      </c>
      <c r="H28" s="49">
        <v>5.1449086161879833</v>
      </c>
      <c r="I28" s="48">
        <v>146</v>
      </c>
      <c r="J28" s="48">
        <v>901</v>
      </c>
      <c r="K28" s="50">
        <v>1015</v>
      </c>
      <c r="L28" s="11" t="s">
        <v>1112</v>
      </c>
    </row>
    <row r="29" spans="1:12" s="3" customFormat="1" ht="15" customHeight="1">
      <c r="A29" s="9" t="s">
        <v>196</v>
      </c>
      <c r="B29" s="91">
        <v>50755</v>
      </c>
      <c r="C29" s="92">
        <v>1</v>
      </c>
      <c r="D29" s="47">
        <v>13117</v>
      </c>
      <c r="E29" s="48">
        <v>6625</v>
      </c>
      <c r="F29" s="48">
        <v>6492</v>
      </c>
      <c r="G29" s="48">
        <v>2792</v>
      </c>
      <c r="H29" s="49">
        <v>4.6310888252149125</v>
      </c>
      <c r="I29" s="48">
        <v>335</v>
      </c>
      <c r="J29" s="48">
        <v>2641</v>
      </c>
      <c r="K29" s="50">
        <v>3557</v>
      </c>
      <c r="L29" s="11" t="s">
        <v>197</v>
      </c>
    </row>
    <row r="30" spans="1:12" ht="15" customHeight="1">
      <c r="A30" s="9" t="s">
        <v>198</v>
      </c>
      <c r="B30" s="91">
        <v>50790</v>
      </c>
      <c r="C30" s="92">
        <v>2</v>
      </c>
      <c r="D30" s="47">
        <v>216</v>
      </c>
      <c r="E30" s="48">
        <v>109</v>
      </c>
      <c r="F30" s="48">
        <v>107</v>
      </c>
      <c r="G30" s="48">
        <v>39</v>
      </c>
      <c r="H30" s="49">
        <v>5.4615384615384617</v>
      </c>
      <c r="I30" s="48">
        <v>5</v>
      </c>
      <c r="J30" s="48">
        <v>56</v>
      </c>
      <c r="K30" s="50">
        <v>54</v>
      </c>
      <c r="L30" s="11" t="s">
        <v>1113</v>
      </c>
    </row>
    <row r="31" spans="1:12" ht="15" customHeight="1">
      <c r="A31" s="17" t="s">
        <v>199</v>
      </c>
      <c r="B31" s="93">
        <v>50871</v>
      </c>
      <c r="C31" s="94">
        <v>2</v>
      </c>
      <c r="D31" s="51">
        <v>183</v>
      </c>
      <c r="E31" s="52">
        <v>79</v>
      </c>
      <c r="F31" s="52">
        <v>104</v>
      </c>
      <c r="G31" s="52">
        <v>32</v>
      </c>
      <c r="H31" s="53">
        <v>5.6249999999999991</v>
      </c>
      <c r="I31" s="52">
        <v>0</v>
      </c>
      <c r="J31" s="52">
        <v>37</v>
      </c>
      <c r="K31" s="54">
        <v>37</v>
      </c>
      <c r="L31" s="14" t="s">
        <v>200</v>
      </c>
    </row>
    <row r="32" spans="1:12" ht="26.25" customHeight="1">
      <c r="A32" s="132" t="s">
        <v>1197</v>
      </c>
      <c r="B32" s="133"/>
      <c r="C32" s="133"/>
      <c r="D32" s="133"/>
      <c r="E32" s="133"/>
      <c r="F32" s="133"/>
      <c r="G32" s="126" t="s">
        <v>1318</v>
      </c>
      <c r="H32" s="126"/>
      <c r="I32" s="126"/>
      <c r="J32" s="126"/>
      <c r="K32" s="126"/>
      <c r="L32" s="126"/>
    </row>
    <row r="33" spans="1:12" ht="25.5" customHeight="1">
      <c r="A33" s="124" t="s">
        <v>1198</v>
      </c>
      <c r="B33" s="124"/>
      <c r="C33" s="124"/>
      <c r="D33" s="124"/>
      <c r="E33" s="124"/>
      <c r="F33" s="124"/>
      <c r="G33" s="125" t="s">
        <v>1199</v>
      </c>
      <c r="H33" s="125"/>
      <c r="I33" s="125"/>
      <c r="J33" s="125"/>
      <c r="K33" s="125"/>
      <c r="L33" s="125"/>
    </row>
    <row r="37" spans="1:12" s="8" customFormat="1">
      <c r="A37" s="5"/>
      <c r="D37" s="42"/>
      <c r="E37" s="42"/>
      <c r="F37" s="42"/>
      <c r="G37" s="42"/>
      <c r="H37" s="42"/>
      <c r="I37" s="42"/>
      <c r="J37" s="42"/>
      <c r="K37" s="42"/>
      <c r="L37" s="1"/>
    </row>
    <row r="38" spans="1:12" s="8" customFormat="1">
      <c r="A38" s="6"/>
      <c r="D38" s="42"/>
      <c r="E38" s="42"/>
      <c r="F38" s="42"/>
      <c r="G38" s="42"/>
      <c r="H38" s="42"/>
      <c r="I38" s="42"/>
      <c r="J38" s="42"/>
      <c r="K38" s="42"/>
      <c r="L38" s="1"/>
    </row>
  </sheetData>
  <mergeCells count="8">
    <mergeCell ref="A32:F32"/>
    <mergeCell ref="G32:L32"/>
    <mergeCell ref="A33:F33"/>
    <mergeCell ref="G33:L33"/>
    <mergeCell ref="A1:L1"/>
    <mergeCell ref="A2:L2"/>
    <mergeCell ref="A4:A5"/>
    <mergeCell ref="L4:L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8" orientation="landscape" useFirstPageNumber="1" r:id="rId1"/>
  <headerFooter>
    <oddHeader>&amp;L&amp;8PCBS: PHC 2017: Main Indicators by Locality Type&amp;R&amp;1&amp;K00+000 ا &amp;11&amp;K01+000  &amp;8PCBS: التعداد العام 2017:  المؤشرات الأساسية حسب نوع التجمع السكاني</oddHeader>
    <oddFooter>&amp;C&amp;10&amp;P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59"/>
  <sheetViews>
    <sheetView rightToLeft="1" view="pageBreakPreview" zoomScale="150" zoomScaleNormal="150" zoomScaleSheetLayoutView="150" workbookViewId="0">
      <selection activeCell="B22" sqref="B22"/>
    </sheetView>
  </sheetViews>
  <sheetFormatPr defaultRowHeight="18.75"/>
  <cols>
    <col min="1" max="1" width="14.375" style="4" customWidth="1"/>
    <col min="2" max="2" width="8.125" style="8" customWidth="1"/>
    <col min="3" max="3" width="6.75" style="8" customWidth="1"/>
    <col min="4" max="8" width="11" style="42" customWidth="1"/>
    <col min="9" max="9" width="11.625" style="42" customWidth="1"/>
    <col min="10" max="10" width="9.5" style="42" customWidth="1"/>
    <col min="11" max="11" width="9.875" style="42" customWidth="1"/>
    <col min="12" max="12" width="18.875" style="1" customWidth="1"/>
  </cols>
  <sheetData>
    <row r="1" spans="1:12" ht="21" customHeight="1">
      <c r="A1" s="127" t="s">
        <v>1220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ht="19.5" customHeight="1">
      <c r="A2" s="128" t="s">
        <v>1221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2" ht="6" customHeight="1">
      <c r="B3" s="7"/>
      <c r="C3" s="7"/>
    </row>
    <row r="4" spans="1:12" s="2" customFormat="1" ht="15.95" customHeight="1">
      <c r="A4" s="129" t="s">
        <v>14</v>
      </c>
      <c r="B4" s="15" t="s">
        <v>1087</v>
      </c>
      <c r="C4" s="27" t="s">
        <v>1181</v>
      </c>
      <c r="D4" s="70" t="s">
        <v>1200</v>
      </c>
      <c r="E4" s="70" t="s">
        <v>1201</v>
      </c>
      <c r="F4" s="70" t="s">
        <v>1202</v>
      </c>
      <c r="G4" s="70" t="s">
        <v>1287</v>
      </c>
      <c r="H4" s="70" t="s">
        <v>1184</v>
      </c>
      <c r="I4" s="70" t="s">
        <v>1195</v>
      </c>
      <c r="J4" s="70" t="s">
        <v>1185</v>
      </c>
      <c r="K4" s="70" t="s">
        <v>1186</v>
      </c>
      <c r="L4" s="131" t="s">
        <v>15</v>
      </c>
    </row>
    <row r="5" spans="1:12" ht="23.25" customHeight="1">
      <c r="A5" s="130"/>
      <c r="B5" s="16" t="s">
        <v>1088</v>
      </c>
      <c r="C5" s="28" t="s">
        <v>1182</v>
      </c>
      <c r="D5" s="71" t="s">
        <v>1205</v>
      </c>
      <c r="E5" s="71" t="s">
        <v>1204</v>
      </c>
      <c r="F5" s="71" t="s">
        <v>1203</v>
      </c>
      <c r="G5" s="69" t="s">
        <v>1288</v>
      </c>
      <c r="H5" s="142" t="s">
        <v>1317</v>
      </c>
      <c r="I5" s="68" t="s">
        <v>1196</v>
      </c>
      <c r="J5" s="69" t="s">
        <v>1183</v>
      </c>
      <c r="K5" s="69" t="s">
        <v>1316</v>
      </c>
      <c r="L5" s="131"/>
    </row>
    <row r="6" spans="1:12" ht="15.95" customHeight="1">
      <c r="A6" s="18" t="s">
        <v>201</v>
      </c>
      <c r="B6" s="31"/>
      <c r="C6" s="32"/>
      <c r="D6" s="35">
        <v>186760</v>
      </c>
      <c r="E6" s="36">
        <v>95017</v>
      </c>
      <c r="F6" s="36">
        <v>91743</v>
      </c>
      <c r="G6" s="36">
        <v>39360</v>
      </c>
      <c r="H6" s="40">
        <v>4.6521849593495572</v>
      </c>
      <c r="I6" s="36">
        <v>7407</v>
      </c>
      <c r="J6" s="36">
        <v>32253</v>
      </c>
      <c r="K6" s="37">
        <v>51489</v>
      </c>
      <c r="L6" s="10" t="s">
        <v>1210</v>
      </c>
    </row>
    <row r="7" spans="1:12" ht="15.95" customHeight="1">
      <c r="A7" s="18" t="s">
        <v>1274</v>
      </c>
      <c r="B7" s="29"/>
      <c r="C7" s="30">
        <v>1</v>
      </c>
      <c r="D7" s="35">
        <v>137203</v>
      </c>
      <c r="E7" s="36">
        <v>69783</v>
      </c>
      <c r="F7" s="36">
        <v>67420</v>
      </c>
      <c r="G7" s="36">
        <v>29007</v>
      </c>
      <c r="H7" s="40">
        <v>4.6463956975902523</v>
      </c>
      <c r="I7" s="36">
        <v>6129</v>
      </c>
      <c r="J7" s="36">
        <v>23360</v>
      </c>
      <c r="K7" s="36">
        <v>38140</v>
      </c>
      <c r="L7" s="10" t="s">
        <v>1214</v>
      </c>
    </row>
    <row r="8" spans="1:12" ht="15.95" customHeight="1">
      <c r="A8" s="18" t="s">
        <v>1275</v>
      </c>
      <c r="B8" s="29"/>
      <c r="C8" s="30">
        <v>2</v>
      </c>
      <c r="D8" s="35">
        <v>33203</v>
      </c>
      <c r="E8" s="36">
        <v>17024</v>
      </c>
      <c r="F8" s="36">
        <v>16179</v>
      </c>
      <c r="G8" s="36">
        <v>6953</v>
      </c>
      <c r="H8" s="40">
        <v>4.6574140658708529</v>
      </c>
      <c r="I8" s="36">
        <v>786</v>
      </c>
      <c r="J8" s="36">
        <v>6999</v>
      </c>
      <c r="K8" s="36">
        <v>9339</v>
      </c>
      <c r="L8" s="10" t="s">
        <v>1215</v>
      </c>
    </row>
    <row r="9" spans="1:12" ht="15.95" customHeight="1">
      <c r="A9" s="97" t="s">
        <v>1276</v>
      </c>
      <c r="B9" s="29"/>
      <c r="C9" s="30">
        <v>3</v>
      </c>
      <c r="D9" s="35">
        <v>16354</v>
      </c>
      <c r="E9" s="36">
        <v>8210</v>
      </c>
      <c r="F9" s="36">
        <v>8144</v>
      </c>
      <c r="G9" s="36">
        <v>3400</v>
      </c>
      <c r="H9" s="40">
        <v>4.6908823529411698</v>
      </c>
      <c r="I9" s="36">
        <v>492</v>
      </c>
      <c r="J9" s="36">
        <v>1894</v>
      </c>
      <c r="K9" s="36">
        <v>4010</v>
      </c>
      <c r="L9" s="10" t="s">
        <v>1277</v>
      </c>
    </row>
    <row r="10" spans="1:12" ht="15.95" customHeight="1">
      <c r="A10" s="9" t="s">
        <v>202</v>
      </c>
      <c r="B10" s="31">
        <v>100250</v>
      </c>
      <c r="C10" s="32">
        <v>2</v>
      </c>
      <c r="D10" s="47">
        <v>336</v>
      </c>
      <c r="E10" s="48">
        <v>172</v>
      </c>
      <c r="F10" s="48">
        <v>164</v>
      </c>
      <c r="G10" s="48">
        <v>63</v>
      </c>
      <c r="H10" s="49">
        <v>5.2063492063492074</v>
      </c>
      <c r="I10" s="48">
        <v>1</v>
      </c>
      <c r="J10" s="48">
        <v>82</v>
      </c>
      <c r="K10" s="50">
        <v>91</v>
      </c>
      <c r="L10" s="11" t="s">
        <v>1114</v>
      </c>
    </row>
    <row r="11" spans="1:12" ht="15.95" customHeight="1">
      <c r="A11" s="9" t="s">
        <v>203</v>
      </c>
      <c r="B11" s="31">
        <v>100290</v>
      </c>
      <c r="C11" s="32">
        <v>1</v>
      </c>
      <c r="D11" s="47">
        <v>10690</v>
      </c>
      <c r="E11" s="48">
        <v>5584</v>
      </c>
      <c r="F11" s="48">
        <v>5106</v>
      </c>
      <c r="G11" s="48">
        <v>2214</v>
      </c>
      <c r="H11" s="49">
        <v>4.7086720867208749</v>
      </c>
      <c r="I11" s="48">
        <v>299</v>
      </c>
      <c r="J11" s="48">
        <v>2067</v>
      </c>
      <c r="K11" s="50">
        <v>2734</v>
      </c>
      <c r="L11" s="11" t="s">
        <v>204</v>
      </c>
    </row>
    <row r="12" spans="1:12" ht="15.95" customHeight="1">
      <c r="A12" s="9" t="s">
        <v>205</v>
      </c>
      <c r="B12" s="31">
        <v>100330</v>
      </c>
      <c r="C12" s="32">
        <v>2</v>
      </c>
      <c r="D12" s="47">
        <v>2302</v>
      </c>
      <c r="E12" s="48">
        <v>1196</v>
      </c>
      <c r="F12" s="48">
        <v>1106</v>
      </c>
      <c r="G12" s="48">
        <v>502</v>
      </c>
      <c r="H12" s="49">
        <v>4.4721115537848588</v>
      </c>
      <c r="I12" s="48">
        <v>77</v>
      </c>
      <c r="J12" s="48">
        <v>516</v>
      </c>
      <c r="K12" s="50">
        <v>629</v>
      </c>
      <c r="L12" s="11" t="s">
        <v>206</v>
      </c>
    </row>
    <row r="13" spans="1:12" ht="15.95" customHeight="1">
      <c r="A13" s="9" t="s">
        <v>207</v>
      </c>
      <c r="B13" s="31">
        <v>100345</v>
      </c>
      <c r="C13" s="32">
        <v>2</v>
      </c>
      <c r="D13" s="47">
        <v>1623</v>
      </c>
      <c r="E13" s="48">
        <v>858</v>
      </c>
      <c r="F13" s="48">
        <v>765</v>
      </c>
      <c r="G13" s="48">
        <v>326</v>
      </c>
      <c r="H13" s="49">
        <v>4.8558282208588928</v>
      </c>
      <c r="I13" s="48">
        <v>31</v>
      </c>
      <c r="J13" s="48">
        <v>375</v>
      </c>
      <c r="K13" s="50">
        <v>500</v>
      </c>
      <c r="L13" s="11" t="s">
        <v>208</v>
      </c>
    </row>
    <row r="14" spans="1:12" ht="15.95" customHeight="1">
      <c r="A14" s="9" t="s">
        <v>209</v>
      </c>
      <c r="B14" s="31">
        <v>100350</v>
      </c>
      <c r="C14" s="32">
        <v>1</v>
      </c>
      <c r="D14" s="47">
        <v>4892</v>
      </c>
      <c r="E14" s="48">
        <v>2578</v>
      </c>
      <c r="F14" s="48">
        <v>2314</v>
      </c>
      <c r="G14" s="48">
        <v>1014</v>
      </c>
      <c r="H14" s="49">
        <v>4.7051282051282</v>
      </c>
      <c r="I14" s="48">
        <v>198</v>
      </c>
      <c r="J14" s="48">
        <v>1014</v>
      </c>
      <c r="K14" s="50">
        <v>1272</v>
      </c>
      <c r="L14" s="11" t="s">
        <v>210</v>
      </c>
    </row>
    <row r="15" spans="1:12" ht="15.95" customHeight="1">
      <c r="A15" s="9" t="s">
        <v>211</v>
      </c>
      <c r="B15" s="31">
        <v>100355</v>
      </c>
      <c r="C15" s="32">
        <v>2</v>
      </c>
      <c r="D15" s="47">
        <v>437</v>
      </c>
      <c r="E15" s="48">
        <v>222</v>
      </c>
      <c r="F15" s="48">
        <v>215</v>
      </c>
      <c r="G15" s="48">
        <v>94</v>
      </c>
      <c r="H15" s="49">
        <v>4.5319148936170208</v>
      </c>
      <c r="I15" s="48">
        <v>7</v>
      </c>
      <c r="J15" s="48">
        <v>107</v>
      </c>
      <c r="K15" s="50">
        <v>124</v>
      </c>
      <c r="L15" s="11" t="s">
        <v>212</v>
      </c>
    </row>
    <row r="16" spans="1:12" ht="15.95" customHeight="1">
      <c r="A16" s="9" t="s">
        <v>213</v>
      </c>
      <c r="B16" s="31">
        <v>100380</v>
      </c>
      <c r="C16" s="32">
        <v>2</v>
      </c>
      <c r="D16" s="47">
        <v>1110</v>
      </c>
      <c r="E16" s="48">
        <v>598</v>
      </c>
      <c r="F16" s="48">
        <v>512</v>
      </c>
      <c r="G16" s="48">
        <v>221</v>
      </c>
      <c r="H16" s="49">
        <v>4.900452488687784</v>
      </c>
      <c r="I16" s="48">
        <v>11</v>
      </c>
      <c r="J16" s="48">
        <v>262</v>
      </c>
      <c r="K16" s="50">
        <v>324</v>
      </c>
      <c r="L16" s="11" t="s">
        <v>214</v>
      </c>
    </row>
    <row r="17" spans="1:12" ht="15.95" customHeight="1">
      <c r="A17" s="9" t="s">
        <v>215</v>
      </c>
      <c r="B17" s="31">
        <v>100425</v>
      </c>
      <c r="C17" s="32">
        <v>1</v>
      </c>
      <c r="D17" s="47">
        <v>3078</v>
      </c>
      <c r="E17" s="48">
        <v>1528</v>
      </c>
      <c r="F17" s="48">
        <v>1550</v>
      </c>
      <c r="G17" s="48">
        <v>644</v>
      </c>
      <c r="H17" s="49">
        <v>4.6614906832298173</v>
      </c>
      <c r="I17" s="48">
        <v>73</v>
      </c>
      <c r="J17" s="48">
        <v>561</v>
      </c>
      <c r="K17" s="50">
        <v>800</v>
      </c>
      <c r="L17" s="11" t="s">
        <v>216</v>
      </c>
    </row>
    <row r="18" spans="1:12" ht="15.95" customHeight="1">
      <c r="A18" s="9" t="s">
        <v>217</v>
      </c>
      <c r="B18" s="31">
        <v>100440</v>
      </c>
      <c r="C18" s="32">
        <v>2</v>
      </c>
      <c r="D18" s="47">
        <v>3777</v>
      </c>
      <c r="E18" s="48">
        <v>1954</v>
      </c>
      <c r="F18" s="48">
        <v>1823</v>
      </c>
      <c r="G18" s="48">
        <v>811</v>
      </c>
      <c r="H18" s="49">
        <v>4.5413070283600474</v>
      </c>
      <c r="I18" s="48">
        <v>117</v>
      </c>
      <c r="J18" s="48">
        <v>804</v>
      </c>
      <c r="K18" s="50">
        <v>992</v>
      </c>
      <c r="L18" s="11" t="s">
        <v>218</v>
      </c>
    </row>
    <row r="19" spans="1:12" ht="15.95" customHeight="1">
      <c r="A19" s="9" t="s">
        <v>219</v>
      </c>
      <c r="B19" s="31">
        <v>100475</v>
      </c>
      <c r="C19" s="32">
        <v>1</v>
      </c>
      <c r="D19" s="47">
        <v>7456</v>
      </c>
      <c r="E19" s="48">
        <v>3774</v>
      </c>
      <c r="F19" s="48">
        <v>3682</v>
      </c>
      <c r="G19" s="48">
        <v>1573</v>
      </c>
      <c r="H19" s="49">
        <v>4.6223776223776252</v>
      </c>
      <c r="I19" s="48">
        <v>188</v>
      </c>
      <c r="J19" s="48">
        <v>1556</v>
      </c>
      <c r="K19" s="50">
        <v>1879</v>
      </c>
      <c r="L19" s="13" t="s">
        <v>1115</v>
      </c>
    </row>
    <row r="20" spans="1:12" ht="15.95" customHeight="1">
      <c r="A20" s="9" t="s">
        <v>220</v>
      </c>
      <c r="B20" s="31">
        <v>100480</v>
      </c>
      <c r="C20" s="32">
        <v>1</v>
      </c>
      <c r="D20" s="47">
        <v>10367</v>
      </c>
      <c r="E20" s="48">
        <v>5325</v>
      </c>
      <c r="F20" s="48">
        <v>5042</v>
      </c>
      <c r="G20" s="48">
        <v>2170</v>
      </c>
      <c r="H20" s="49">
        <v>4.6589861751152108</v>
      </c>
      <c r="I20" s="48">
        <v>379</v>
      </c>
      <c r="J20" s="48">
        <v>1991</v>
      </c>
      <c r="K20" s="50">
        <v>2845</v>
      </c>
      <c r="L20" s="11" t="s">
        <v>1116</v>
      </c>
    </row>
    <row r="21" spans="1:12" ht="15.95" customHeight="1">
      <c r="A21" s="9" t="s">
        <v>221</v>
      </c>
      <c r="B21" s="31">
        <v>100530</v>
      </c>
      <c r="C21" s="32">
        <v>1</v>
      </c>
      <c r="D21" s="47">
        <v>9936</v>
      </c>
      <c r="E21" s="48">
        <v>5083</v>
      </c>
      <c r="F21" s="48">
        <v>4853</v>
      </c>
      <c r="G21" s="48">
        <v>2102</v>
      </c>
      <c r="H21" s="49">
        <v>4.598953377735489</v>
      </c>
      <c r="I21" s="48">
        <v>294</v>
      </c>
      <c r="J21" s="48">
        <v>1774</v>
      </c>
      <c r="K21" s="50">
        <v>2804</v>
      </c>
      <c r="L21" s="11" t="s">
        <v>222</v>
      </c>
    </row>
    <row r="22" spans="1:12" ht="15.95" customHeight="1">
      <c r="A22" s="9" t="s">
        <v>223</v>
      </c>
      <c r="B22" s="31">
        <v>100545</v>
      </c>
      <c r="C22" s="32">
        <v>2</v>
      </c>
      <c r="D22" s="47">
        <v>1183</v>
      </c>
      <c r="E22" s="48">
        <v>607</v>
      </c>
      <c r="F22" s="48">
        <v>576</v>
      </c>
      <c r="G22" s="48">
        <v>257</v>
      </c>
      <c r="H22" s="49">
        <v>4.4902723735408507</v>
      </c>
      <c r="I22" s="48">
        <v>33</v>
      </c>
      <c r="J22" s="48">
        <v>213</v>
      </c>
      <c r="K22" s="50">
        <v>329</v>
      </c>
      <c r="L22" s="11" t="s">
        <v>224</v>
      </c>
    </row>
    <row r="23" spans="1:12" ht="15.95" customHeight="1">
      <c r="A23" s="9" t="s">
        <v>225</v>
      </c>
      <c r="B23" s="31">
        <v>100555</v>
      </c>
      <c r="C23" s="32">
        <v>2</v>
      </c>
      <c r="D23" s="47">
        <v>158</v>
      </c>
      <c r="E23" s="48">
        <v>79</v>
      </c>
      <c r="F23" s="48">
        <v>79</v>
      </c>
      <c r="G23" s="48">
        <v>32</v>
      </c>
      <c r="H23" s="49">
        <v>4.8124999999999991</v>
      </c>
      <c r="I23" s="48">
        <v>2</v>
      </c>
      <c r="J23" s="48">
        <v>47</v>
      </c>
      <c r="K23" s="50">
        <v>40</v>
      </c>
      <c r="L23" s="11" t="s">
        <v>226</v>
      </c>
    </row>
    <row r="24" spans="1:12" ht="15.95" customHeight="1">
      <c r="A24" s="9" t="s">
        <v>227</v>
      </c>
      <c r="B24" s="31">
        <v>100570</v>
      </c>
      <c r="C24" s="32">
        <v>1</v>
      </c>
      <c r="D24" s="47">
        <v>7822</v>
      </c>
      <c r="E24" s="48">
        <v>3960</v>
      </c>
      <c r="F24" s="48">
        <v>3862</v>
      </c>
      <c r="G24" s="48">
        <v>1668</v>
      </c>
      <c r="H24" s="49">
        <v>4.5731414868105498</v>
      </c>
      <c r="I24" s="48">
        <v>141</v>
      </c>
      <c r="J24" s="48">
        <v>1554</v>
      </c>
      <c r="K24" s="50">
        <v>1887</v>
      </c>
      <c r="L24" s="11" t="s">
        <v>1117</v>
      </c>
    </row>
    <row r="25" spans="1:12" ht="15.95" customHeight="1">
      <c r="A25" s="9" t="s">
        <v>228</v>
      </c>
      <c r="B25" s="31">
        <v>100595</v>
      </c>
      <c r="C25" s="32">
        <v>2</v>
      </c>
      <c r="D25" s="47">
        <v>2997</v>
      </c>
      <c r="E25" s="48">
        <v>1545</v>
      </c>
      <c r="F25" s="48">
        <v>1452</v>
      </c>
      <c r="G25" s="48">
        <v>583</v>
      </c>
      <c r="H25" s="49">
        <v>5.0137221269296823</v>
      </c>
      <c r="I25" s="48">
        <v>34</v>
      </c>
      <c r="J25" s="48">
        <v>594</v>
      </c>
      <c r="K25" s="50">
        <v>796</v>
      </c>
      <c r="L25" s="11" t="s">
        <v>229</v>
      </c>
    </row>
    <row r="26" spans="1:12" ht="15.95" customHeight="1">
      <c r="A26" s="9" t="s">
        <v>230</v>
      </c>
      <c r="B26" s="31">
        <v>100620</v>
      </c>
      <c r="C26" s="32">
        <v>3</v>
      </c>
      <c r="D26" s="47">
        <v>6423</v>
      </c>
      <c r="E26" s="48">
        <v>3249</v>
      </c>
      <c r="F26" s="48">
        <v>3174</v>
      </c>
      <c r="G26" s="48">
        <v>1347</v>
      </c>
      <c r="H26" s="49">
        <v>4.6503340757238361</v>
      </c>
      <c r="I26" s="48">
        <v>215</v>
      </c>
      <c r="J26" s="48">
        <v>789</v>
      </c>
      <c r="K26" s="50">
        <v>1605</v>
      </c>
      <c r="L26" s="11" t="s">
        <v>231</v>
      </c>
    </row>
    <row r="27" spans="1:12" ht="15.95" customHeight="1">
      <c r="A27" s="9" t="s">
        <v>232</v>
      </c>
      <c r="B27" s="31">
        <v>100635</v>
      </c>
      <c r="C27" s="32">
        <v>3</v>
      </c>
      <c r="D27" s="47">
        <v>9931</v>
      </c>
      <c r="E27" s="48">
        <v>4961</v>
      </c>
      <c r="F27" s="48">
        <v>4970</v>
      </c>
      <c r="G27" s="48">
        <v>2053</v>
      </c>
      <c r="H27" s="49">
        <v>4.7174866049683475</v>
      </c>
      <c r="I27" s="48">
        <v>277</v>
      </c>
      <c r="J27" s="48">
        <v>1105</v>
      </c>
      <c r="K27" s="50">
        <v>2405</v>
      </c>
      <c r="L27" s="11" t="s">
        <v>233</v>
      </c>
    </row>
    <row r="28" spans="1:12" ht="15.95" customHeight="1">
      <c r="A28" s="9" t="s">
        <v>234</v>
      </c>
      <c r="B28" s="31">
        <v>100645</v>
      </c>
      <c r="C28" s="32">
        <v>1</v>
      </c>
      <c r="D28" s="47">
        <v>64532</v>
      </c>
      <c r="E28" s="48">
        <v>32656</v>
      </c>
      <c r="F28" s="48">
        <v>31876</v>
      </c>
      <c r="G28" s="48">
        <v>13800</v>
      </c>
      <c r="H28" s="49">
        <v>4.6326811594202919</v>
      </c>
      <c r="I28" s="48">
        <v>4013</v>
      </c>
      <c r="J28" s="48">
        <v>9155</v>
      </c>
      <c r="K28" s="50">
        <v>19054</v>
      </c>
      <c r="L28" s="11" t="s">
        <v>235</v>
      </c>
    </row>
    <row r="29" spans="1:12" ht="15.95" customHeight="1">
      <c r="A29" s="9" t="s">
        <v>236</v>
      </c>
      <c r="B29" s="31">
        <v>100655</v>
      </c>
      <c r="C29" s="32">
        <v>2</v>
      </c>
      <c r="D29" s="47">
        <v>55</v>
      </c>
      <c r="E29" s="48">
        <v>24</v>
      </c>
      <c r="F29" s="48">
        <v>31</v>
      </c>
      <c r="G29" s="48">
        <v>9</v>
      </c>
      <c r="H29" s="49">
        <v>6</v>
      </c>
      <c r="I29" s="48">
        <v>0</v>
      </c>
      <c r="J29" s="48">
        <v>13</v>
      </c>
      <c r="K29" s="50">
        <v>15</v>
      </c>
      <c r="L29" s="11" t="s">
        <v>237</v>
      </c>
    </row>
    <row r="30" spans="1:12" ht="15.95" customHeight="1">
      <c r="A30" s="9" t="s">
        <v>238</v>
      </c>
      <c r="B30" s="31">
        <v>100665</v>
      </c>
      <c r="C30" s="32">
        <v>1</v>
      </c>
      <c r="D30" s="47">
        <v>8077</v>
      </c>
      <c r="E30" s="48">
        <v>4055</v>
      </c>
      <c r="F30" s="48">
        <v>4022</v>
      </c>
      <c r="G30" s="48">
        <v>1716</v>
      </c>
      <c r="H30" s="49">
        <v>4.590326340326345</v>
      </c>
      <c r="I30" s="48">
        <v>285</v>
      </c>
      <c r="J30" s="48">
        <v>1623</v>
      </c>
      <c r="K30" s="50">
        <v>2263</v>
      </c>
      <c r="L30" s="11" t="s">
        <v>239</v>
      </c>
    </row>
    <row r="31" spans="1:12" ht="15.95" customHeight="1">
      <c r="A31" s="9" t="s">
        <v>240</v>
      </c>
      <c r="B31" s="31">
        <v>100685</v>
      </c>
      <c r="C31" s="32">
        <v>2</v>
      </c>
      <c r="D31" s="47">
        <v>140</v>
      </c>
      <c r="E31" s="48">
        <v>71</v>
      </c>
      <c r="F31" s="48">
        <v>69</v>
      </c>
      <c r="G31" s="48">
        <v>26</v>
      </c>
      <c r="H31" s="49">
        <v>5.2692307692307692</v>
      </c>
      <c r="I31" s="48">
        <v>1</v>
      </c>
      <c r="J31" s="48">
        <v>31</v>
      </c>
      <c r="K31" s="50">
        <v>33</v>
      </c>
      <c r="L31" s="11" t="s">
        <v>1118</v>
      </c>
    </row>
    <row r="32" spans="1:12" ht="15.95" customHeight="1">
      <c r="A32" s="9" t="s">
        <v>241</v>
      </c>
      <c r="B32" s="31">
        <v>100690</v>
      </c>
      <c r="C32" s="32">
        <v>1</v>
      </c>
      <c r="D32" s="47">
        <v>4747</v>
      </c>
      <c r="E32" s="48">
        <v>2431</v>
      </c>
      <c r="F32" s="48">
        <v>2316</v>
      </c>
      <c r="G32" s="48">
        <v>926</v>
      </c>
      <c r="H32" s="49">
        <v>4.9989200863930892</v>
      </c>
      <c r="I32" s="48">
        <v>106</v>
      </c>
      <c r="J32" s="48">
        <v>877</v>
      </c>
      <c r="K32" s="50">
        <v>1094</v>
      </c>
      <c r="L32" s="11" t="s">
        <v>242</v>
      </c>
    </row>
    <row r="33" spans="1:12" ht="15.95" customHeight="1">
      <c r="A33" s="17" t="s">
        <v>243</v>
      </c>
      <c r="B33" s="33">
        <v>100710</v>
      </c>
      <c r="C33" s="34">
        <v>2</v>
      </c>
      <c r="D33" s="51">
        <v>829</v>
      </c>
      <c r="E33" s="52">
        <v>441</v>
      </c>
      <c r="F33" s="52">
        <v>388</v>
      </c>
      <c r="G33" s="52">
        <v>161</v>
      </c>
      <c r="H33" s="53">
        <v>5.0186335403726696</v>
      </c>
      <c r="I33" s="52">
        <v>5</v>
      </c>
      <c r="J33" s="52">
        <v>143</v>
      </c>
      <c r="K33" s="54">
        <v>201</v>
      </c>
      <c r="L33" s="14" t="s">
        <v>244</v>
      </c>
    </row>
    <row r="34" spans="1:12" ht="21" customHeight="1">
      <c r="A34" s="127" t="s">
        <v>1270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</row>
    <row r="35" spans="1:12" ht="19.5" customHeight="1">
      <c r="A35" s="128" t="s">
        <v>1271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</row>
    <row r="36" spans="1:12" ht="6" customHeight="1">
      <c r="B36" s="7"/>
      <c r="C36" s="7"/>
    </row>
    <row r="37" spans="1:12" s="2" customFormat="1" ht="15.95" customHeight="1">
      <c r="A37" s="129" t="s">
        <v>14</v>
      </c>
      <c r="B37" s="15" t="s">
        <v>1087</v>
      </c>
      <c r="C37" s="27" t="s">
        <v>1181</v>
      </c>
      <c r="D37" s="70" t="s">
        <v>1200</v>
      </c>
      <c r="E37" s="70" t="s">
        <v>1201</v>
      </c>
      <c r="F37" s="70" t="s">
        <v>1202</v>
      </c>
      <c r="G37" s="70" t="s">
        <v>1287</v>
      </c>
      <c r="H37" s="70" t="s">
        <v>1184</v>
      </c>
      <c r="I37" s="70" t="s">
        <v>1195</v>
      </c>
      <c r="J37" s="70" t="s">
        <v>1185</v>
      </c>
      <c r="K37" s="70" t="s">
        <v>1186</v>
      </c>
      <c r="L37" s="131" t="s">
        <v>15</v>
      </c>
    </row>
    <row r="38" spans="1:12" ht="23.25" customHeight="1">
      <c r="A38" s="130"/>
      <c r="B38" s="16" t="s">
        <v>1088</v>
      </c>
      <c r="C38" s="28" t="s">
        <v>1182</v>
      </c>
      <c r="D38" s="71" t="s">
        <v>1205</v>
      </c>
      <c r="E38" s="71" t="s">
        <v>1204</v>
      </c>
      <c r="F38" s="71" t="s">
        <v>1203</v>
      </c>
      <c r="G38" s="69" t="s">
        <v>1288</v>
      </c>
      <c r="H38" s="142" t="s">
        <v>1317</v>
      </c>
      <c r="I38" s="68" t="s">
        <v>1196</v>
      </c>
      <c r="J38" s="69" t="s">
        <v>1183</v>
      </c>
      <c r="K38" s="69" t="s">
        <v>1316</v>
      </c>
      <c r="L38" s="131"/>
    </row>
    <row r="39" spans="1:12" ht="15.95" customHeight="1">
      <c r="A39" s="9" t="s">
        <v>245</v>
      </c>
      <c r="B39" s="31">
        <v>100715</v>
      </c>
      <c r="C39" s="32">
        <v>2</v>
      </c>
      <c r="D39" s="47">
        <v>211</v>
      </c>
      <c r="E39" s="48">
        <v>102</v>
      </c>
      <c r="F39" s="48">
        <v>109</v>
      </c>
      <c r="G39" s="48">
        <v>42</v>
      </c>
      <c r="H39" s="49">
        <v>4.9047619047619051</v>
      </c>
      <c r="I39" s="48">
        <v>0</v>
      </c>
      <c r="J39" s="48">
        <v>43</v>
      </c>
      <c r="K39" s="50">
        <v>45</v>
      </c>
      <c r="L39" s="11" t="s">
        <v>246</v>
      </c>
    </row>
    <row r="40" spans="1:12" ht="15.95" customHeight="1">
      <c r="A40" s="9" t="s">
        <v>247</v>
      </c>
      <c r="B40" s="31">
        <v>100725</v>
      </c>
      <c r="C40" s="32">
        <v>2</v>
      </c>
      <c r="D40" s="47">
        <v>1456</v>
      </c>
      <c r="E40" s="48">
        <v>745</v>
      </c>
      <c r="F40" s="48">
        <v>711</v>
      </c>
      <c r="G40" s="48">
        <v>307</v>
      </c>
      <c r="H40" s="49">
        <v>4.6254071661237779</v>
      </c>
      <c r="I40" s="48">
        <v>29</v>
      </c>
      <c r="J40" s="48">
        <v>274</v>
      </c>
      <c r="K40" s="50">
        <v>403</v>
      </c>
      <c r="L40" s="11" t="s">
        <v>248</v>
      </c>
    </row>
    <row r="41" spans="1:12" ht="15.95" customHeight="1">
      <c r="A41" s="9" t="s">
        <v>249</v>
      </c>
      <c r="B41" s="31">
        <v>100730</v>
      </c>
      <c r="C41" s="32">
        <v>2</v>
      </c>
      <c r="D41" s="47">
        <v>1998</v>
      </c>
      <c r="E41" s="48">
        <v>974</v>
      </c>
      <c r="F41" s="48">
        <v>1024</v>
      </c>
      <c r="G41" s="48">
        <v>417</v>
      </c>
      <c r="H41" s="49">
        <v>4.6738609112709835</v>
      </c>
      <c r="I41" s="48">
        <v>60</v>
      </c>
      <c r="J41" s="48">
        <v>417</v>
      </c>
      <c r="K41" s="50">
        <v>545</v>
      </c>
      <c r="L41" s="11" t="s">
        <v>250</v>
      </c>
    </row>
    <row r="42" spans="1:12" ht="15.95" customHeight="1">
      <c r="A42" s="9" t="s">
        <v>251</v>
      </c>
      <c r="B42" s="31">
        <v>100735</v>
      </c>
      <c r="C42" s="32">
        <v>2</v>
      </c>
      <c r="D42" s="47">
        <v>4131</v>
      </c>
      <c r="E42" s="48">
        <v>2082</v>
      </c>
      <c r="F42" s="48">
        <v>2049</v>
      </c>
      <c r="G42" s="48">
        <v>884</v>
      </c>
      <c r="H42" s="49">
        <v>4.5576923076923137</v>
      </c>
      <c r="I42" s="48">
        <v>114</v>
      </c>
      <c r="J42" s="48">
        <v>686</v>
      </c>
      <c r="K42" s="50">
        <v>1190</v>
      </c>
      <c r="L42" s="11" t="s">
        <v>252</v>
      </c>
    </row>
    <row r="43" spans="1:12" ht="15.95" customHeight="1">
      <c r="A43" s="9" t="s">
        <v>253</v>
      </c>
      <c r="B43" s="31">
        <v>100760</v>
      </c>
      <c r="C43" s="32">
        <v>2</v>
      </c>
      <c r="D43" s="47">
        <v>1350</v>
      </c>
      <c r="E43" s="48">
        <v>714</v>
      </c>
      <c r="F43" s="48">
        <v>636</v>
      </c>
      <c r="G43" s="48">
        <v>267</v>
      </c>
      <c r="H43" s="49">
        <v>4.9325842696629216</v>
      </c>
      <c r="I43" s="48">
        <v>18</v>
      </c>
      <c r="J43" s="48">
        <v>293</v>
      </c>
      <c r="K43" s="50">
        <v>353</v>
      </c>
      <c r="L43" s="11" t="s">
        <v>254</v>
      </c>
    </row>
    <row r="44" spans="1:12" ht="15.95" customHeight="1">
      <c r="A44" s="9" t="s">
        <v>255</v>
      </c>
      <c r="B44" s="31">
        <v>100780</v>
      </c>
      <c r="C44" s="32">
        <v>2</v>
      </c>
      <c r="D44" s="47">
        <v>313</v>
      </c>
      <c r="E44" s="48">
        <v>172</v>
      </c>
      <c r="F44" s="48">
        <v>141</v>
      </c>
      <c r="G44" s="48">
        <v>68</v>
      </c>
      <c r="H44" s="49">
        <v>4.485294117647058</v>
      </c>
      <c r="I44" s="48">
        <v>4</v>
      </c>
      <c r="J44" s="48">
        <v>76</v>
      </c>
      <c r="K44" s="50">
        <v>100</v>
      </c>
      <c r="L44" s="11" t="s">
        <v>256</v>
      </c>
    </row>
    <row r="45" spans="1:12" ht="15.95" customHeight="1">
      <c r="A45" s="9" t="s">
        <v>257</v>
      </c>
      <c r="B45" s="31">
        <v>100795</v>
      </c>
      <c r="C45" s="32">
        <v>2</v>
      </c>
      <c r="D45" s="47">
        <v>754</v>
      </c>
      <c r="E45" s="48">
        <v>381</v>
      </c>
      <c r="F45" s="48">
        <v>373</v>
      </c>
      <c r="G45" s="48">
        <v>155</v>
      </c>
      <c r="H45" s="49">
        <v>4.7419354838709662</v>
      </c>
      <c r="I45" s="48">
        <v>14</v>
      </c>
      <c r="J45" s="48">
        <v>197</v>
      </c>
      <c r="K45" s="50">
        <v>251</v>
      </c>
      <c r="L45" s="11" t="s">
        <v>258</v>
      </c>
    </row>
    <row r="46" spans="1:12" ht="15.95" customHeight="1">
      <c r="A46" s="9" t="s">
        <v>259</v>
      </c>
      <c r="B46" s="31">
        <v>100800</v>
      </c>
      <c r="C46" s="32">
        <v>1</v>
      </c>
      <c r="D46" s="47">
        <v>5606</v>
      </c>
      <c r="E46" s="48">
        <v>2809</v>
      </c>
      <c r="F46" s="48">
        <v>2797</v>
      </c>
      <c r="G46" s="48">
        <v>1180</v>
      </c>
      <c r="H46" s="49">
        <v>4.633050847457624</v>
      </c>
      <c r="I46" s="48">
        <v>153</v>
      </c>
      <c r="J46" s="48">
        <v>1188</v>
      </c>
      <c r="K46" s="50">
        <v>1508</v>
      </c>
      <c r="L46" s="11" t="s">
        <v>260</v>
      </c>
    </row>
    <row r="47" spans="1:12" ht="15.95" customHeight="1">
      <c r="A47" s="9" t="s">
        <v>261</v>
      </c>
      <c r="B47" s="31">
        <v>100815</v>
      </c>
      <c r="C47" s="32">
        <v>2</v>
      </c>
      <c r="D47" s="47">
        <v>650</v>
      </c>
      <c r="E47" s="48">
        <v>355</v>
      </c>
      <c r="F47" s="48">
        <v>295</v>
      </c>
      <c r="G47" s="48">
        <v>146</v>
      </c>
      <c r="H47" s="49">
        <v>4.3424657534246549</v>
      </c>
      <c r="I47" s="48">
        <v>13</v>
      </c>
      <c r="J47" s="48">
        <v>166</v>
      </c>
      <c r="K47" s="50">
        <v>204</v>
      </c>
      <c r="L47" s="11" t="s">
        <v>262</v>
      </c>
    </row>
    <row r="48" spans="1:12" ht="15.95" customHeight="1">
      <c r="A48" s="9" t="s">
        <v>263</v>
      </c>
      <c r="B48" s="31">
        <v>100845</v>
      </c>
      <c r="C48" s="32">
        <v>2</v>
      </c>
      <c r="D48" s="47">
        <v>1288</v>
      </c>
      <c r="E48" s="48">
        <v>666</v>
      </c>
      <c r="F48" s="48">
        <v>622</v>
      </c>
      <c r="G48" s="48">
        <v>292</v>
      </c>
      <c r="H48" s="49">
        <v>4.3013698630136963</v>
      </c>
      <c r="I48" s="48">
        <v>62</v>
      </c>
      <c r="J48" s="48">
        <v>310</v>
      </c>
      <c r="K48" s="50">
        <v>400</v>
      </c>
      <c r="L48" s="11" t="s">
        <v>264</v>
      </c>
    </row>
    <row r="49" spans="1:12" ht="15.95" customHeight="1">
      <c r="A49" s="9" t="s">
        <v>265</v>
      </c>
      <c r="B49" s="31">
        <v>100870</v>
      </c>
      <c r="C49" s="32">
        <v>2</v>
      </c>
      <c r="D49" s="47">
        <v>292</v>
      </c>
      <c r="E49" s="48">
        <v>140</v>
      </c>
      <c r="F49" s="48">
        <v>152</v>
      </c>
      <c r="G49" s="48">
        <v>63</v>
      </c>
      <c r="H49" s="49">
        <v>4.5238095238095246</v>
      </c>
      <c r="I49" s="48">
        <v>5</v>
      </c>
      <c r="J49" s="48">
        <v>98</v>
      </c>
      <c r="K49" s="50">
        <v>132</v>
      </c>
      <c r="L49" s="11" t="s">
        <v>266</v>
      </c>
    </row>
    <row r="50" spans="1:12" s="3" customFormat="1" ht="15.95" customHeight="1">
      <c r="A50" s="9" t="s">
        <v>267</v>
      </c>
      <c r="B50" s="31">
        <v>100895</v>
      </c>
      <c r="C50" s="32">
        <v>2</v>
      </c>
      <c r="D50" s="47">
        <v>1219</v>
      </c>
      <c r="E50" s="48">
        <v>610</v>
      </c>
      <c r="F50" s="48">
        <v>609</v>
      </c>
      <c r="G50" s="48">
        <v>250</v>
      </c>
      <c r="H50" s="49">
        <v>4.7560000000000011</v>
      </c>
      <c r="I50" s="48">
        <v>33</v>
      </c>
      <c r="J50" s="48">
        <v>288</v>
      </c>
      <c r="K50" s="50">
        <v>363</v>
      </c>
      <c r="L50" s="11" t="s">
        <v>268</v>
      </c>
    </row>
    <row r="51" spans="1:12" ht="15.95" customHeight="1">
      <c r="A51" s="9" t="s">
        <v>269</v>
      </c>
      <c r="B51" s="31">
        <v>100900</v>
      </c>
      <c r="C51" s="32">
        <v>2</v>
      </c>
      <c r="D51" s="47">
        <v>2855</v>
      </c>
      <c r="E51" s="48">
        <v>1465</v>
      </c>
      <c r="F51" s="48">
        <v>1390</v>
      </c>
      <c r="G51" s="48">
        <v>620</v>
      </c>
      <c r="H51" s="49">
        <v>4.4903225806451568</v>
      </c>
      <c r="I51" s="48">
        <v>81</v>
      </c>
      <c r="J51" s="48">
        <v>553</v>
      </c>
      <c r="K51" s="50">
        <v>760</v>
      </c>
      <c r="L51" s="11" t="s">
        <v>270</v>
      </c>
    </row>
    <row r="52" spans="1:12" ht="15.95" customHeight="1">
      <c r="A52" s="9" t="s">
        <v>271</v>
      </c>
      <c r="B52" s="31">
        <v>100915</v>
      </c>
      <c r="C52" s="32">
        <v>2</v>
      </c>
      <c r="D52" s="47">
        <v>1739</v>
      </c>
      <c r="E52" s="48">
        <v>851</v>
      </c>
      <c r="F52" s="48">
        <v>888</v>
      </c>
      <c r="G52" s="48">
        <v>357</v>
      </c>
      <c r="H52" s="49">
        <v>4.7507002801120439</v>
      </c>
      <c r="I52" s="48">
        <v>34</v>
      </c>
      <c r="J52" s="48">
        <v>411</v>
      </c>
      <c r="K52" s="50">
        <v>519</v>
      </c>
      <c r="L52" s="11" t="s">
        <v>1119</v>
      </c>
    </row>
    <row r="53" spans="1:12" ht="26.25" customHeight="1">
      <c r="A53" s="132" t="s">
        <v>1197</v>
      </c>
      <c r="B53" s="133"/>
      <c r="C53" s="133"/>
      <c r="D53" s="133"/>
      <c r="E53" s="133"/>
      <c r="F53" s="133"/>
      <c r="G53" s="126" t="s">
        <v>1318</v>
      </c>
      <c r="H53" s="126"/>
      <c r="I53" s="126"/>
      <c r="J53" s="126"/>
      <c r="K53" s="126"/>
      <c r="L53" s="126"/>
    </row>
    <row r="54" spans="1:12" ht="25.5" customHeight="1">
      <c r="A54" s="124" t="s">
        <v>1198</v>
      </c>
      <c r="B54" s="124"/>
      <c r="C54" s="124"/>
      <c r="D54" s="124"/>
      <c r="E54" s="124"/>
      <c r="F54" s="124"/>
      <c r="G54" s="125" t="s">
        <v>1199</v>
      </c>
      <c r="H54" s="125"/>
      <c r="I54" s="125"/>
      <c r="J54" s="125"/>
      <c r="K54" s="125"/>
      <c r="L54" s="125"/>
    </row>
    <row r="58" spans="1:12" s="8" customFormat="1">
      <c r="A58" s="5"/>
      <c r="D58" s="42"/>
      <c r="E58" s="42"/>
      <c r="F58" s="42"/>
      <c r="G58" s="42"/>
      <c r="H58" s="42"/>
      <c r="I58" s="42"/>
      <c r="J58" s="42"/>
      <c r="K58" s="42"/>
      <c r="L58" s="1"/>
    </row>
    <row r="59" spans="1:12" s="8" customFormat="1">
      <c r="A59" s="6"/>
      <c r="D59" s="42"/>
      <c r="E59" s="42"/>
      <c r="F59" s="42"/>
      <c r="G59" s="42"/>
      <c r="H59" s="42"/>
      <c r="I59" s="42"/>
      <c r="J59" s="42"/>
      <c r="K59" s="42"/>
      <c r="L59" s="1"/>
    </row>
  </sheetData>
  <mergeCells count="12">
    <mergeCell ref="A53:F53"/>
    <mergeCell ref="G53:L53"/>
    <mergeCell ref="A54:F54"/>
    <mergeCell ref="G54:L54"/>
    <mergeCell ref="A1:L1"/>
    <mergeCell ref="A2:L2"/>
    <mergeCell ref="A4:A5"/>
    <mergeCell ref="L4:L5"/>
    <mergeCell ref="A34:L34"/>
    <mergeCell ref="A35:L35"/>
    <mergeCell ref="A37:A38"/>
    <mergeCell ref="L37:L38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useFirstPageNumber="1" r:id="rId1"/>
  <headerFooter>
    <oddHeader>&amp;L&amp;8PCBS: PHC 2017: Main Indicators by Locality Type&amp;R&amp;1&amp;K00+000 ا &amp;11&amp;K01+000  &amp;8PCBS: التعداد العام 2017:  المؤشرات الأساسية حسب نوع التجمع السكاني</oddHeader>
    <oddFooter>&amp;C&amp;10&amp;P</oddFooter>
  </headerFooter>
  <rowBreaks count="1" manualBreakCount="1">
    <brk id="33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88"/>
  <sheetViews>
    <sheetView rightToLeft="1" view="pageBreakPreview" zoomScale="150" zoomScaleNormal="150" zoomScaleSheetLayoutView="150" workbookViewId="0">
      <selection activeCell="B22" sqref="B22"/>
    </sheetView>
  </sheetViews>
  <sheetFormatPr defaultRowHeight="18.75"/>
  <cols>
    <col min="1" max="1" width="14.375" style="4" customWidth="1"/>
    <col min="2" max="2" width="8.125" style="8" customWidth="1"/>
    <col min="3" max="3" width="6.75" style="8" customWidth="1"/>
    <col min="4" max="8" width="11" style="42" customWidth="1"/>
    <col min="9" max="9" width="11.625" style="42" customWidth="1"/>
    <col min="10" max="10" width="9.5" style="42" customWidth="1"/>
    <col min="11" max="11" width="10.25" style="42" customWidth="1"/>
    <col min="12" max="12" width="18.75" style="1" customWidth="1"/>
  </cols>
  <sheetData>
    <row r="1" spans="1:12" ht="21" customHeight="1">
      <c r="A1" s="127" t="s">
        <v>1222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ht="17.25" customHeight="1">
      <c r="A2" s="128" t="s">
        <v>1223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2" ht="6" customHeight="1">
      <c r="B3" s="7"/>
      <c r="C3" s="7"/>
    </row>
    <row r="4" spans="1:12" s="2" customFormat="1" ht="15.95" customHeight="1">
      <c r="A4" s="129" t="s">
        <v>14</v>
      </c>
      <c r="B4" s="15" t="s">
        <v>1087</v>
      </c>
      <c r="C4" s="27" t="s">
        <v>1181</v>
      </c>
      <c r="D4" s="70" t="s">
        <v>1200</v>
      </c>
      <c r="E4" s="70" t="s">
        <v>1201</v>
      </c>
      <c r="F4" s="70" t="s">
        <v>1202</v>
      </c>
      <c r="G4" s="70" t="s">
        <v>1287</v>
      </c>
      <c r="H4" s="70" t="s">
        <v>1184</v>
      </c>
      <c r="I4" s="70" t="s">
        <v>1195</v>
      </c>
      <c r="J4" s="70" t="s">
        <v>1185</v>
      </c>
      <c r="K4" s="70" t="s">
        <v>1186</v>
      </c>
      <c r="L4" s="131" t="s">
        <v>15</v>
      </c>
    </row>
    <row r="5" spans="1:12" ht="23.25" customHeight="1">
      <c r="A5" s="130"/>
      <c r="B5" s="16" t="s">
        <v>1088</v>
      </c>
      <c r="C5" s="28" t="s">
        <v>1182</v>
      </c>
      <c r="D5" s="71" t="s">
        <v>1205</v>
      </c>
      <c r="E5" s="71" t="s">
        <v>1204</v>
      </c>
      <c r="F5" s="71" t="s">
        <v>1203</v>
      </c>
      <c r="G5" s="69" t="s">
        <v>1288</v>
      </c>
      <c r="H5" s="142" t="s">
        <v>1317</v>
      </c>
      <c r="I5" s="68" t="s">
        <v>1196</v>
      </c>
      <c r="J5" s="69" t="s">
        <v>1183</v>
      </c>
      <c r="K5" s="69" t="s">
        <v>1316</v>
      </c>
      <c r="L5" s="131"/>
    </row>
    <row r="6" spans="1:12" ht="15" customHeight="1">
      <c r="A6" s="18" t="s">
        <v>272</v>
      </c>
      <c r="B6" s="91"/>
      <c r="C6" s="92"/>
      <c r="D6" s="35">
        <v>388321</v>
      </c>
      <c r="E6" s="36">
        <v>196861</v>
      </c>
      <c r="F6" s="36">
        <v>191460</v>
      </c>
      <c r="G6" s="36">
        <v>82235</v>
      </c>
      <c r="H6" s="40">
        <v>4.7041284124764937</v>
      </c>
      <c r="I6" s="36">
        <v>16178</v>
      </c>
      <c r="J6" s="36">
        <v>57083</v>
      </c>
      <c r="K6" s="37">
        <v>109322</v>
      </c>
      <c r="L6" s="10" t="s">
        <v>1211</v>
      </c>
    </row>
    <row r="7" spans="1:12" ht="15" customHeight="1">
      <c r="A7" s="25" t="s">
        <v>1274</v>
      </c>
      <c r="B7" s="95"/>
      <c r="C7" s="96">
        <v>1</v>
      </c>
      <c r="D7" s="35">
        <v>231815</v>
      </c>
      <c r="E7" s="36">
        <v>117540</v>
      </c>
      <c r="F7" s="36">
        <v>114275</v>
      </c>
      <c r="G7" s="36">
        <v>50215</v>
      </c>
      <c r="H7" s="40">
        <v>4.5914766504032478</v>
      </c>
      <c r="I7" s="36">
        <v>12375</v>
      </c>
      <c r="J7" s="36">
        <v>29009</v>
      </c>
      <c r="K7" s="36">
        <v>68120</v>
      </c>
      <c r="L7" s="10" t="s">
        <v>1214</v>
      </c>
    </row>
    <row r="8" spans="1:12" ht="15" customHeight="1">
      <c r="A8" s="25" t="s">
        <v>1275</v>
      </c>
      <c r="B8" s="95"/>
      <c r="C8" s="96">
        <v>2</v>
      </c>
      <c r="D8" s="35">
        <v>126979</v>
      </c>
      <c r="E8" s="36">
        <v>64594</v>
      </c>
      <c r="F8" s="36">
        <v>62385</v>
      </c>
      <c r="G8" s="36">
        <v>25959</v>
      </c>
      <c r="H8" s="40">
        <v>4.8845487114295283</v>
      </c>
      <c r="I8" s="36">
        <v>3000</v>
      </c>
      <c r="J8" s="36">
        <v>25032</v>
      </c>
      <c r="K8" s="36">
        <v>34170</v>
      </c>
      <c r="L8" s="10" t="s">
        <v>1215</v>
      </c>
    </row>
    <row r="9" spans="1:12" ht="15" customHeight="1">
      <c r="A9" s="25" t="s">
        <v>1276</v>
      </c>
      <c r="B9" s="95"/>
      <c r="C9" s="96">
        <v>3</v>
      </c>
      <c r="D9" s="35">
        <v>29527</v>
      </c>
      <c r="E9" s="36">
        <v>14727</v>
      </c>
      <c r="F9" s="36">
        <v>14800</v>
      </c>
      <c r="G9" s="36">
        <v>6061</v>
      </c>
      <c r="H9" s="40">
        <v>4.8647087939284184</v>
      </c>
      <c r="I9" s="36">
        <v>803</v>
      </c>
      <c r="J9" s="36">
        <v>3042</v>
      </c>
      <c r="K9" s="36">
        <v>7032</v>
      </c>
      <c r="L9" s="10" t="s">
        <v>1277</v>
      </c>
    </row>
    <row r="10" spans="1:12" ht="15" customHeight="1">
      <c r="A10" s="9" t="s">
        <v>273</v>
      </c>
      <c r="B10" s="91">
        <v>150660</v>
      </c>
      <c r="C10" s="92">
        <v>2</v>
      </c>
      <c r="D10" s="47">
        <v>2794</v>
      </c>
      <c r="E10" s="48">
        <v>1453</v>
      </c>
      <c r="F10" s="48">
        <v>1341</v>
      </c>
      <c r="G10" s="48">
        <v>569</v>
      </c>
      <c r="H10" s="49">
        <v>4.9033391915641378</v>
      </c>
      <c r="I10" s="48">
        <v>77</v>
      </c>
      <c r="J10" s="48">
        <v>614</v>
      </c>
      <c r="K10" s="50">
        <v>675</v>
      </c>
      <c r="L10" s="11" t="s">
        <v>274</v>
      </c>
    </row>
    <row r="11" spans="1:12" ht="15" customHeight="1">
      <c r="A11" s="9" t="s">
        <v>275</v>
      </c>
      <c r="B11" s="91">
        <v>150680</v>
      </c>
      <c r="C11" s="92">
        <v>2</v>
      </c>
      <c r="D11" s="47">
        <v>4152</v>
      </c>
      <c r="E11" s="48">
        <v>2116</v>
      </c>
      <c r="F11" s="48">
        <v>2036</v>
      </c>
      <c r="G11" s="48">
        <v>893</v>
      </c>
      <c r="H11" s="49">
        <v>4.642777155655093</v>
      </c>
      <c r="I11" s="48">
        <v>91</v>
      </c>
      <c r="J11" s="48">
        <v>959</v>
      </c>
      <c r="K11" s="50">
        <v>1274</v>
      </c>
      <c r="L11" s="11" t="s">
        <v>276</v>
      </c>
    </row>
    <row r="12" spans="1:12" ht="15" customHeight="1">
      <c r="A12" s="9" t="s">
        <v>277</v>
      </c>
      <c r="B12" s="91">
        <v>150695</v>
      </c>
      <c r="C12" s="92">
        <v>2</v>
      </c>
      <c r="D12" s="47">
        <v>2505</v>
      </c>
      <c r="E12" s="48">
        <v>1291</v>
      </c>
      <c r="F12" s="48">
        <v>1214</v>
      </c>
      <c r="G12" s="48">
        <v>507</v>
      </c>
      <c r="H12" s="49">
        <v>4.9329388560157854</v>
      </c>
      <c r="I12" s="48">
        <v>34</v>
      </c>
      <c r="J12" s="48">
        <v>551</v>
      </c>
      <c r="K12" s="50">
        <v>638</v>
      </c>
      <c r="L12" s="11" t="s">
        <v>278</v>
      </c>
    </row>
    <row r="13" spans="1:12" ht="15" customHeight="1">
      <c r="A13" s="9" t="s">
        <v>279</v>
      </c>
      <c r="B13" s="91">
        <v>150705</v>
      </c>
      <c r="C13" s="92">
        <v>2</v>
      </c>
      <c r="D13" s="47">
        <v>3323</v>
      </c>
      <c r="E13" s="48">
        <v>1668</v>
      </c>
      <c r="F13" s="48">
        <v>1655</v>
      </c>
      <c r="G13" s="48">
        <v>702</v>
      </c>
      <c r="H13" s="49">
        <v>4.7264957264957257</v>
      </c>
      <c r="I13" s="48">
        <v>153</v>
      </c>
      <c r="J13" s="48">
        <v>667</v>
      </c>
      <c r="K13" s="50">
        <v>885</v>
      </c>
      <c r="L13" s="11" t="s">
        <v>280</v>
      </c>
    </row>
    <row r="14" spans="1:12" ht="15" customHeight="1">
      <c r="A14" s="9" t="s">
        <v>281</v>
      </c>
      <c r="B14" s="91">
        <v>150745</v>
      </c>
      <c r="C14" s="92">
        <v>2</v>
      </c>
      <c r="D14" s="47">
        <v>471</v>
      </c>
      <c r="E14" s="48">
        <v>242</v>
      </c>
      <c r="F14" s="48">
        <v>229</v>
      </c>
      <c r="G14" s="48">
        <v>96</v>
      </c>
      <c r="H14" s="49">
        <v>4.8958333333333357</v>
      </c>
      <c r="I14" s="48">
        <v>13</v>
      </c>
      <c r="J14" s="48">
        <v>114</v>
      </c>
      <c r="K14" s="50">
        <v>134</v>
      </c>
      <c r="L14" s="11" t="s">
        <v>282</v>
      </c>
    </row>
    <row r="15" spans="1:12" ht="15" customHeight="1">
      <c r="A15" s="9" t="s">
        <v>283</v>
      </c>
      <c r="B15" s="91">
        <v>150765</v>
      </c>
      <c r="C15" s="92">
        <v>1</v>
      </c>
      <c r="D15" s="47">
        <v>3205</v>
      </c>
      <c r="E15" s="48">
        <v>1592</v>
      </c>
      <c r="F15" s="48">
        <v>1613</v>
      </c>
      <c r="G15" s="48">
        <v>685</v>
      </c>
      <c r="H15" s="49">
        <v>4.6525547445255491</v>
      </c>
      <c r="I15" s="48">
        <v>118</v>
      </c>
      <c r="J15" s="48">
        <v>695</v>
      </c>
      <c r="K15" s="50">
        <v>844</v>
      </c>
      <c r="L15" s="11" t="s">
        <v>284</v>
      </c>
    </row>
    <row r="16" spans="1:12" ht="15" customHeight="1">
      <c r="A16" s="9" t="s">
        <v>285</v>
      </c>
      <c r="B16" s="91">
        <v>150770</v>
      </c>
      <c r="C16" s="92">
        <v>2</v>
      </c>
      <c r="D16" s="47">
        <v>585</v>
      </c>
      <c r="E16" s="48">
        <v>275</v>
      </c>
      <c r="F16" s="48">
        <v>310</v>
      </c>
      <c r="G16" s="48">
        <v>142</v>
      </c>
      <c r="H16" s="49">
        <v>4.1126760563380289</v>
      </c>
      <c r="I16" s="48">
        <v>13</v>
      </c>
      <c r="J16" s="48">
        <v>239</v>
      </c>
      <c r="K16" s="50">
        <v>330</v>
      </c>
      <c r="L16" s="11" t="s">
        <v>286</v>
      </c>
    </row>
    <row r="17" spans="1:12" ht="15" customHeight="1">
      <c r="A17" s="9" t="s">
        <v>287</v>
      </c>
      <c r="B17" s="91">
        <v>150775</v>
      </c>
      <c r="C17" s="92">
        <v>2</v>
      </c>
      <c r="D17" s="47">
        <v>2795</v>
      </c>
      <c r="E17" s="48">
        <v>1381</v>
      </c>
      <c r="F17" s="48">
        <v>1414</v>
      </c>
      <c r="G17" s="48">
        <v>586</v>
      </c>
      <c r="H17" s="49">
        <v>4.7627986348122828</v>
      </c>
      <c r="I17" s="48">
        <v>36</v>
      </c>
      <c r="J17" s="48">
        <v>599</v>
      </c>
      <c r="K17" s="50">
        <v>737</v>
      </c>
      <c r="L17" s="11" t="s">
        <v>288</v>
      </c>
    </row>
    <row r="18" spans="1:12" ht="15" customHeight="1">
      <c r="A18" s="9" t="s">
        <v>289</v>
      </c>
      <c r="B18" s="91">
        <v>150785</v>
      </c>
      <c r="C18" s="92">
        <v>2</v>
      </c>
      <c r="D18" s="47">
        <v>1786</v>
      </c>
      <c r="E18" s="48">
        <v>920</v>
      </c>
      <c r="F18" s="48">
        <v>866</v>
      </c>
      <c r="G18" s="48">
        <v>380</v>
      </c>
      <c r="H18" s="49">
        <v>4.6921052631578952</v>
      </c>
      <c r="I18" s="48">
        <v>32</v>
      </c>
      <c r="J18" s="48">
        <v>324</v>
      </c>
      <c r="K18" s="50">
        <v>477</v>
      </c>
      <c r="L18" s="11" t="s">
        <v>290</v>
      </c>
    </row>
    <row r="19" spans="1:12" ht="15" customHeight="1">
      <c r="A19" s="9" t="s">
        <v>291</v>
      </c>
      <c r="B19" s="91">
        <v>150805</v>
      </c>
      <c r="C19" s="92">
        <v>2</v>
      </c>
      <c r="D19" s="47">
        <v>3171</v>
      </c>
      <c r="E19" s="48">
        <v>1631</v>
      </c>
      <c r="F19" s="48">
        <v>1540</v>
      </c>
      <c r="G19" s="48">
        <v>684</v>
      </c>
      <c r="H19" s="49">
        <v>4.6286549707602314</v>
      </c>
      <c r="I19" s="48">
        <v>110</v>
      </c>
      <c r="J19" s="48">
        <v>665</v>
      </c>
      <c r="K19" s="50">
        <v>788</v>
      </c>
      <c r="L19" s="11" t="s">
        <v>292</v>
      </c>
    </row>
    <row r="20" spans="1:12" ht="15" customHeight="1">
      <c r="A20" s="9" t="s">
        <v>293</v>
      </c>
      <c r="B20" s="91">
        <v>150810</v>
      </c>
      <c r="C20" s="92">
        <v>2</v>
      </c>
      <c r="D20" s="47">
        <v>2949</v>
      </c>
      <c r="E20" s="48">
        <v>1495</v>
      </c>
      <c r="F20" s="48">
        <v>1454</v>
      </c>
      <c r="G20" s="48">
        <v>645</v>
      </c>
      <c r="H20" s="49">
        <v>4.5658914728682181</v>
      </c>
      <c r="I20" s="48">
        <v>155</v>
      </c>
      <c r="J20" s="48">
        <v>686</v>
      </c>
      <c r="K20" s="50">
        <v>892</v>
      </c>
      <c r="L20" s="11" t="s">
        <v>294</v>
      </c>
    </row>
    <row r="21" spans="1:12" ht="15" customHeight="1">
      <c r="A21" s="9" t="s">
        <v>295</v>
      </c>
      <c r="B21" s="91">
        <v>150820</v>
      </c>
      <c r="C21" s="92">
        <v>1</v>
      </c>
      <c r="D21" s="47">
        <v>8813</v>
      </c>
      <c r="E21" s="48">
        <v>4490</v>
      </c>
      <c r="F21" s="48">
        <v>4323</v>
      </c>
      <c r="G21" s="48">
        <v>1938</v>
      </c>
      <c r="H21" s="49">
        <v>4.540763673890595</v>
      </c>
      <c r="I21" s="48">
        <v>326</v>
      </c>
      <c r="J21" s="48">
        <v>1657</v>
      </c>
      <c r="K21" s="50">
        <v>2792</v>
      </c>
      <c r="L21" s="11" t="s">
        <v>1120</v>
      </c>
    </row>
    <row r="22" spans="1:12" ht="15" customHeight="1">
      <c r="A22" s="9" t="s">
        <v>296</v>
      </c>
      <c r="B22" s="91">
        <v>150825</v>
      </c>
      <c r="C22" s="92">
        <v>2</v>
      </c>
      <c r="D22" s="47">
        <v>1889</v>
      </c>
      <c r="E22" s="48">
        <v>968</v>
      </c>
      <c r="F22" s="48">
        <v>921</v>
      </c>
      <c r="G22" s="48">
        <v>353</v>
      </c>
      <c r="H22" s="49">
        <v>5.3427762039660047</v>
      </c>
      <c r="I22" s="48">
        <v>37</v>
      </c>
      <c r="J22" s="48">
        <v>390</v>
      </c>
      <c r="K22" s="50">
        <v>446</v>
      </c>
      <c r="L22" s="11" t="s">
        <v>297</v>
      </c>
    </row>
    <row r="23" spans="1:12" ht="15" customHeight="1">
      <c r="A23" s="9" t="s">
        <v>298</v>
      </c>
      <c r="B23" s="91">
        <v>150835</v>
      </c>
      <c r="C23" s="92">
        <v>2</v>
      </c>
      <c r="D23" s="47">
        <v>2537</v>
      </c>
      <c r="E23" s="48">
        <v>1286</v>
      </c>
      <c r="F23" s="48">
        <v>1251</v>
      </c>
      <c r="G23" s="48">
        <v>566</v>
      </c>
      <c r="H23" s="49">
        <v>4.4752650176678506</v>
      </c>
      <c r="I23" s="48">
        <v>62</v>
      </c>
      <c r="J23" s="48">
        <v>383</v>
      </c>
      <c r="K23" s="50">
        <v>717</v>
      </c>
      <c r="L23" s="11" t="s">
        <v>299</v>
      </c>
    </row>
    <row r="24" spans="1:12" ht="15" customHeight="1">
      <c r="A24" s="9" t="s">
        <v>300</v>
      </c>
      <c r="B24" s="91">
        <v>150840</v>
      </c>
      <c r="C24" s="92">
        <v>2</v>
      </c>
      <c r="D24" s="47">
        <v>939</v>
      </c>
      <c r="E24" s="48">
        <v>447</v>
      </c>
      <c r="F24" s="48">
        <v>492</v>
      </c>
      <c r="G24" s="48">
        <v>178</v>
      </c>
      <c r="H24" s="49">
        <v>5.2696629213483144</v>
      </c>
      <c r="I24" s="48">
        <v>8</v>
      </c>
      <c r="J24" s="48">
        <v>263</v>
      </c>
      <c r="K24" s="50">
        <v>296</v>
      </c>
      <c r="L24" s="11" t="s">
        <v>1121</v>
      </c>
    </row>
    <row r="25" spans="1:12" ht="15" customHeight="1">
      <c r="A25" s="9" t="s">
        <v>301</v>
      </c>
      <c r="B25" s="91">
        <v>150855</v>
      </c>
      <c r="C25" s="92">
        <v>2</v>
      </c>
      <c r="D25" s="47">
        <v>2251</v>
      </c>
      <c r="E25" s="48">
        <v>1163</v>
      </c>
      <c r="F25" s="48">
        <v>1088</v>
      </c>
      <c r="G25" s="48">
        <v>458</v>
      </c>
      <c r="H25" s="49">
        <v>4.9082969432314432</v>
      </c>
      <c r="I25" s="48">
        <v>62</v>
      </c>
      <c r="J25" s="48">
        <v>388</v>
      </c>
      <c r="K25" s="50">
        <v>532</v>
      </c>
      <c r="L25" s="11" t="s">
        <v>302</v>
      </c>
    </row>
    <row r="26" spans="1:12" ht="15" customHeight="1">
      <c r="A26" s="9" t="s">
        <v>303</v>
      </c>
      <c r="B26" s="91">
        <v>150860</v>
      </c>
      <c r="C26" s="92">
        <v>2</v>
      </c>
      <c r="D26" s="47">
        <v>4079</v>
      </c>
      <c r="E26" s="48">
        <v>2071</v>
      </c>
      <c r="F26" s="48">
        <v>2008</v>
      </c>
      <c r="G26" s="48">
        <v>906</v>
      </c>
      <c r="H26" s="49">
        <v>4.4955849889624675</v>
      </c>
      <c r="I26" s="48">
        <v>179</v>
      </c>
      <c r="J26" s="48">
        <v>843</v>
      </c>
      <c r="K26" s="50">
        <v>1260</v>
      </c>
      <c r="L26" s="11" t="s">
        <v>304</v>
      </c>
    </row>
    <row r="27" spans="1:12" ht="15" customHeight="1">
      <c r="A27" s="9" t="s">
        <v>305</v>
      </c>
      <c r="B27" s="91">
        <v>150865</v>
      </c>
      <c r="C27" s="92">
        <v>2</v>
      </c>
      <c r="D27" s="47">
        <v>1599</v>
      </c>
      <c r="E27" s="48">
        <v>819</v>
      </c>
      <c r="F27" s="48">
        <v>780</v>
      </c>
      <c r="G27" s="48">
        <v>294</v>
      </c>
      <c r="H27" s="49">
        <v>5.4319727891156502</v>
      </c>
      <c r="I27" s="48">
        <v>23</v>
      </c>
      <c r="J27" s="48">
        <v>332</v>
      </c>
      <c r="K27" s="50">
        <v>413</v>
      </c>
      <c r="L27" s="11" t="s">
        <v>306</v>
      </c>
    </row>
    <row r="28" spans="1:12" ht="15" customHeight="1">
      <c r="A28" s="9" t="s">
        <v>307</v>
      </c>
      <c r="B28" s="91">
        <v>150875</v>
      </c>
      <c r="C28" s="92">
        <v>2</v>
      </c>
      <c r="D28" s="47">
        <v>1312</v>
      </c>
      <c r="E28" s="48">
        <v>666</v>
      </c>
      <c r="F28" s="48">
        <v>646</v>
      </c>
      <c r="G28" s="48">
        <v>302</v>
      </c>
      <c r="H28" s="49">
        <v>4.3377483443708611</v>
      </c>
      <c r="I28" s="48">
        <v>26</v>
      </c>
      <c r="J28" s="48">
        <v>267</v>
      </c>
      <c r="K28" s="50">
        <v>484</v>
      </c>
      <c r="L28" s="11" t="s">
        <v>308</v>
      </c>
    </row>
    <row r="29" spans="1:12" ht="15" customHeight="1">
      <c r="A29" s="9" t="s">
        <v>309</v>
      </c>
      <c r="B29" s="91">
        <v>150880</v>
      </c>
      <c r="C29" s="92">
        <v>3</v>
      </c>
      <c r="D29" s="47">
        <v>3588</v>
      </c>
      <c r="E29" s="48">
        <v>1839</v>
      </c>
      <c r="F29" s="48">
        <v>1749</v>
      </c>
      <c r="G29" s="48">
        <v>783</v>
      </c>
      <c r="H29" s="49">
        <v>4.5759897828863298</v>
      </c>
      <c r="I29" s="48">
        <v>92</v>
      </c>
      <c r="J29" s="48">
        <v>397</v>
      </c>
      <c r="K29" s="50">
        <v>874</v>
      </c>
      <c r="L29" s="11" t="s">
        <v>310</v>
      </c>
    </row>
    <row r="30" spans="1:12" ht="15" customHeight="1">
      <c r="A30" s="9" t="s">
        <v>311</v>
      </c>
      <c r="B30" s="91">
        <v>150885</v>
      </c>
      <c r="C30" s="92">
        <v>2</v>
      </c>
      <c r="D30" s="47">
        <v>313</v>
      </c>
      <c r="E30" s="48">
        <v>155</v>
      </c>
      <c r="F30" s="48">
        <v>158</v>
      </c>
      <c r="G30" s="48">
        <v>58</v>
      </c>
      <c r="H30" s="49">
        <v>5.3965517241379306</v>
      </c>
      <c r="I30" s="48">
        <v>6</v>
      </c>
      <c r="J30" s="48">
        <v>61</v>
      </c>
      <c r="K30" s="50">
        <v>80</v>
      </c>
      <c r="L30" s="11" t="s">
        <v>312</v>
      </c>
    </row>
    <row r="31" spans="1:12" ht="15" customHeight="1">
      <c r="A31" s="9" t="s">
        <v>313</v>
      </c>
      <c r="B31" s="91">
        <v>150910</v>
      </c>
      <c r="C31" s="92">
        <v>2</v>
      </c>
      <c r="D31" s="47">
        <v>3440</v>
      </c>
      <c r="E31" s="48">
        <v>1715</v>
      </c>
      <c r="F31" s="48">
        <v>1725</v>
      </c>
      <c r="G31" s="48">
        <v>684</v>
      </c>
      <c r="H31" s="49">
        <v>5.0219298245613988</v>
      </c>
      <c r="I31" s="48">
        <v>97</v>
      </c>
      <c r="J31" s="48">
        <v>600</v>
      </c>
      <c r="K31" s="50">
        <v>934</v>
      </c>
      <c r="L31" s="11" t="s">
        <v>1122</v>
      </c>
    </row>
    <row r="32" spans="1:12" ht="15" customHeight="1">
      <c r="A32" s="9" t="s">
        <v>314</v>
      </c>
      <c r="B32" s="91">
        <v>150920</v>
      </c>
      <c r="C32" s="92">
        <v>1</v>
      </c>
      <c r="D32" s="47">
        <v>156906</v>
      </c>
      <c r="E32" s="48">
        <v>79074</v>
      </c>
      <c r="F32" s="48">
        <v>77832</v>
      </c>
      <c r="G32" s="48">
        <v>34447</v>
      </c>
      <c r="H32" s="49">
        <v>4.5221064243620397</v>
      </c>
      <c r="I32" s="48">
        <v>9568</v>
      </c>
      <c r="J32" s="48">
        <v>13212</v>
      </c>
      <c r="K32" s="50">
        <v>46793</v>
      </c>
      <c r="L32" s="11" t="s">
        <v>5</v>
      </c>
    </row>
    <row r="33" spans="1:12" ht="15" customHeight="1">
      <c r="A33" s="9" t="s">
        <v>315</v>
      </c>
      <c r="B33" s="91">
        <v>150930</v>
      </c>
      <c r="C33" s="92">
        <v>3</v>
      </c>
      <c r="D33" s="47">
        <v>6537</v>
      </c>
      <c r="E33" s="48">
        <v>3218</v>
      </c>
      <c r="F33" s="48">
        <v>3319</v>
      </c>
      <c r="G33" s="48">
        <v>1334</v>
      </c>
      <c r="H33" s="49">
        <v>4.8935532233883103</v>
      </c>
      <c r="I33" s="48">
        <v>202</v>
      </c>
      <c r="J33" s="48">
        <v>644</v>
      </c>
      <c r="K33" s="50">
        <v>1547</v>
      </c>
      <c r="L33" s="11" t="s">
        <v>1123</v>
      </c>
    </row>
    <row r="34" spans="1:12" ht="15" customHeight="1">
      <c r="A34" s="9" t="s">
        <v>316</v>
      </c>
      <c r="B34" s="91">
        <v>150931</v>
      </c>
      <c r="C34" s="92">
        <v>3</v>
      </c>
      <c r="D34" s="47">
        <v>4767</v>
      </c>
      <c r="E34" s="48">
        <v>2432</v>
      </c>
      <c r="F34" s="48">
        <v>2335</v>
      </c>
      <c r="G34" s="48">
        <v>974</v>
      </c>
      <c r="H34" s="49">
        <v>4.8870636550308069</v>
      </c>
      <c r="I34" s="48">
        <v>109</v>
      </c>
      <c r="J34" s="48">
        <v>496</v>
      </c>
      <c r="K34" s="50">
        <v>1156</v>
      </c>
      <c r="L34" s="11" t="s">
        <v>1124</v>
      </c>
    </row>
    <row r="35" spans="1:12" ht="15" customHeight="1">
      <c r="A35" s="17" t="s">
        <v>317</v>
      </c>
      <c r="B35" s="93">
        <v>150935</v>
      </c>
      <c r="C35" s="94">
        <v>2</v>
      </c>
      <c r="D35" s="51">
        <v>2838</v>
      </c>
      <c r="E35" s="52">
        <v>1415</v>
      </c>
      <c r="F35" s="52">
        <v>1423</v>
      </c>
      <c r="G35" s="52">
        <v>577</v>
      </c>
      <c r="H35" s="53">
        <v>4.9116117850953191</v>
      </c>
      <c r="I35" s="52">
        <v>53</v>
      </c>
      <c r="J35" s="52">
        <v>467</v>
      </c>
      <c r="K35" s="54">
        <v>764</v>
      </c>
      <c r="L35" s="14" t="s">
        <v>318</v>
      </c>
    </row>
    <row r="36" spans="1:12" ht="21" customHeight="1">
      <c r="A36" s="127" t="s">
        <v>1257</v>
      </c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</row>
    <row r="37" spans="1:12" ht="19.5" customHeight="1">
      <c r="A37" s="128" t="s">
        <v>1258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</row>
    <row r="38" spans="1:12" ht="6" customHeight="1">
      <c r="B38" s="7"/>
      <c r="C38" s="7"/>
    </row>
    <row r="39" spans="1:12" s="2" customFormat="1" ht="15.95" customHeight="1">
      <c r="A39" s="129" t="s">
        <v>14</v>
      </c>
      <c r="B39" s="15" t="s">
        <v>1087</v>
      </c>
      <c r="C39" s="27" t="s">
        <v>1181</v>
      </c>
      <c r="D39" s="70" t="s">
        <v>1200</v>
      </c>
      <c r="E39" s="70" t="s">
        <v>1201</v>
      </c>
      <c r="F39" s="70" t="s">
        <v>1202</v>
      </c>
      <c r="G39" s="70" t="s">
        <v>1287</v>
      </c>
      <c r="H39" s="70" t="s">
        <v>1184</v>
      </c>
      <c r="I39" s="70" t="s">
        <v>1195</v>
      </c>
      <c r="J39" s="70" t="s">
        <v>1185</v>
      </c>
      <c r="K39" s="70" t="s">
        <v>1186</v>
      </c>
      <c r="L39" s="131" t="s">
        <v>15</v>
      </c>
    </row>
    <row r="40" spans="1:12" ht="23.25" customHeight="1">
      <c r="A40" s="130"/>
      <c r="B40" s="16" t="s">
        <v>1088</v>
      </c>
      <c r="C40" s="28" t="s">
        <v>1182</v>
      </c>
      <c r="D40" s="71" t="s">
        <v>1205</v>
      </c>
      <c r="E40" s="71" t="s">
        <v>1204</v>
      </c>
      <c r="F40" s="71" t="s">
        <v>1203</v>
      </c>
      <c r="G40" s="69" t="s">
        <v>1288</v>
      </c>
      <c r="H40" s="142" t="s">
        <v>1317</v>
      </c>
      <c r="I40" s="68" t="s">
        <v>1196</v>
      </c>
      <c r="J40" s="69" t="s">
        <v>1183</v>
      </c>
      <c r="K40" s="69" t="s">
        <v>1316</v>
      </c>
      <c r="L40" s="131"/>
    </row>
    <row r="41" spans="1:12" ht="15.95" customHeight="1">
      <c r="A41" s="9" t="s">
        <v>319</v>
      </c>
      <c r="B41" s="91">
        <v>150950</v>
      </c>
      <c r="C41" s="92">
        <v>2</v>
      </c>
      <c r="D41" s="47">
        <v>3384</v>
      </c>
      <c r="E41" s="48">
        <v>1707</v>
      </c>
      <c r="F41" s="48">
        <v>1677</v>
      </c>
      <c r="G41" s="48">
        <v>726</v>
      </c>
      <c r="H41" s="49">
        <v>4.6542699724517904</v>
      </c>
      <c r="I41" s="48">
        <v>98</v>
      </c>
      <c r="J41" s="48">
        <v>687</v>
      </c>
      <c r="K41" s="50">
        <v>891</v>
      </c>
      <c r="L41" s="11" t="s">
        <v>320</v>
      </c>
    </row>
    <row r="42" spans="1:12" ht="15.95" customHeight="1">
      <c r="A42" s="9" t="s">
        <v>321</v>
      </c>
      <c r="B42" s="91">
        <v>150955</v>
      </c>
      <c r="C42" s="92">
        <v>2</v>
      </c>
      <c r="D42" s="47">
        <v>6266</v>
      </c>
      <c r="E42" s="48">
        <v>3114</v>
      </c>
      <c r="F42" s="48">
        <v>3152</v>
      </c>
      <c r="G42" s="48">
        <v>1249</v>
      </c>
      <c r="H42" s="49">
        <v>5.009607686148918</v>
      </c>
      <c r="I42" s="48">
        <v>99</v>
      </c>
      <c r="J42" s="48">
        <v>1054</v>
      </c>
      <c r="K42" s="50">
        <v>1635</v>
      </c>
      <c r="L42" s="11" t="s">
        <v>322</v>
      </c>
    </row>
    <row r="43" spans="1:12" ht="15.95" customHeight="1">
      <c r="A43" s="9" t="s">
        <v>323</v>
      </c>
      <c r="B43" s="91">
        <v>150960</v>
      </c>
      <c r="C43" s="92">
        <v>3</v>
      </c>
      <c r="D43" s="47">
        <v>14635</v>
      </c>
      <c r="E43" s="48">
        <v>7238</v>
      </c>
      <c r="F43" s="48">
        <v>7397</v>
      </c>
      <c r="G43" s="48">
        <v>2970</v>
      </c>
      <c r="H43" s="49">
        <v>4.920538720538719</v>
      </c>
      <c r="I43" s="48">
        <v>400</v>
      </c>
      <c r="J43" s="48">
        <v>1505</v>
      </c>
      <c r="K43" s="50">
        <v>3455</v>
      </c>
      <c r="L43" s="11" t="s">
        <v>324</v>
      </c>
    </row>
    <row r="44" spans="1:12" ht="15.95" customHeight="1">
      <c r="A44" s="9" t="s">
        <v>325</v>
      </c>
      <c r="B44" s="91">
        <v>150975</v>
      </c>
      <c r="C44" s="92">
        <v>2</v>
      </c>
      <c r="D44" s="47">
        <v>1008</v>
      </c>
      <c r="E44" s="48">
        <v>520</v>
      </c>
      <c r="F44" s="48">
        <v>488</v>
      </c>
      <c r="G44" s="48">
        <v>206</v>
      </c>
      <c r="H44" s="49">
        <v>4.8883495145631075</v>
      </c>
      <c r="I44" s="48">
        <v>7</v>
      </c>
      <c r="J44" s="48">
        <v>229</v>
      </c>
      <c r="K44" s="50">
        <v>267</v>
      </c>
      <c r="L44" s="11" t="s">
        <v>326</v>
      </c>
    </row>
    <row r="45" spans="1:12" ht="15.95" customHeight="1">
      <c r="A45" s="9" t="s">
        <v>327</v>
      </c>
      <c r="B45" s="91">
        <v>150990</v>
      </c>
      <c r="C45" s="92">
        <v>2</v>
      </c>
      <c r="D45" s="47">
        <v>5162</v>
      </c>
      <c r="E45" s="48">
        <v>2648</v>
      </c>
      <c r="F45" s="48">
        <v>2514</v>
      </c>
      <c r="G45" s="48">
        <v>1063</v>
      </c>
      <c r="H45" s="49">
        <v>4.849482596425216</v>
      </c>
      <c r="I45" s="48">
        <v>138</v>
      </c>
      <c r="J45" s="48">
        <v>947</v>
      </c>
      <c r="K45" s="50">
        <v>1343</v>
      </c>
      <c r="L45" s="11" t="s">
        <v>328</v>
      </c>
    </row>
    <row r="46" spans="1:12" ht="15.95" customHeight="1">
      <c r="A46" s="9" t="s">
        <v>329</v>
      </c>
      <c r="B46" s="91">
        <v>151000</v>
      </c>
      <c r="C46" s="92">
        <v>2</v>
      </c>
      <c r="D46" s="47">
        <v>4460</v>
      </c>
      <c r="E46" s="48">
        <v>2265</v>
      </c>
      <c r="F46" s="48">
        <v>2195</v>
      </c>
      <c r="G46" s="48">
        <v>959</v>
      </c>
      <c r="H46" s="49">
        <v>4.644421272158505</v>
      </c>
      <c r="I46" s="48">
        <v>74</v>
      </c>
      <c r="J46" s="48">
        <v>844</v>
      </c>
      <c r="K46" s="50">
        <v>1320</v>
      </c>
      <c r="L46" s="11" t="s">
        <v>330</v>
      </c>
    </row>
    <row r="47" spans="1:12" ht="15.95" customHeight="1">
      <c r="A47" s="9" t="s">
        <v>331</v>
      </c>
      <c r="B47" s="91">
        <v>151010</v>
      </c>
      <c r="C47" s="92">
        <v>2</v>
      </c>
      <c r="D47" s="47">
        <v>5964</v>
      </c>
      <c r="E47" s="48">
        <v>3036</v>
      </c>
      <c r="F47" s="48">
        <v>2928</v>
      </c>
      <c r="G47" s="48">
        <v>1187</v>
      </c>
      <c r="H47" s="49">
        <v>5.0176916596461627</v>
      </c>
      <c r="I47" s="48">
        <v>146</v>
      </c>
      <c r="J47" s="48">
        <v>945</v>
      </c>
      <c r="K47" s="50">
        <v>1506</v>
      </c>
      <c r="L47" s="11" t="s">
        <v>332</v>
      </c>
    </row>
    <row r="48" spans="1:12" ht="15.95" customHeight="1">
      <c r="A48" s="9" t="s">
        <v>333</v>
      </c>
      <c r="B48" s="91">
        <v>151025</v>
      </c>
      <c r="C48" s="92">
        <v>2</v>
      </c>
      <c r="D48" s="47">
        <v>3029</v>
      </c>
      <c r="E48" s="48">
        <v>1537</v>
      </c>
      <c r="F48" s="48">
        <v>1492</v>
      </c>
      <c r="G48" s="48">
        <v>600</v>
      </c>
      <c r="H48" s="49">
        <v>5.0416666666666679</v>
      </c>
      <c r="I48" s="48">
        <v>39</v>
      </c>
      <c r="J48" s="48">
        <v>420</v>
      </c>
      <c r="K48" s="50">
        <v>789</v>
      </c>
      <c r="L48" s="11" t="s">
        <v>334</v>
      </c>
    </row>
    <row r="49" spans="1:12" ht="15.95" customHeight="1">
      <c r="A49" s="9" t="s">
        <v>335</v>
      </c>
      <c r="B49" s="91">
        <v>151030</v>
      </c>
      <c r="C49" s="92">
        <v>2</v>
      </c>
      <c r="D49" s="47">
        <v>723</v>
      </c>
      <c r="E49" s="48">
        <v>363</v>
      </c>
      <c r="F49" s="48">
        <v>360</v>
      </c>
      <c r="G49" s="48">
        <v>138</v>
      </c>
      <c r="H49" s="49">
        <v>5.2318840579710129</v>
      </c>
      <c r="I49" s="48">
        <v>8</v>
      </c>
      <c r="J49" s="48">
        <v>184</v>
      </c>
      <c r="K49" s="50">
        <v>183</v>
      </c>
      <c r="L49" s="11" t="s">
        <v>336</v>
      </c>
    </row>
    <row r="50" spans="1:12" ht="15.95" customHeight="1">
      <c r="A50" s="9" t="s">
        <v>337</v>
      </c>
      <c r="B50" s="91">
        <v>151050</v>
      </c>
      <c r="C50" s="92">
        <v>2</v>
      </c>
      <c r="D50" s="47">
        <v>2092</v>
      </c>
      <c r="E50" s="48">
        <v>1056</v>
      </c>
      <c r="F50" s="48">
        <v>1036</v>
      </c>
      <c r="G50" s="48">
        <v>429</v>
      </c>
      <c r="H50" s="49">
        <v>4.8694638694638748</v>
      </c>
      <c r="I50" s="48">
        <v>45</v>
      </c>
      <c r="J50" s="48">
        <v>363</v>
      </c>
      <c r="K50" s="50">
        <v>572</v>
      </c>
      <c r="L50" s="11" t="s">
        <v>338</v>
      </c>
    </row>
    <row r="51" spans="1:12" ht="15.95" customHeight="1">
      <c r="A51" s="9" t="s">
        <v>339</v>
      </c>
      <c r="B51" s="91">
        <v>151080</v>
      </c>
      <c r="C51" s="92">
        <v>2</v>
      </c>
      <c r="D51" s="47">
        <v>2844</v>
      </c>
      <c r="E51" s="48">
        <v>1415</v>
      </c>
      <c r="F51" s="48">
        <v>1429</v>
      </c>
      <c r="G51" s="48">
        <v>581</v>
      </c>
      <c r="H51" s="49">
        <v>4.8881239242685117</v>
      </c>
      <c r="I51" s="48">
        <v>66</v>
      </c>
      <c r="J51" s="48">
        <v>698</v>
      </c>
      <c r="K51" s="50">
        <v>905</v>
      </c>
      <c r="L51" s="11" t="s">
        <v>340</v>
      </c>
    </row>
    <row r="52" spans="1:12" ht="15.95" customHeight="1">
      <c r="A52" s="9" t="s">
        <v>341</v>
      </c>
      <c r="B52" s="91">
        <v>151090</v>
      </c>
      <c r="C52" s="92">
        <v>1</v>
      </c>
      <c r="D52" s="47">
        <v>13477</v>
      </c>
      <c r="E52" s="48">
        <v>6871</v>
      </c>
      <c r="F52" s="48">
        <v>6606</v>
      </c>
      <c r="G52" s="48">
        <v>3008</v>
      </c>
      <c r="H52" s="49">
        <v>4.4740691489361764</v>
      </c>
      <c r="I52" s="48">
        <v>364</v>
      </c>
      <c r="J52" s="48">
        <v>2884</v>
      </c>
      <c r="K52" s="50">
        <v>3681</v>
      </c>
      <c r="L52" s="11" t="s">
        <v>342</v>
      </c>
    </row>
    <row r="53" spans="1:12" ht="15.95" customHeight="1">
      <c r="A53" s="9" t="s">
        <v>343</v>
      </c>
      <c r="B53" s="91">
        <v>151095</v>
      </c>
      <c r="C53" s="92">
        <v>2</v>
      </c>
      <c r="D53" s="47">
        <v>2935</v>
      </c>
      <c r="E53" s="48">
        <v>1510</v>
      </c>
      <c r="F53" s="48">
        <v>1425</v>
      </c>
      <c r="G53" s="48">
        <v>576</v>
      </c>
      <c r="H53" s="49">
        <v>5.0885416666666643</v>
      </c>
      <c r="I53" s="48">
        <v>45</v>
      </c>
      <c r="J53" s="48">
        <v>513</v>
      </c>
      <c r="K53" s="50">
        <v>696</v>
      </c>
      <c r="L53" s="11" t="s">
        <v>1125</v>
      </c>
    </row>
    <row r="54" spans="1:12" ht="15.95" customHeight="1">
      <c r="A54" s="9" t="s">
        <v>344</v>
      </c>
      <c r="B54" s="91">
        <v>151135</v>
      </c>
      <c r="C54" s="92">
        <v>2</v>
      </c>
      <c r="D54" s="47">
        <v>7054</v>
      </c>
      <c r="E54" s="48">
        <v>3630</v>
      </c>
      <c r="F54" s="48">
        <v>3424</v>
      </c>
      <c r="G54" s="48">
        <v>1434</v>
      </c>
      <c r="H54" s="49">
        <v>4.9121338912133847</v>
      </c>
      <c r="I54" s="48">
        <v>160</v>
      </c>
      <c r="J54" s="48">
        <v>1342</v>
      </c>
      <c r="K54" s="50">
        <v>1753</v>
      </c>
      <c r="L54" s="11" t="s">
        <v>1126</v>
      </c>
    </row>
    <row r="55" spans="1:12" ht="15.95" customHeight="1">
      <c r="A55" s="9" t="s">
        <v>345</v>
      </c>
      <c r="B55" s="91">
        <v>151160</v>
      </c>
      <c r="C55" s="92">
        <v>2</v>
      </c>
      <c r="D55" s="47">
        <v>3624</v>
      </c>
      <c r="E55" s="48">
        <v>1893</v>
      </c>
      <c r="F55" s="48">
        <v>1731</v>
      </c>
      <c r="G55" s="48">
        <v>777</v>
      </c>
      <c r="H55" s="49">
        <v>4.6576576576576549</v>
      </c>
      <c r="I55" s="48">
        <v>106</v>
      </c>
      <c r="J55" s="48">
        <v>786</v>
      </c>
      <c r="K55" s="50">
        <v>998</v>
      </c>
      <c r="L55" s="11" t="s">
        <v>346</v>
      </c>
    </row>
    <row r="56" spans="1:12" ht="15.95" customHeight="1">
      <c r="A56" s="9" t="s">
        <v>347</v>
      </c>
      <c r="B56" s="91">
        <v>151176</v>
      </c>
      <c r="C56" s="92">
        <v>2</v>
      </c>
      <c r="D56" s="47">
        <v>16</v>
      </c>
      <c r="E56" s="48">
        <v>8</v>
      </c>
      <c r="F56" s="48">
        <v>8</v>
      </c>
      <c r="G56" s="48">
        <v>3</v>
      </c>
      <c r="H56" s="49">
        <v>5.333333333333333</v>
      </c>
      <c r="I56" s="48">
        <v>0</v>
      </c>
      <c r="J56" s="48">
        <v>19</v>
      </c>
      <c r="K56" s="50">
        <v>18</v>
      </c>
      <c r="L56" s="11" t="s">
        <v>348</v>
      </c>
    </row>
    <row r="57" spans="1:12" ht="15.95" customHeight="1">
      <c r="A57" s="9" t="s">
        <v>349</v>
      </c>
      <c r="B57" s="91">
        <v>151180</v>
      </c>
      <c r="C57" s="92">
        <v>2</v>
      </c>
      <c r="D57" s="47">
        <v>1566</v>
      </c>
      <c r="E57" s="48">
        <v>796</v>
      </c>
      <c r="F57" s="48">
        <v>770</v>
      </c>
      <c r="G57" s="48">
        <v>306</v>
      </c>
      <c r="H57" s="49">
        <v>5.1111111111111107</v>
      </c>
      <c r="I57" s="48">
        <v>24</v>
      </c>
      <c r="J57" s="48">
        <v>293</v>
      </c>
      <c r="K57" s="50">
        <v>398</v>
      </c>
      <c r="L57" s="11" t="s">
        <v>350</v>
      </c>
    </row>
    <row r="58" spans="1:12" ht="15.95" customHeight="1">
      <c r="A58" s="9" t="s">
        <v>351</v>
      </c>
      <c r="B58" s="91">
        <v>151185</v>
      </c>
      <c r="C58" s="92">
        <v>1</v>
      </c>
      <c r="D58" s="47">
        <v>6659</v>
      </c>
      <c r="E58" s="48">
        <v>3388</v>
      </c>
      <c r="F58" s="48">
        <v>3271</v>
      </c>
      <c r="G58" s="48">
        <v>1411</v>
      </c>
      <c r="H58" s="49">
        <v>4.7129695251594521</v>
      </c>
      <c r="I58" s="48">
        <v>486</v>
      </c>
      <c r="J58" s="48">
        <v>1232</v>
      </c>
      <c r="K58" s="50">
        <v>1997</v>
      </c>
      <c r="L58" s="11" t="s">
        <v>352</v>
      </c>
    </row>
    <row r="59" spans="1:12" ht="15.95" customHeight="1">
      <c r="A59" s="9" t="s">
        <v>353</v>
      </c>
      <c r="B59" s="91">
        <v>151195</v>
      </c>
      <c r="C59" s="92">
        <v>2</v>
      </c>
      <c r="D59" s="47">
        <v>2891</v>
      </c>
      <c r="E59" s="48">
        <v>1525</v>
      </c>
      <c r="F59" s="48">
        <v>1366</v>
      </c>
      <c r="G59" s="48">
        <v>581</v>
      </c>
      <c r="H59" s="49">
        <v>4.9690189328743548</v>
      </c>
      <c r="I59" s="48">
        <v>61</v>
      </c>
      <c r="J59" s="48">
        <v>539</v>
      </c>
      <c r="K59" s="50">
        <v>756</v>
      </c>
      <c r="L59" s="11" t="s">
        <v>354</v>
      </c>
    </row>
    <row r="60" spans="1:12" ht="15.95" customHeight="1">
      <c r="A60" s="9" t="s">
        <v>355</v>
      </c>
      <c r="B60" s="91">
        <v>151200</v>
      </c>
      <c r="C60" s="92">
        <v>2</v>
      </c>
      <c r="D60" s="47">
        <v>92</v>
      </c>
      <c r="E60" s="48">
        <v>46</v>
      </c>
      <c r="F60" s="48">
        <v>46</v>
      </c>
      <c r="G60" s="48">
        <v>16</v>
      </c>
      <c r="H60" s="49">
        <v>5.7499999999999991</v>
      </c>
      <c r="I60" s="48">
        <v>0</v>
      </c>
      <c r="J60" s="48">
        <v>29</v>
      </c>
      <c r="K60" s="50">
        <v>29</v>
      </c>
      <c r="L60" s="11" t="s">
        <v>356</v>
      </c>
    </row>
    <row r="61" spans="1:12" ht="15.95" customHeight="1">
      <c r="A61" s="9" t="s">
        <v>357</v>
      </c>
      <c r="B61" s="91">
        <v>151215</v>
      </c>
      <c r="C61" s="92">
        <v>1</v>
      </c>
      <c r="D61" s="47">
        <v>11682</v>
      </c>
      <c r="E61" s="48">
        <v>6088</v>
      </c>
      <c r="F61" s="48">
        <v>5594</v>
      </c>
      <c r="G61" s="48">
        <v>2401</v>
      </c>
      <c r="H61" s="49">
        <v>4.8583923365264523</v>
      </c>
      <c r="I61" s="48">
        <v>435</v>
      </c>
      <c r="J61" s="48">
        <v>2441</v>
      </c>
      <c r="K61" s="50">
        <v>3369</v>
      </c>
      <c r="L61" s="11" t="s">
        <v>358</v>
      </c>
    </row>
    <row r="62" spans="1:12" ht="15.95" customHeight="1">
      <c r="A62" s="39" t="s">
        <v>1188</v>
      </c>
      <c r="B62" s="91">
        <v>151220</v>
      </c>
      <c r="C62" s="92">
        <v>2</v>
      </c>
      <c r="D62" s="47">
        <v>0</v>
      </c>
      <c r="E62" s="48">
        <v>0</v>
      </c>
      <c r="F62" s="48">
        <v>0</v>
      </c>
      <c r="G62" s="48">
        <v>0</v>
      </c>
      <c r="H62" s="49" t="s">
        <v>1272</v>
      </c>
      <c r="I62" s="48">
        <v>0</v>
      </c>
      <c r="J62" s="48">
        <v>1</v>
      </c>
      <c r="K62" s="50">
        <v>1</v>
      </c>
      <c r="L62" s="38" t="s">
        <v>1187</v>
      </c>
    </row>
    <row r="63" spans="1:12" ht="15.95" customHeight="1">
      <c r="A63" s="9" t="s">
        <v>359</v>
      </c>
      <c r="B63" s="91">
        <v>151230</v>
      </c>
      <c r="C63" s="92">
        <v>2</v>
      </c>
      <c r="D63" s="47">
        <v>2740</v>
      </c>
      <c r="E63" s="48">
        <v>1417</v>
      </c>
      <c r="F63" s="48">
        <v>1323</v>
      </c>
      <c r="G63" s="48">
        <v>509</v>
      </c>
      <c r="H63" s="49">
        <v>5.3752455795677827</v>
      </c>
      <c r="I63" s="48">
        <v>40</v>
      </c>
      <c r="J63" s="48">
        <v>533</v>
      </c>
      <c r="K63" s="50">
        <v>636</v>
      </c>
      <c r="L63" s="11" t="s">
        <v>360</v>
      </c>
    </row>
    <row r="64" spans="1:12" ht="15.95" customHeight="1">
      <c r="A64" s="9" t="s">
        <v>361</v>
      </c>
      <c r="B64" s="91">
        <v>151245</v>
      </c>
      <c r="C64" s="92">
        <v>1</v>
      </c>
      <c r="D64" s="47">
        <v>7436</v>
      </c>
      <c r="E64" s="48">
        <v>3773</v>
      </c>
      <c r="F64" s="48">
        <v>3663</v>
      </c>
      <c r="G64" s="48">
        <v>1484</v>
      </c>
      <c r="H64" s="49">
        <v>5.0033692722371947</v>
      </c>
      <c r="I64" s="48">
        <v>334</v>
      </c>
      <c r="J64" s="48">
        <v>1500</v>
      </c>
      <c r="K64" s="50">
        <v>1857</v>
      </c>
      <c r="L64" s="11" t="s">
        <v>362</v>
      </c>
    </row>
    <row r="65" spans="1:12" ht="15.95" customHeight="1">
      <c r="A65" s="9" t="s">
        <v>363</v>
      </c>
      <c r="B65" s="91">
        <v>151265</v>
      </c>
      <c r="C65" s="92">
        <v>2</v>
      </c>
      <c r="D65" s="47">
        <v>2053</v>
      </c>
      <c r="E65" s="48">
        <v>1057</v>
      </c>
      <c r="F65" s="48">
        <v>996</v>
      </c>
      <c r="G65" s="48">
        <v>466</v>
      </c>
      <c r="H65" s="49">
        <v>4.3991416309012852</v>
      </c>
      <c r="I65" s="48">
        <v>59</v>
      </c>
      <c r="J65" s="48">
        <v>426</v>
      </c>
      <c r="K65" s="50">
        <v>630</v>
      </c>
      <c r="L65" s="11" t="s">
        <v>364</v>
      </c>
    </row>
    <row r="66" spans="1:12" ht="15.95" customHeight="1">
      <c r="A66" s="9" t="s">
        <v>365</v>
      </c>
      <c r="B66" s="91">
        <v>151270</v>
      </c>
      <c r="C66" s="92">
        <v>1</v>
      </c>
      <c r="D66" s="47">
        <v>10024</v>
      </c>
      <c r="E66" s="48">
        <v>5228</v>
      </c>
      <c r="F66" s="48">
        <v>4796</v>
      </c>
      <c r="G66" s="48">
        <v>1993</v>
      </c>
      <c r="H66" s="49">
        <v>5.0225790265930748</v>
      </c>
      <c r="I66" s="48">
        <v>291</v>
      </c>
      <c r="J66" s="48">
        <v>2182</v>
      </c>
      <c r="K66" s="50">
        <v>3002</v>
      </c>
      <c r="L66" s="11" t="s">
        <v>366</v>
      </c>
    </row>
    <row r="67" spans="1:12" ht="15.95" customHeight="1">
      <c r="A67" s="9" t="s">
        <v>367</v>
      </c>
      <c r="B67" s="91">
        <v>151285</v>
      </c>
      <c r="C67" s="92">
        <v>2</v>
      </c>
      <c r="D67" s="47">
        <v>63</v>
      </c>
      <c r="E67" s="48">
        <v>30</v>
      </c>
      <c r="F67" s="48">
        <v>33</v>
      </c>
      <c r="G67" s="48">
        <v>15</v>
      </c>
      <c r="H67" s="49">
        <v>4.2</v>
      </c>
      <c r="I67" s="48">
        <v>2</v>
      </c>
      <c r="J67" s="48">
        <v>14</v>
      </c>
      <c r="K67" s="50">
        <v>17</v>
      </c>
      <c r="L67" s="11" t="s">
        <v>368</v>
      </c>
    </row>
    <row r="68" spans="1:12" ht="15.95" customHeight="1">
      <c r="A68" s="17" t="s">
        <v>369</v>
      </c>
      <c r="B68" s="93">
        <v>151311</v>
      </c>
      <c r="C68" s="94">
        <v>2</v>
      </c>
      <c r="D68" s="51">
        <v>107</v>
      </c>
      <c r="E68" s="52">
        <v>60</v>
      </c>
      <c r="F68" s="52">
        <v>47</v>
      </c>
      <c r="G68" s="52">
        <v>17</v>
      </c>
      <c r="H68" s="53">
        <v>6.2941176470588234</v>
      </c>
      <c r="I68" s="52">
        <v>0</v>
      </c>
      <c r="J68" s="52">
        <v>22</v>
      </c>
      <c r="K68" s="54">
        <v>22</v>
      </c>
      <c r="L68" s="14" t="s">
        <v>370</v>
      </c>
    </row>
    <row r="69" spans="1:12" ht="15.95" customHeight="1">
      <c r="A69" s="9" t="s">
        <v>371</v>
      </c>
      <c r="B69" s="91">
        <v>151325</v>
      </c>
      <c r="C69" s="92">
        <v>2</v>
      </c>
      <c r="D69" s="47">
        <v>3363</v>
      </c>
      <c r="E69" s="48">
        <v>1697</v>
      </c>
      <c r="F69" s="48">
        <v>1666</v>
      </c>
      <c r="G69" s="48">
        <v>706</v>
      </c>
      <c r="H69" s="49">
        <v>4.7563739376770489</v>
      </c>
      <c r="I69" s="48">
        <v>88</v>
      </c>
      <c r="J69" s="48">
        <v>697</v>
      </c>
      <c r="K69" s="50">
        <v>942</v>
      </c>
      <c r="L69" s="11" t="s">
        <v>372</v>
      </c>
    </row>
    <row r="70" spans="1:12" ht="15.95" customHeight="1">
      <c r="A70" s="9" t="s">
        <v>373</v>
      </c>
      <c r="B70" s="91">
        <v>151335</v>
      </c>
      <c r="C70" s="92">
        <v>1</v>
      </c>
      <c r="D70" s="47">
        <v>8195</v>
      </c>
      <c r="E70" s="48">
        <v>4273</v>
      </c>
      <c r="F70" s="48">
        <v>3922</v>
      </c>
      <c r="G70" s="48">
        <v>1767</v>
      </c>
      <c r="H70" s="49">
        <v>4.6310130164119867</v>
      </c>
      <c r="I70" s="48">
        <v>313</v>
      </c>
      <c r="J70" s="48">
        <v>1995</v>
      </c>
      <c r="K70" s="50">
        <v>2310</v>
      </c>
      <c r="L70" s="11" t="s">
        <v>374</v>
      </c>
    </row>
    <row r="71" spans="1:12" ht="15.95" customHeight="1">
      <c r="A71" s="9" t="s">
        <v>375</v>
      </c>
      <c r="B71" s="91">
        <v>151345</v>
      </c>
      <c r="C71" s="92">
        <v>2</v>
      </c>
      <c r="D71" s="47">
        <v>1541</v>
      </c>
      <c r="E71" s="48">
        <v>811</v>
      </c>
      <c r="F71" s="48">
        <v>730</v>
      </c>
      <c r="G71" s="48">
        <v>297</v>
      </c>
      <c r="H71" s="49">
        <v>5.1818181818181825</v>
      </c>
      <c r="I71" s="48">
        <v>34</v>
      </c>
      <c r="J71" s="48">
        <v>373</v>
      </c>
      <c r="K71" s="50">
        <v>463</v>
      </c>
      <c r="L71" s="11" t="s">
        <v>376</v>
      </c>
    </row>
    <row r="72" spans="1:12" ht="15.95" customHeight="1">
      <c r="A72" s="9" t="s">
        <v>377</v>
      </c>
      <c r="B72" s="91">
        <v>151365</v>
      </c>
      <c r="C72" s="92">
        <v>1</v>
      </c>
      <c r="D72" s="47">
        <v>5418</v>
      </c>
      <c r="E72" s="48">
        <v>2763</v>
      </c>
      <c r="F72" s="48">
        <v>2655</v>
      </c>
      <c r="G72" s="48">
        <v>1081</v>
      </c>
      <c r="H72" s="49">
        <v>5.0046253469010162</v>
      </c>
      <c r="I72" s="48">
        <v>140</v>
      </c>
      <c r="J72" s="48">
        <v>1211</v>
      </c>
      <c r="K72" s="50">
        <v>1475</v>
      </c>
      <c r="L72" s="11" t="s">
        <v>378</v>
      </c>
    </row>
    <row r="73" spans="1:12" ht="15.95" customHeight="1">
      <c r="A73" s="9" t="s">
        <v>379</v>
      </c>
      <c r="B73" s="91">
        <v>151375</v>
      </c>
      <c r="C73" s="92">
        <v>2</v>
      </c>
      <c r="D73" s="47">
        <v>3591</v>
      </c>
      <c r="E73" s="48">
        <v>1782</v>
      </c>
      <c r="F73" s="48">
        <v>1809</v>
      </c>
      <c r="G73" s="48">
        <v>666</v>
      </c>
      <c r="H73" s="49">
        <v>5.3843843843843819</v>
      </c>
      <c r="I73" s="48">
        <v>78</v>
      </c>
      <c r="J73" s="48">
        <v>624</v>
      </c>
      <c r="K73" s="50">
        <v>803</v>
      </c>
      <c r="L73" s="11" t="s">
        <v>380</v>
      </c>
    </row>
    <row r="74" spans="1:12" ht="15.95" customHeight="1">
      <c r="A74" s="9" t="s">
        <v>381</v>
      </c>
      <c r="B74" s="91">
        <v>151380</v>
      </c>
      <c r="C74" s="92">
        <v>2</v>
      </c>
      <c r="D74" s="47">
        <v>2761</v>
      </c>
      <c r="E74" s="48">
        <v>1417</v>
      </c>
      <c r="F74" s="48">
        <v>1344</v>
      </c>
      <c r="G74" s="48">
        <v>524</v>
      </c>
      <c r="H74" s="49">
        <v>5.2614503816793832</v>
      </c>
      <c r="I74" s="48">
        <v>43</v>
      </c>
      <c r="J74" s="48">
        <v>601</v>
      </c>
      <c r="K74" s="50">
        <v>808</v>
      </c>
      <c r="L74" s="11" t="s">
        <v>382</v>
      </c>
    </row>
    <row r="75" spans="1:12" ht="15.95" customHeight="1">
      <c r="A75" s="9" t="s">
        <v>383</v>
      </c>
      <c r="B75" s="91">
        <v>151385</v>
      </c>
      <c r="C75" s="92">
        <v>2</v>
      </c>
      <c r="D75" s="47">
        <v>2907</v>
      </c>
      <c r="E75" s="48">
        <v>1482</v>
      </c>
      <c r="F75" s="48">
        <v>1425</v>
      </c>
      <c r="G75" s="48">
        <v>556</v>
      </c>
      <c r="H75" s="49">
        <v>5.2212230215827313</v>
      </c>
      <c r="I75" s="48">
        <v>57</v>
      </c>
      <c r="J75" s="48">
        <v>590</v>
      </c>
      <c r="K75" s="50">
        <v>732</v>
      </c>
      <c r="L75" s="11" t="s">
        <v>384</v>
      </c>
    </row>
    <row r="76" spans="1:12" ht="15.95" customHeight="1">
      <c r="A76" s="9" t="s">
        <v>385</v>
      </c>
      <c r="B76" s="91">
        <v>151405</v>
      </c>
      <c r="C76" s="92">
        <v>2</v>
      </c>
      <c r="D76" s="47">
        <v>2640</v>
      </c>
      <c r="E76" s="48">
        <v>1364</v>
      </c>
      <c r="F76" s="48">
        <v>1276</v>
      </c>
      <c r="G76" s="48">
        <v>536</v>
      </c>
      <c r="H76" s="49">
        <v>4.9179104477611908</v>
      </c>
      <c r="I76" s="48">
        <v>55</v>
      </c>
      <c r="J76" s="48">
        <v>529</v>
      </c>
      <c r="K76" s="50">
        <v>672</v>
      </c>
      <c r="L76" s="11" t="s">
        <v>386</v>
      </c>
    </row>
    <row r="77" spans="1:12" ht="15.95" customHeight="1">
      <c r="A77" s="9" t="s">
        <v>387</v>
      </c>
      <c r="B77" s="91">
        <v>151410</v>
      </c>
      <c r="C77" s="92">
        <v>2</v>
      </c>
      <c r="D77" s="47">
        <v>2560</v>
      </c>
      <c r="E77" s="48">
        <v>1308</v>
      </c>
      <c r="F77" s="48">
        <v>1252</v>
      </c>
      <c r="G77" s="48">
        <v>499</v>
      </c>
      <c r="H77" s="49">
        <v>5.1222444889779508</v>
      </c>
      <c r="I77" s="48">
        <v>81</v>
      </c>
      <c r="J77" s="48">
        <v>480</v>
      </c>
      <c r="K77" s="50">
        <v>625</v>
      </c>
      <c r="L77" s="11" t="s">
        <v>388</v>
      </c>
    </row>
    <row r="78" spans="1:12" ht="15.95" customHeight="1">
      <c r="A78" s="9" t="s">
        <v>389</v>
      </c>
      <c r="B78" s="91">
        <v>151420</v>
      </c>
      <c r="C78" s="92">
        <v>2</v>
      </c>
      <c r="D78" s="47">
        <v>743</v>
      </c>
      <c r="E78" s="48">
        <v>386</v>
      </c>
      <c r="F78" s="48">
        <v>357</v>
      </c>
      <c r="G78" s="48">
        <v>146</v>
      </c>
      <c r="H78" s="49">
        <v>5.0821917808219172</v>
      </c>
      <c r="I78" s="48">
        <v>14</v>
      </c>
      <c r="J78" s="48">
        <v>157</v>
      </c>
      <c r="K78" s="50">
        <v>188</v>
      </c>
      <c r="L78" s="11" t="s">
        <v>390</v>
      </c>
    </row>
    <row r="79" spans="1:12" ht="15.95" customHeight="1">
      <c r="A79" s="9" t="s">
        <v>391</v>
      </c>
      <c r="B79" s="91">
        <v>151435</v>
      </c>
      <c r="C79" s="92">
        <v>2</v>
      </c>
      <c r="D79" s="47">
        <v>371</v>
      </c>
      <c r="E79" s="48">
        <v>186</v>
      </c>
      <c r="F79" s="48">
        <v>185</v>
      </c>
      <c r="G79" s="48">
        <v>69</v>
      </c>
      <c r="H79" s="49">
        <v>5.36231884057971</v>
      </c>
      <c r="I79" s="48">
        <v>2</v>
      </c>
      <c r="J79" s="48">
        <v>93</v>
      </c>
      <c r="K79" s="50">
        <v>94</v>
      </c>
      <c r="L79" s="11" t="s">
        <v>1127</v>
      </c>
    </row>
    <row r="80" spans="1:12" s="3" customFormat="1" ht="15.95" customHeight="1">
      <c r="A80" s="9" t="s">
        <v>392</v>
      </c>
      <c r="B80" s="91">
        <v>151445</v>
      </c>
      <c r="C80" s="92">
        <v>2</v>
      </c>
      <c r="D80" s="47">
        <v>2674</v>
      </c>
      <c r="E80" s="48">
        <v>1335</v>
      </c>
      <c r="F80" s="48">
        <v>1339</v>
      </c>
      <c r="G80" s="48">
        <v>536</v>
      </c>
      <c r="H80" s="49">
        <v>4.9813432835820901</v>
      </c>
      <c r="I80" s="48">
        <v>64</v>
      </c>
      <c r="J80" s="48">
        <v>583</v>
      </c>
      <c r="K80" s="50">
        <v>715</v>
      </c>
      <c r="L80" s="11" t="s">
        <v>393</v>
      </c>
    </row>
    <row r="81" spans="1:12" ht="15.95" customHeight="1">
      <c r="A81" s="9" t="s">
        <v>394</v>
      </c>
      <c r="B81" s="91">
        <v>151450</v>
      </c>
      <c r="C81" s="92">
        <v>2</v>
      </c>
      <c r="D81" s="47">
        <v>27</v>
      </c>
      <c r="E81" s="48">
        <v>16</v>
      </c>
      <c r="F81" s="48">
        <v>11</v>
      </c>
      <c r="G81" s="48">
        <v>6</v>
      </c>
      <c r="H81" s="49">
        <v>4.5</v>
      </c>
      <c r="I81" s="48">
        <v>0</v>
      </c>
      <c r="J81" s="48">
        <v>5</v>
      </c>
      <c r="K81" s="50">
        <v>7</v>
      </c>
      <c r="L81" s="11" t="s">
        <v>395</v>
      </c>
    </row>
    <row r="82" spans="1:12" ht="26.25" customHeight="1">
      <c r="A82" s="132" t="s">
        <v>1197</v>
      </c>
      <c r="B82" s="133"/>
      <c r="C82" s="133"/>
      <c r="D82" s="133"/>
      <c r="E82" s="133"/>
      <c r="F82" s="133"/>
      <c r="G82" s="126" t="s">
        <v>1318</v>
      </c>
      <c r="H82" s="126"/>
      <c r="I82" s="126"/>
      <c r="J82" s="126"/>
      <c r="K82" s="126"/>
      <c r="L82" s="126"/>
    </row>
    <row r="83" spans="1:12" ht="25.5" customHeight="1">
      <c r="A83" s="124" t="s">
        <v>1198</v>
      </c>
      <c r="B83" s="124"/>
      <c r="C83" s="124"/>
      <c r="D83" s="124"/>
      <c r="E83" s="124"/>
      <c r="F83" s="124"/>
      <c r="G83" s="125" t="s">
        <v>1199</v>
      </c>
      <c r="H83" s="125"/>
      <c r="I83" s="125"/>
      <c r="J83" s="125"/>
      <c r="K83" s="125"/>
      <c r="L83" s="125"/>
    </row>
    <row r="87" spans="1:12" s="8" customFormat="1">
      <c r="A87" s="5"/>
      <c r="D87" s="42"/>
      <c r="E87" s="42"/>
      <c r="F87" s="42"/>
      <c r="G87" s="42"/>
      <c r="H87" s="42"/>
      <c r="I87" s="42"/>
      <c r="J87" s="42"/>
      <c r="K87" s="42"/>
      <c r="L87" s="1"/>
    </row>
    <row r="88" spans="1:12" s="8" customFormat="1">
      <c r="A88" s="6"/>
      <c r="D88" s="42"/>
      <c r="E88" s="42"/>
      <c r="F88" s="42"/>
      <c r="G88" s="42"/>
      <c r="H88" s="42"/>
      <c r="I88" s="42"/>
      <c r="J88" s="42"/>
      <c r="K88" s="42"/>
      <c r="L88" s="1"/>
    </row>
  </sheetData>
  <mergeCells count="12">
    <mergeCell ref="A82:F82"/>
    <mergeCell ref="G82:L82"/>
    <mergeCell ref="A83:F83"/>
    <mergeCell ref="G83:L83"/>
    <mergeCell ref="A1:L1"/>
    <mergeCell ref="A2:L2"/>
    <mergeCell ref="A4:A5"/>
    <mergeCell ref="L4:L5"/>
    <mergeCell ref="A36:L36"/>
    <mergeCell ref="A37:L37"/>
    <mergeCell ref="A39:A40"/>
    <mergeCell ref="L39:L4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1" orientation="landscape" useFirstPageNumber="1" r:id="rId1"/>
  <headerFooter>
    <oddHeader>&amp;L&amp;8PCBS: PHC 2017: Main Indicators by Locality Type&amp;R&amp;1&amp;K00+000 ا &amp;11&amp;K01+000  &amp;8PCBS: التعداد العام 2017:  المؤشرات الأساسية حسب نوع التجمع السكاني</oddHeader>
    <oddFooter>&amp;C&amp;10&amp;P</oddFooter>
  </headerFooter>
  <rowBreaks count="2" manualBreakCount="2">
    <brk id="35" max="11" man="1"/>
    <brk id="68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52"/>
  <sheetViews>
    <sheetView rightToLeft="1" view="pageBreakPreview" zoomScale="150" zoomScaleNormal="150" zoomScaleSheetLayoutView="150" workbookViewId="0">
      <selection activeCell="B22" sqref="B22"/>
    </sheetView>
  </sheetViews>
  <sheetFormatPr defaultRowHeight="18.75"/>
  <cols>
    <col min="1" max="1" width="14.375" style="4" customWidth="1"/>
    <col min="2" max="2" width="8.125" style="8" customWidth="1"/>
    <col min="3" max="3" width="6.75" style="8" customWidth="1"/>
    <col min="4" max="8" width="11" style="42" customWidth="1"/>
    <col min="9" max="9" width="11.625" style="42" customWidth="1"/>
    <col min="10" max="10" width="9.5" style="42" customWidth="1"/>
    <col min="11" max="11" width="10" style="42" customWidth="1"/>
    <col min="12" max="12" width="18.875" style="1" customWidth="1"/>
  </cols>
  <sheetData>
    <row r="1" spans="1:12" ht="21" customHeight="1">
      <c r="A1" s="127" t="s">
        <v>1234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ht="19.5" customHeight="1">
      <c r="A2" s="128" t="s">
        <v>1235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2" ht="6" customHeight="1">
      <c r="B3" s="7"/>
      <c r="C3" s="7"/>
    </row>
    <row r="4" spans="1:12" s="2" customFormat="1" ht="15" customHeight="1">
      <c r="A4" s="129" t="s">
        <v>14</v>
      </c>
      <c r="B4" s="15" t="s">
        <v>1087</v>
      </c>
      <c r="C4" s="27" t="s">
        <v>1181</v>
      </c>
      <c r="D4" s="70" t="s">
        <v>1200</v>
      </c>
      <c r="E4" s="70" t="s">
        <v>1201</v>
      </c>
      <c r="F4" s="70" t="s">
        <v>1202</v>
      </c>
      <c r="G4" s="70" t="s">
        <v>1287</v>
      </c>
      <c r="H4" s="70" t="s">
        <v>1184</v>
      </c>
      <c r="I4" s="70" t="s">
        <v>1195</v>
      </c>
      <c r="J4" s="70" t="s">
        <v>1185</v>
      </c>
      <c r="K4" s="70" t="s">
        <v>1186</v>
      </c>
      <c r="L4" s="131" t="s">
        <v>15</v>
      </c>
    </row>
    <row r="5" spans="1:12" ht="23.25" customHeight="1">
      <c r="A5" s="130"/>
      <c r="B5" s="16" t="s">
        <v>1088</v>
      </c>
      <c r="C5" s="28" t="s">
        <v>1182</v>
      </c>
      <c r="D5" s="71" t="s">
        <v>1205</v>
      </c>
      <c r="E5" s="71" t="s">
        <v>1204</v>
      </c>
      <c r="F5" s="71" t="s">
        <v>1203</v>
      </c>
      <c r="G5" s="69" t="s">
        <v>1288</v>
      </c>
      <c r="H5" s="142" t="s">
        <v>1317</v>
      </c>
      <c r="I5" s="68" t="s">
        <v>1196</v>
      </c>
      <c r="J5" s="69" t="s">
        <v>1183</v>
      </c>
      <c r="K5" s="69" t="s">
        <v>1316</v>
      </c>
      <c r="L5" s="131"/>
    </row>
    <row r="6" spans="1:12" ht="15" customHeight="1">
      <c r="A6" s="18" t="s">
        <v>396</v>
      </c>
      <c r="B6" s="31"/>
      <c r="C6" s="32"/>
      <c r="D6" s="35">
        <v>112400</v>
      </c>
      <c r="E6" s="36">
        <v>57586</v>
      </c>
      <c r="F6" s="36">
        <v>54814</v>
      </c>
      <c r="G6" s="36">
        <v>22507</v>
      </c>
      <c r="H6" s="40">
        <v>4.8086373128360007</v>
      </c>
      <c r="I6" s="36">
        <v>4061</v>
      </c>
      <c r="J6" s="36">
        <v>17553</v>
      </c>
      <c r="K6" s="37">
        <v>28632</v>
      </c>
      <c r="L6" s="10" t="s">
        <v>1225</v>
      </c>
    </row>
    <row r="7" spans="1:12" ht="15" customHeight="1">
      <c r="A7" s="25" t="s">
        <v>1274</v>
      </c>
      <c r="B7" s="29"/>
      <c r="C7" s="96">
        <v>1</v>
      </c>
      <c r="D7" s="35">
        <v>77093</v>
      </c>
      <c r="E7" s="36">
        <v>39434</v>
      </c>
      <c r="F7" s="36">
        <v>37659</v>
      </c>
      <c r="G7" s="36">
        <v>15388</v>
      </c>
      <c r="H7" s="40">
        <v>4.7388224590590093</v>
      </c>
      <c r="I7" s="36">
        <v>3189</v>
      </c>
      <c r="J7" s="36">
        <v>10811</v>
      </c>
      <c r="K7" s="36">
        <v>19849</v>
      </c>
      <c r="L7" s="10" t="s">
        <v>1214</v>
      </c>
    </row>
    <row r="8" spans="1:12" ht="15" customHeight="1">
      <c r="A8" s="25" t="s">
        <v>1275</v>
      </c>
      <c r="B8" s="29"/>
      <c r="C8" s="96">
        <v>2</v>
      </c>
      <c r="D8" s="35">
        <v>35307</v>
      </c>
      <c r="E8" s="36">
        <v>18152</v>
      </c>
      <c r="F8" s="36">
        <v>17155</v>
      </c>
      <c r="G8" s="36">
        <v>7119</v>
      </c>
      <c r="H8" s="40">
        <v>4.9595448798988651</v>
      </c>
      <c r="I8" s="36">
        <v>872</v>
      </c>
      <c r="J8" s="36">
        <v>6742</v>
      </c>
      <c r="K8" s="36">
        <v>8783</v>
      </c>
      <c r="L8" s="10" t="s">
        <v>1215</v>
      </c>
    </row>
    <row r="9" spans="1:12" ht="15" customHeight="1">
      <c r="A9" s="9" t="s">
        <v>1089</v>
      </c>
      <c r="B9" s="91">
        <v>200905</v>
      </c>
      <c r="C9" s="92">
        <v>2</v>
      </c>
      <c r="D9" s="47">
        <v>757</v>
      </c>
      <c r="E9" s="48">
        <v>367</v>
      </c>
      <c r="F9" s="48">
        <v>390</v>
      </c>
      <c r="G9" s="48">
        <v>155</v>
      </c>
      <c r="H9" s="49">
        <v>4.8838709677419327</v>
      </c>
      <c r="I9" s="48">
        <v>15</v>
      </c>
      <c r="J9" s="48">
        <v>131</v>
      </c>
      <c r="K9" s="50">
        <v>180</v>
      </c>
      <c r="L9" s="11" t="s">
        <v>397</v>
      </c>
    </row>
    <row r="10" spans="1:12" ht="15" customHeight="1">
      <c r="A10" s="9" t="s">
        <v>398</v>
      </c>
      <c r="B10" s="91">
        <v>200925</v>
      </c>
      <c r="C10" s="92">
        <v>2</v>
      </c>
      <c r="D10" s="47">
        <v>3280</v>
      </c>
      <c r="E10" s="48">
        <v>1723</v>
      </c>
      <c r="F10" s="48">
        <v>1557</v>
      </c>
      <c r="G10" s="48">
        <v>641</v>
      </c>
      <c r="H10" s="49">
        <v>5.1170046801872076</v>
      </c>
      <c r="I10" s="48">
        <v>52</v>
      </c>
      <c r="J10" s="48">
        <v>663</v>
      </c>
      <c r="K10" s="50">
        <v>882</v>
      </c>
      <c r="L10" s="11" t="s">
        <v>399</v>
      </c>
    </row>
    <row r="11" spans="1:12" ht="15" customHeight="1">
      <c r="A11" s="9" t="s">
        <v>400</v>
      </c>
      <c r="B11" s="91">
        <v>200945</v>
      </c>
      <c r="C11" s="92">
        <v>2</v>
      </c>
      <c r="D11" s="47">
        <v>2405</v>
      </c>
      <c r="E11" s="48">
        <v>1208</v>
      </c>
      <c r="F11" s="48">
        <v>1197</v>
      </c>
      <c r="G11" s="48">
        <v>458</v>
      </c>
      <c r="H11" s="49">
        <v>5.2510917030567672</v>
      </c>
      <c r="I11" s="48">
        <v>27</v>
      </c>
      <c r="J11" s="48">
        <v>374</v>
      </c>
      <c r="K11" s="50">
        <v>629</v>
      </c>
      <c r="L11" s="11" t="s">
        <v>401</v>
      </c>
    </row>
    <row r="12" spans="1:12" ht="15" customHeight="1">
      <c r="A12" s="9" t="s">
        <v>402</v>
      </c>
      <c r="B12" s="91">
        <v>200965</v>
      </c>
      <c r="C12" s="92">
        <v>2</v>
      </c>
      <c r="D12" s="47">
        <v>1943</v>
      </c>
      <c r="E12" s="48">
        <v>1037</v>
      </c>
      <c r="F12" s="48">
        <v>906</v>
      </c>
      <c r="G12" s="48">
        <v>405</v>
      </c>
      <c r="H12" s="49">
        <v>4.7975308641975278</v>
      </c>
      <c r="I12" s="48">
        <v>42</v>
      </c>
      <c r="J12" s="48">
        <v>417</v>
      </c>
      <c r="K12" s="50">
        <v>522</v>
      </c>
      <c r="L12" s="11" t="s">
        <v>403</v>
      </c>
    </row>
    <row r="13" spans="1:12" ht="15" customHeight="1">
      <c r="A13" s="9" t="s">
        <v>404</v>
      </c>
      <c r="B13" s="91">
        <v>200970</v>
      </c>
      <c r="C13" s="92">
        <v>2</v>
      </c>
      <c r="D13" s="47">
        <v>2659</v>
      </c>
      <c r="E13" s="48">
        <v>1351</v>
      </c>
      <c r="F13" s="48">
        <v>1308</v>
      </c>
      <c r="G13" s="48">
        <v>556</v>
      </c>
      <c r="H13" s="49">
        <v>4.7823741007194238</v>
      </c>
      <c r="I13" s="48">
        <v>103</v>
      </c>
      <c r="J13" s="48">
        <v>575</v>
      </c>
      <c r="K13" s="50">
        <v>687</v>
      </c>
      <c r="L13" s="11" t="s">
        <v>405</v>
      </c>
    </row>
    <row r="14" spans="1:12" ht="15" customHeight="1">
      <c r="A14" s="9" t="s">
        <v>406</v>
      </c>
      <c r="B14" s="91">
        <v>200985</v>
      </c>
      <c r="C14" s="92">
        <v>1</v>
      </c>
      <c r="D14" s="47">
        <v>3478</v>
      </c>
      <c r="E14" s="48">
        <v>1771</v>
      </c>
      <c r="F14" s="48">
        <v>1707</v>
      </c>
      <c r="G14" s="48">
        <v>725</v>
      </c>
      <c r="H14" s="49">
        <v>4.7972413793103446</v>
      </c>
      <c r="I14" s="48">
        <v>84</v>
      </c>
      <c r="J14" s="48">
        <v>620</v>
      </c>
      <c r="K14" s="50">
        <v>814</v>
      </c>
      <c r="L14" s="11" t="s">
        <v>407</v>
      </c>
    </row>
    <row r="15" spans="1:12" ht="15" customHeight="1">
      <c r="A15" s="9" t="s">
        <v>408</v>
      </c>
      <c r="B15" s="91">
        <v>200995</v>
      </c>
      <c r="C15" s="92">
        <v>2</v>
      </c>
      <c r="D15" s="47">
        <v>645</v>
      </c>
      <c r="E15" s="48">
        <v>326</v>
      </c>
      <c r="F15" s="48">
        <v>319</v>
      </c>
      <c r="G15" s="48">
        <v>140</v>
      </c>
      <c r="H15" s="49">
        <v>4.6071428571428568</v>
      </c>
      <c r="I15" s="48">
        <v>8</v>
      </c>
      <c r="J15" s="48">
        <v>170</v>
      </c>
      <c r="K15" s="50">
        <v>193</v>
      </c>
      <c r="L15" s="11" t="s">
        <v>409</v>
      </c>
    </row>
    <row r="16" spans="1:12" ht="23.25" customHeight="1">
      <c r="A16" s="9" t="s">
        <v>410</v>
      </c>
      <c r="B16" s="91">
        <v>201005</v>
      </c>
      <c r="C16" s="92">
        <v>2</v>
      </c>
      <c r="D16" s="47">
        <v>84</v>
      </c>
      <c r="E16" s="48">
        <v>41</v>
      </c>
      <c r="F16" s="48">
        <v>43</v>
      </c>
      <c r="G16" s="48">
        <v>19</v>
      </c>
      <c r="H16" s="49">
        <v>4.4210526315789478</v>
      </c>
      <c r="I16" s="48">
        <v>0</v>
      </c>
      <c r="J16" s="48">
        <v>21</v>
      </c>
      <c r="K16" s="50">
        <v>21</v>
      </c>
      <c r="L16" s="12" t="s">
        <v>1128</v>
      </c>
    </row>
    <row r="17" spans="1:12" ht="15" customHeight="1">
      <c r="A17" s="9" t="s">
        <v>411</v>
      </c>
      <c r="B17" s="91">
        <v>201015</v>
      </c>
      <c r="C17" s="92">
        <v>2</v>
      </c>
      <c r="D17" s="47">
        <v>872</v>
      </c>
      <c r="E17" s="48">
        <v>444</v>
      </c>
      <c r="F17" s="48">
        <v>428</v>
      </c>
      <c r="G17" s="48">
        <v>167</v>
      </c>
      <c r="H17" s="49">
        <v>5.2215568862275479</v>
      </c>
      <c r="I17" s="48">
        <v>12</v>
      </c>
      <c r="J17" s="48">
        <v>185</v>
      </c>
      <c r="K17" s="50">
        <v>237</v>
      </c>
      <c r="L17" s="11" t="s">
        <v>1129</v>
      </c>
    </row>
    <row r="18" spans="1:12" ht="15" customHeight="1">
      <c r="A18" s="9" t="s">
        <v>412</v>
      </c>
      <c r="B18" s="91">
        <v>201020</v>
      </c>
      <c r="C18" s="92">
        <v>2</v>
      </c>
      <c r="D18" s="47">
        <v>2755</v>
      </c>
      <c r="E18" s="48">
        <v>1419</v>
      </c>
      <c r="F18" s="48">
        <v>1336</v>
      </c>
      <c r="G18" s="48">
        <v>563</v>
      </c>
      <c r="H18" s="49">
        <v>4.8934280639431611</v>
      </c>
      <c r="I18" s="48">
        <v>68</v>
      </c>
      <c r="J18" s="48">
        <v>574</v>
      </c>
      <c r="K18" s="50">
        <v>719</v>
      </c>
      <c r="L18" s="11" t="s">
        <v>413</v>
      </c>
    </row>
    <row r="19" spans="1:12" ht="15" customHeight="1">
      <c r="A19" s="9" t="s">
        <v>414</v>
      </c>
      <c r="B19" s="91">
        <v>201035</v>
      </c>
      <c r="C19" s="92">
        <v>2</v>
      </c>
      <c r="D19" s="47">
        <v>1125</v>
      </c>
      <c r="E19" s="48">
        <v>571</v>
      </c>
      <c r="F19" s="48">
        <v>554</v>
      </c>
      <c r="G19" s="48">
        <v>235</v>
      </c>
      <c r="H19" s="49">
        <v>4.7872340425531945</v>
      </c>
      <c r="I19" s="48">
        <v>90</v>
      </c>
      <c r="J19" s="48">
        <v>188</v>
      </c>
      <c r="K19" s="50">
        <v>312</v>
      </c>
      <c r="L19" s="11" t="s">
        <v>415</v>
      </c>
    </row>
    <row r="20" spans="1:12" ht="15" customHeight="1">
      <c r="A20" s="9" t="s">
        <v>416</v>
      </c>
      <c r="B20" s="91">
        <v>201040</v>
      </c>
      <c r="C20" s="92">
        <v>1</v>
      </c>
      <c r="D20" s="47">
        <v>51683</v>
      </c>
      <c r="E20" s="48">
        <v>26337</v>
      </c>
      <c r="F20" s="48">
        <v>25346</v>
      </c>
      <c r="G20" s="48">
        <v>10341</v>
      </c>
      <c r="H20" s="49">
        <v>4.6588337684943353</v>
      </c>
      <c r="I20" s="48">
        <v>2435</v>
      </c>
      <c r="J20" s="48">
        <v>6616</v>
      </c>
      <c r="K20" s="50">
        <v>13913</v>
      </c>
      <c r="L20" s="11" t="s">
        <v>6</v>
      </c>
    </row>
    <row r="21" spans="1:12" ht="15" customHeight="1">
      <c r="A21" s="9" t="s">
        <v>417</v>
      </c>
      <c r="B21" s="91">
        <v>201055</v>
      </c>
      <c r="C21" s="92">
        <v>2</v>
      </c>
      <c r="D21" s="47">
        <v>1399</v>
      </c>
      <c r="E21" s="48">
        <v>719</v>
      </c>
      <c r="F21" s="48">
        <v>680</v>
      </c>
      <c r="G21" s="48">
        <v>300</v>
      </c>
      <c r="H21" s="49">
        <v>4.6633333333333304</v>
      </c>
      <c r="I21" s="48">
        <v>93</v>
      </c>
      <c r="J21" s="48">
        <v>233</v>
      </c>
      <c r="K21" s="50">
        <v>359</v>
      </c>
      <c r="L21" s="11" t="s">
        <v>418</v>
      </c>
    </row>
    <row r="22" spans="1:12" ht="15" customHeight="1">
      <c r="A22" s="9" t="s">
        <v>419</v>
      </c>
      <c r="B22" s="91">
        <v>201065</v>
      </c>
      <c r="C22" s="92">
        <v>2</v>
      </c>
      <c r="D22" s="47">
        <v>1039</v>
      </c>
      <c r="E22" s="48">
        <v>537</v>
      </c>
      <c r="F22" s="48">
        <v>502</v>
      </c>
      <c r="G22" s="48">
        <v>228</v>
      </c>
      <c r="H22" s="49">
        <v>4.5570175438596507</v>
      </c>
      <c r="I22" s="48">
        <v>48</v>
      </c>
      <c r="J22" s="48">
        <v>223</v>
      </c>
      <c r="K22" s="50">
        <v>294</v>
      </c>
      <c r="L22" s="11" t="s">
        <v>420</v>
      </c>
    </row>
    <row r="23" spans="1:12" ht="15" customHeight="1">
      <c r="A23" s="9" t="s">
        <v>421</v>
      </c>
      <c r="B23" s="91">
        <v>201070</v>
      </c>
      <c r="C23" s="92">
        <v>2</v>
      </c>
      <c r="D23" s="47">
        <v>131</v>
      </c>
      <c r="E23" s="48">
        <v>65</v>
      </c>
      <c r="F23" s="48">
        <v>66</v>
      </c>
      <c r="G23" s="48">
        <v>29</v>
      </c>
      <c r="H23" s="49">
        <v>4.5172413793103452</v>
      </c>
      <c r="I23" s="48">
        <v>2</v>
      </c>
      <c r="J23" s="48">
        <v>34</v>
      </c>
      <c r="K23" s="50">
        <v>34</v>
      </c>
      <c r="L23" s="11" t="s">
        <v>1130</v>
      </c>
    </row>
    <row r="24" spans="1:12" ht="15" customHeight="1">
      <c r="A24" s="9" t="s">
        <v>422</v>
      </c>
      <c r="B24" s="91">
        <v>201075</v>
      </c>
      <c r="C24" s="92">
        <v>2</v>
      </c>
      <c r="D24" s="47">
        <v>258</v>
      </c>
      <c r="E24" s="48">
        <v>131</v>
      </c>
      <c r="F24" s="48">
        <v>127</v>
      </c>
      <c r="G24" s="48">
        <v>51</v>
      </c>
      <c r="H24" s="49">
        <v>5.0588235294117645</v>
      </c>
      <c r="I24" s="48">
        <v>7</v>
      </c>
      <c r="J24" s="48">
        <v>63</v>
      </c>
      <c r="K24" s="50">
        <v>54</v>
      </c>
      <c r="L24" s="11" t="s">
        <v>423</v>
      </c>
    </row>
    <row r="25" spans="1:12" ht="15" customHeight="1">
      <c r="A25" s="9" t="s">
        <v>424</v>
      </c>
      <c r="B25" s="91">
        <v>201085</v>
      </c>
      <c r="C25" s="92">
        <v>2</v>
      </c>
      <c r="D25" s="47">
        <v>2571</v>
      </c>
      <c r="E25" s="48">
        <v>1294</v>
      </c>
      <c r="F25" s="48">
        <v>1277</v>
      </c>
      <c r="G25" s="48">
        <v>498</v>
      </c>
      <c r="H25" s="49">
        <v>5.162650602409637</v>
      </c>
      <c r="I25" s="48">
        <v>82</v>
      </c>
      <c r="J25" s="48">
        <v>430</v>
      </c>
      <c r="K25" s="50">
        <v>621</v>
      </c>
      <c r="L25" s="11" t="s">
        <v>425</v>
      </c>
    </row>
    <row r="26" spans="1:12" ht="15" customHeight="1">
      <c r="A26" s="9" t="s">
        <v>426</v>
      </c>
      <c r="B26" s="91">
        <v>201100</v>
      </c>
      <c r="C26" s="92">
        <v>1</v>
      </c>
      <c r="D26" s="47">
        <v>9269</v>
      </c>
      <c r="E26" s="48">
        <v>4829</v>
      </c>
      <c r="F26" s="48">
        <v>4440</v>
      </c>
      <c r="G26" s="48">
        <v>1817</v>
      </c>
      <c r="H26" s="49">
        <v>5.1012658227848133</v>
      </c>
      <c r="I26" s="48">
        <v>329</v>
      </c>
      <c r="J26" s="48">
        <v>1639</v>
      </c>
      <c r="K26" s="50">
        <v>2026</v>
      </c>
      <c r="L26" s="11" t="s">
        <v>1131</v>
      </c>
    </row>
    <row r="27" spans="1:12" ht="15" customHeight="1">
      <c r="A27" s="9" t="s">
        <v>427</v>
      </c>
      <c r="B27" s="91">
        <v>201105</v>
      </c>
      <c r="C27" s="92">
        <v>2</v>
      </c>
      <c r="D27" s="47">
        <v>286</v>
      </c>
      <c r="E27" s="48">
        <v>145</v>
      </c>
      <c r="F27" s="48">
        <v>141</v>
      </c>
      <c r="G27" s="48">
        <v>54</v>
      </c>
      <c r="H27" s="49">
        <v>5.2962962962962967</v>
      </c>
      <c r="I27" s="48">
        <v>2</v>
      </c>
      <c r="J27" s="48">
        <v>72</v>
      </c>
      <c r="K27" s="50">
        <v>67</v>
      </c>
      <c r="L27" s="11" t="s">
        <v>1132</v>
      </c>
    </row>
    <row r="28" spans="1:12" ht="15" customHeight="1">
      <c r="A28" s="9" t="s">
        <v>428</v>
      </c>
      <c r="B28" s="91">
        <v>201115</v>
      </c>
      <c r="C28" s="92">
        <v>2</v>
      </c>
      <c r="D28" s="47">
        <v>1111</v>
      </c>
      <c r="E28" s="48">
        <v>591</v>
      </c>
      <c r="F28" s="48">
        <v>520</v>
      </c>
      <c r="G28" s="48">
        <v>219</v>
      </c>
      <c r="H28" s="49">
        <v>5.0730593607305936</v>
      </c>
      <c r="I28" s="48">
        <v>23</v>
      </c>
      <c r="J28" s="48">
        <v>214</v>
      </c>
      <c r="K28" s="50">
        <v>241</v>
      </c>
      <c r="L28" s="11" t="s">
        <v>429</v>
      </c>
    </row>
    <row r="29" spans="1:12" ht="15" customHeight="1">
      <c r="A29" s="9" t="s">
        <v>430</v>
      </c>
      <c r="B29" s="91">
        <v>201116</v>
      </c>
      <c r="C29" s="92">
        <v>2</v>
      </c>
      <c r="D29" s="47">
        <v>11</v>
      </c>
      <c r="E29" s="48">
        <v>4</v>
      </c>
      <c r="F29" s="48">
        <v>7</v>
      </c>
      <c r="G29" s="48">
        <v>3</v>
      </c>
      <c r="H29" s="49">
        <v>3.6666666666666665</v>
      </c>
      <c r="I29" s="48">
        <v>0</v>
      </c>
      <c r="J29" s="48">
        <v>3</v>
      </c>
      <c r="K29" s="50">
        <v>3</v>
      </c>
      <c r="L29" s="11" t="s">
        <v>1180</v>
      </c>
    </row>
    <row r="30" spans="1:12" ht="15" customHeight="1">
      <c r="A30" s="9" t="s">
        <v>431</v>
      </c>
      <c r="B30" s="91">
        <v>201120</v>
      </c>
      <c r="C30" s="92">
        <v>2</v>
      </c>
      <c r="D30" s="47">
        <v>152</v>
      </c>
      <c r="E30" s="48">
        <v>67</v>
      </c>
      <c r="F30" s="48">
        <v>85</v>
      </c>
      <c r="G30" s="48">
        <v>32</v>
      </c>
      <c r="H30" s="49">
        <v>4.75</v>
      </c>
      <c r="I30" s="48">
        <v>0</v>
      </c>
      <c r="J30" s="48">
        <v>22</v>
      </c>
      <c r="K30" s="50">
        <v>34</v>
      </c>
      <c r="L30" s="11" t="s">
        <v>432</v>
      </c>
    </row>
    <row r="31" spans="1:12" ht="15" customHeight="1">
      <c r="A31" s="9" t="s">
        <v>433</v>
      </c>
      <c r="B31" s="91">
        <v>201125</v>
      </c>
      <c r="C31" s="92">
        <v>1</v>
      </c>
      <c r="D31" s="47">
        <v>7057</v>
      </c>
      <c r="E31" s="48">
        <v>3658</v>
      </c>
      <c r="F31" s="48">
        <v>3399</v>
      </c>
      <c r="G31" s="48">
        <v>1523</v>
      </c>
      <c r="H31" s="49">
        <v>4.6336178594878561</v>
      </c>
      <c r="I31" s="48">
        <v>196</v>
      </c>
      <c r="J31" s="48">
        <v>1055</v>
      </c>
      <c r="K31" s="50">
        <v>1835</v>
      </c>
      <c r="L31" s="11" t="s">
        <v>434</v>
      </c>
    </row>
    <row r="32" spans="1:12" ht="15" customHeight="1">
      <c r="A32" s="9" t="s">
        <v>435</v>
      </c>
      <c r="B32" s="91">
        <v>201130</v>
      </c>
      <c r="C32" s="92">
        <v>2</v>
      </c>
      <c r="D32" s="47">
        <v>484</v>
      </c>
      <c r="E32" s="48">
        <v>255</v>
      </c>
      <c r="F32" s="48">
        <v>229</v>
      </c>
      <c r="G32" s="48">
        <v>99</v>
      </c>
      <c r="H32" s="49">
        <v>4.8888888888888884</v>
      </c>
      <c r="I32" s="48">
        <v>3</v>
      </c>
      <c r="J32" s="48">
        <v>98</v>
      </c>
      <c r="K32" s="50">
        <v>113</v>
      </c>
      <c r="L32" s="11" t="s">
        <v>436</v>
      </c>
    </row>
    <row r="33" spans="1:12" ht="15" customHeight="1">
      <c r="A33" s="9" t="s">
        <v>437</v>
      </c>
      <c r="B33" s="91">
        <v>201155</v>
      </c>
      <c r="C33" s="92">
        <v>2</v>
      </c>
      <c r="D33" s="47">
        <v>2129</v>
      </c>
      <c r="E33" s="48">
        <v>1081</v>
      </c>
      <c r="F33" s="48">
        <v>1048</v>
      </c>
      <c r="G33" s="48">
        <v>437</v>
      </c>
      <c r="H33" s="49">
        <v>4.8718535469107511</v>
      </c>
      <c r="I33" s="48">
        <v>42</v>
      </c>
      <c r="J33" s="48">
        <v>315</v>
      </c>
      <c r="K33" s="50">
        <v>505</v>
      </c>
      <c r="L33" s="11" t="s">
        <v>1133</v>
      </c>
    </row>
    <row r="34" spans="1:12" ht="15" customHeight="1">
      <c r="A34" s="17" t="s">
        <v>438</v>
      </c>
      <c r="B34" s="93">
        <v>201170</v>
      </c>
      <c r="C34" s="94">
        <v>2</v>
      </c>
      <c r="D34" s="51">
        <v>412</v>
      </c>
      <c r="E34" s="52">
        <v>208</v>
      </c>
      <c r="F34" s="52">
        <v>204</v>
      </c>
      <c r="G34" s="52">
        <v>84</v>
      </c>
      <c r="H34" s="53">
        <v>4.9047619047619051</v>
      </c>
      <c r="I34" s="52">
        <v>4</v>
      </c>
      <c r="J34" s="52">
        <v>75</v>
      </c>
      <c r="K34" s="54">
        <v>92</v>
      </c>
      <c r="L34" s="14" t="s">
        <v>1134</v>
      </c>
    </row>
    <row r="35" spans="1:12" ht="21" customHeight="1">
      <c r="A35" s="127" t="s">
        <v>1259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</row>
    <row r="36" spans="1:12" ht="19.5" customHeight="1">
      <c r="A36" s="128" t="s">
        <v>1260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</row>
    <row r="37" spans="1:12" ht="6" customHeight="1">
      <c r="B37" s="7"/>
      <c r="C37" s="7"/>
    </row>
    <row r="38" spans="1:12" s="2" customFormat="1" ht="15.95" customHeight="1">
      <c r="A38" s="129" t="s">
        <v>14</v>
      </c>
      <c r="B38" s="15" t="s">
        <v>1087</v>
      </c>
      <c r="C38" s="27" t="s">
        <v>1181</v>
      </c>
      <c r="D38" s="70" t="s">
        <v>1200</v>
      </c>
      <c r="E38" s="70" t="s">
        <v>1201</v>
      </c>
      <c r="F38" s="70" t="s">
        <v>1202</v>
      </c>
      <c r="G38" s="70" t="s">
        <v>1287</v>
      </c>
      <c r="H38" s="70" t="s">
        <v>1184</v>
      </c>
      <c r="I38" s="70" t="s">
        <v>1195</v>
      </c>
      <c r="J38" s="70" t="s">
        <v>1185</v>
      </c>
      <c r="K38" s="70" t="s">
        <v>1186</v>
      </c>
      <c r="L38" s="131" t="s">
        <v>15</v>
      </c>
    </row>
    <row r="39" spans="1:12" ht="23.25" customHeight="1">
      <c r="A39" s="130"/>
      <c r="B39" s="16" t="s">
        <v>1088</v>
      </c>
      <c r="C39" s="28" t="s">
        <v>1182</v>
      </c>
      <c r="D39" s="71" t="s">
        <v>1205</v>
      </c>
      <c r="E39" s="71" t="s">
        <v>1204</v>
      </c>
      <c r="F39" s="71" t="s">
        <v>1203</v>
      </c>
      <c r="G39" s="69" t="s">
        <v>1288</v>
      </c>
      <c r="H39" s="142" t="s">
        <v>1317</v>
      </c>
      <c r="I39" s="68" t="s">
        <v>1196</v>
      </c>
      <c r="J39" s="69" t="s">
        <v>1183</v>
      </c>
      <c r="K39" s="69" t="s">
        <v>1316</v>
      </c>
      <c r="L39" s="131"/>
    </row>
    <row r="40" spans="1:12" ht="15" customHeight="1">
      <c r="A40" s="9" t="s">
        <v>439</v>
      </c>
      <c r="B40" s="91">
        <v>201175</v>
      </c>
      <c r="C40" s="92">
        <v>1</v>
      </c>
      <c r="D40" s="47">
        <v>5606</v>
      </c>
      <c r="E40" s="48">
        <v>2839</v>
      </c>
      <c r="F40" s="48">
        <v>2767</v>
      </c>
      <c r="G40" s="48">
        <v>982</v>
      </c>
      <c r="H40" s="49">
        <v>5.0305498981670125</v>
      </c>
      <c r="I40" s="48">
        <v>145</v>
      </c>
      <c r="J40" s="48">
        <v>881</v>
      </c>
      <c r="K40" s="50">
        <v>1261</v>
      </c>
      <c r="L40" s="11" t="s">
        <v>440</v>
      </c>
    </row>
    <row r="41" spans="1:12" ht="15" customHeight="1">
      <c r="A41" s="9" t="s">
        <v>441</v>
      </c>
      <c r="B41" s="91">
        <v>201190</v>
      </c>
      <c r="C41" s="92">
        <v>2</v>
      </c>
      <c r="D41" s="47">
        <v>146</v>
      </c>
      <c r="E41" s="48">
        <v>82</v>
      </c>
      <c r="F41" s="48">
        <v>64</v>
      </c>
      <c r="G41" s="48">
        <v>29</v>
      </c>
      <c r="H41" s="49">
        <v>5.0344827586206895</v>
      </c>
      <c r="I41" s="48">
        <v>4</v>
      </c>
      <c r="J41" s="48">
        <v>42</v>
      </c>
      <c r="K41" s="50">
        <v>40</v>
      </c>
      <c r="L41" s="11" t="s">
        <v>442</v>
      </c>
    </row>
    <row r="42" spans="1:12" ht="15" customHeight="1">
      <c r="A42" s="9" t="s">
        <v>443</v>
      </c>
      <c r="B42" s="91">
        <v>201205</v>
      </c>
      <c r="C42" s="92">
        <v>2</v>
      </c>
      <c r="D42" s="47">
        <v>350</v>
      </c>
      <c r="E42" s="48">
        <v>183</v>
      </c>
      <c r="F42" s="48">
        <v>167</v>
      </c>
      <c r="G42" s="48">
        <v>65</v>
      </c>
      <c r="H42" s="49">
        <v>5.3846153846153859</v>
      </c>
      <c r="I42" s="48">
        <v>4</v>
      </c>
      <c r="J42" s="48">
        <v>59</v>
      </c>
      <c r="K42" s="50">
        <v>74</v>
      </c>
      <c r="L42" s="11" t="s">
        <v>444</v>
      </c>
    </row>
    <row r="43" spans="1:12" ht="15" customHeight="1">
      <c r="A43" s="9" t="s">
        <v>445</v>
      </c>
      <c r="B43" s="91">
        <v>201210</v>
      </c>
      <c r="C43" s="92">
        <v>2</v>
      </c>
      <c r="D43" s="47">
        <v>896</v>
      </c>
      <c r="E43" s="48">
        <v>464</v>
      </c>
      <c r="F43" s="48">
        <v>432</v>
      </c>
      <c r="G43" s="48">
        <v>174</v>
      </c>
      <c r="H43" s="49">
        <v>5.1494252873563227</v>
      </c>
      <c r="I43" s="48">
        <v>18</v>
      </c>
      <c r="J43" s="48">
        <v>164</v>
      </c>
      <c r="K43" s="50">
        <v>201</v>
      </c>
      <c r="L43" s="11" t="s">
        <v>446</v>
      </c>
    </row>
    <row r="44" spans="1:12" ht="15" customHeight="1">
      <c r="A44" s="9" t="s">
        <v>447</v>
      </c>
      <c r="B44" s="91">
        <v>201225</v>
      </c>
      <c r="C44" s="92">
        <v>2</v>
      </c>
      <c r="D44" s="47">
        <v>451</v>
      </c>
      <c r="E44" s="48">
        <v>236</v>
      </c>
      <c r="F44" s="48">
        <v>215</v>
      </c>
      <c r="G44" s="48">
        <v>96</v>
      </c>
      <c r="H44" s="49">
        <v>4.697916666666667</v>
      </c>
      <c r="I44" s="48">
        <v>5</v>
      </c>
      <c r="J44" s="48">
        <v>107</v>
      </c>
      <c r="K44" s="50">
        <v>109</v>
      </c>
      <c r="L44" s="11" t="s">
        <v>448</v>
      </c>
    </row>
    <row r="45" spans="1:12" ht="15" customHeight="1">
      <c r="A45" s="9" t="s">
        <v>449</v>
      </c>
      <c r="B45" s="91">
        <v>201255</v>
      </c>
      <c r="C45" s="92">
        <v>2</v>
      </c>
      <c r="D45" s="47">
        <v>1279</v>
      </c>
      <c r="E45" s="48">
        <v>673</v>
      </c>
      <c r="F45" s="48">
        <v>606</v>
      </c>
      <c r="G45" s="48">
        <v>255</v>
      </c>
      <c r="H45" s="49">
        <v>5.0156862745098039</v>
      </c>
      <c r="I45" s="48">
        <v>17</v>
      </c>
      <c r="J45" s="48">
        <v>245</v>
      </c>
      <c r="K45" s="50">
        <v>280</v>
      </c>
      <c r="L45" s="11" t="s">
        <v>450</v>
      </c>
    </row>
    <row r="46" spans="1:12" s="3" customFormat="1" ht="15" customHeight="1">
      <c r="A46" s="9" t="s">
        <v>451</v>
      </c>
      <c r="B46" s="91">
        <v>201260</v>
      </c>
      <c r="C46" s="92">
        <v>2</v>
      </c>
      <c r="D46" s="47">
        <v>3609</v>
      </c>
      <c r="E46" s="48">
        <v>1849</v>
      </c>
      <c r="F46" s="48">
        <v>1760</v>
      </c>
      <c r="G46" s="48">
        <v>710</v>
      </c>
      <c r="H46" s="49">
        <v>5.0830985915492954</v>
      </c>
      <c r="I46" s="48">
        <v>76</v>
      </c>
      <c r="J46" s="48">
        <v>680</v>
      </c>
      <c r="K46" s="50">
        <v>821</v>
      </c>
      <c r="L46" s="11" t="s">
        <v>452</v>
      </c>
    </row>
    <row r="47" spans="1:12" ht="15" customHeight="1">
      <c r="A47" s="17" t="s">
        <v>453</v>
      </c>
      <c r="B47" s="93">
        <v>201280</v>
      </c>
      <c r="C47" s="94">
        <v>2</v>
      </c>
      <c r="D47" s="51">
        <v>2068</v>
      </c>
      <c r="E47" s="52">
        <v>1081</v>
      </c>
      <c r="F47" s="52">
        <v>987</v>
      </c>
      <c r="G47" s="52">
        <v>417</v>
      </c>
      <c r="H47" s="53">
        <v>4.959232613908866</v>
      </c>
      <c r="I47" s="52">
        <v>25</v>
      </c>
      <c r="J47" s="52">
        <v>365</v>
      </c>
      <c r="K47" s="54">
        <v>459</v>
      </c>
      <c r="L47" s="14" t="s">
        <v>1135</v>
      </c>
    </row>
    <row r="48" spans="1:12" ht="26.25" customHeight="1">
      <c r="A48" s="132" t="s">
        <v>1197</v>
      </c>
      <c r="B48" s="133"/>
      <c r="C48" s="133"/>
      <c r="D48" s="133"/>
      <c r="E48" s="133"/>
      <c r="F48" s="133"/>
      <c r="G48" s="126" t="s">
        <v>1318</v>
      </c>
      <c r="H48" s="126"/>
      <c r="I48" s="126"/>
      <c r="J48" s="126"/>
      <c r="K48" s="126"/>
      <c r="L48" s="126"/>
    </row>
    <row r="49" spans="1:12" ht="25.5" customHeight="1">
      <c r="A49" s="124" t="s">
        <v>1198</v>
      </c>
      <c r="B49" s="124"/>
      <c r="C49" s="124"/>
      <c r="D49" s="124"/>
      <c r="E49" s="124"/>
      <c r="F49" s="124"/>
      <c r="G49" s="125" t="s">
        <v>1199</v>
      </c>
      <c r="H49" s="125"/>
      <c r="I49" s="125"/>
      <c r="J49" s="125"/>
      <c r="K49" s="125"/>
      <c r="L49" s="125"/>
    </row>
    <row r="51" spans="1:12" s="8" customFormat="1">
      <c r="A51" s="5"/>
      <c r="D51" s="42"/>
      <c r="E51" s="42"/>
      <c r="F51" s="42"/>
      <c r="G51" s="42"/>
      <c r="H51" s="42"/>
      <c r="I51" s="42"/>
      <c r="J51" s="42"/>
      <c r="K51" s="42"/>
      <c r="L51" s="1"/>
    </row>
    <row r="52" spans="1:12" s="8" customFormat="1">
      <c r="A52" s="6"/>
      <c r="D52" s="42"/>
      <c r="E52" s="42"/>
      <c r="F52" s="42"/>
      <c r="G52" s="42"/>
      <c r="H52" s="42"/>
      <c r="I52" s="42"/>
      <c r="J52" s="42"/>
      <c r="K52" s="42"/>
      <c r="L52" s="1"/>
    </row>
  </sheetData>
  <mergeCells count="12">
    <mergeCell ref="A48:F48"/>
    <mergeCell ref="G48:L48"/>
    <mergeCell ref="A49:F49"/>
    <mergeCell ref="G49:L49"/>
    <mergeCell ref="A36:L36"/>
    <mergeCell ref="A38:A39"/>
    <mergeCell ref="L38:L39"/>
    <mergeCell ref="A1:L1"/>
    <mergeCell ref="A2:L2"/>
    <mergeCell ref="A4:A5"/>
    <mergeCell ref="L4:L5"/>
    <mergeCell ref="A35:L3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4" orientation="landscape" useFirstPageNumber="1" r:id="rId1"/>
  <headerFooter>
    <oddHeader>&amp;L&amp;8PCBS: PHC 2017:Main Indicators by Locality Type&amp;R&amp;1&amp;K00+000 ا &amp;11&amp;K01+000  &amp;8PCBS: التعداد العام 2017:  المؤشرات الأساسية حسب نوع التجمع السكاني</oddHeader>
    <oddFooter>&amp;C&amp;10&amp;P</oddFooter>
  </headerFooter>
  <rowBreaks count="1" manualBreakCount="1">
    <brk id="34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34"/>
  <sheetViews>
    <sheetView rightToLeft="1" view="pageBreakPreview" topLeftCell="A25" zoomScale="150" zoomScaleNormal="150" zoomScaleSheetLayoutView="150" workbookViewId="0">
      <selection activeCell="B22" sqref="B22"/>
    </sheetView>
  </sheetViews>
  <sheetFormatPr defaultRowHeight="18.75"/>
  <cols>
    <col min="1" max="1" width="14.375" style="4" customWidth="1"/>
    <col min="2" max="2" width="8.125" style="8" customWidth="1"/>
    <col min="3" max="3" width="6.75" style="8" customWidth="1"/>
    <col min="4" max="8" width="11" style="42" customWidth="1"/>
    <col min="9" max="9" width="11.75" style="42" customWidth="1"/>
    <col min="10" max="10" width="9.5" style="42" customWidth="1"/>
    <col min="11" max="11" width="9.875" style="42" customWidth="1"/>
    <col min="12" max="12" width="18.875" style="1" customWidth="1"/>
  </cols>
  <sheetData>
    <row r="1" spans="1:12" ht="21" customHeight="1">
      <c r="A1" s="127" t="s">
        <v>1236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ht="19.5" customHeight="1">
      <c r="A2" s="128" t="s">
        <v>1237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2" ht="6" customHeight="1">
      <c r="B3" s="7"/>
      <c r="C3" s="7"/>
    </row>
    <row r="4" spans="1:12" s="2" customFormat="1" ht="15.95" customHeight="1">
      <c r="A4" s="129" t="s">
        <v>14</v>
      </c>
      <c r="B4" s="15" t="s">
        <v>1087</v>
      </c>
      <c r="C4" s="27" t="s">
        <v>1181</v>
      </c>
      <c r="D4" s="70" t="s">
        <v>1200</v>
      </c>
      <c r="E4" s="70" t="s">
        <v>1201</v>
      </c>
      <c r="F4" s="70" t="s">
        <v>1202</v>
      </c>
      <c r="G4" s="70" t="s">
        <v>1287</v>
      </c>
      <c r="H4" s="70" t="s">
        <v>1184</v>
      </c>
      <c r="I4" s="70" t="s">
        <v>1195</v>
      </c>
      <c r="J4" s="70" t="s">
        <v>1185</v>
      </c>
      <c r="K4" s="70" t="s">
        <v>1186</v>
      </c>
      <c r="L4" s="131" t="s">
        <v>15</v>
      </c>
    </row>
    <row r="5" spans="1:12" ht="23.25" customHeight="1">
      <c r="A5" s="130"/>
      <c r="B5" s="16" t="s">
        <v>1088</v>
      </c>
      <c r="C5" s="28" t="s">
        <v>1182</v>
      </c>
      <c r="D5" s="71" t="s">
        <v>1205</v>
      </c>
      <c r="E5" s="71" t="s">
        <v>1204</v>
      </c>
      <c r="F5" s="71" t="s">
        <v>1203</v>
      </c>
      <c r="G5" s="69" t="s">
        <v>1288</v>
      </c>
      <c r="H5" s="142" t="s">
        <v>1317</v>
      </c>
      <c r="I5" s="68" t="s">
        <v>1196</v>
      </c>
      <c r="J5" s="69" t="s">
        <v>1183</v>
      </c>
      <c r="K5" s="69" t="s">
        <v>1316</v>
      </c>
      <c r="L5" s="131"/>
    </row>
    <row r="6" spans="1:12" ht="15.95" customHeight="1">
      <c r="A6" s="18" t="s">
        <v>454</v>
      </c>
      <c r="B6" s="91"/>
      <c r="C6" s="92"/>
      <c r="D6" s="35">
        <v>75444</v>
      </c>
      <c r="E6" s="36">
        <v>38477</v>
      </c>
      <c r="F6" s="36">
        <v>36967</v>
      </c>
      <c r="G6" s="36">
        <v>15677</v>
      </c>
      <c r="H6" s="40">
        <v>4.7033871276392132</v>
      </c>
      <c r="I6" s="36">
        <v>2732</v>
      </c>
      <c r="J6" s="36">
        <v>15488</v>
      </c>
      <c r="K6" s="37">
        <v>20019</v>
      </c>
      <c r="L6" s="10" t="s">
        <v>1226</v>
      </c>
    </row>
    <row r="7" spans="1:12" ht="15.95" customHeight="1">
      <c r="A7" s="25" t="s">
        <v>1274</v>
      </c>
      <c r="B7" s="95"/>
      <c r="C7" s="96">
        <v>1</v>
      </c>
      <c r="D7" s="35">
        <v>54159</v>
      </c>
      <c r="E7" s="36">
        <v>27603</v>
      </c>
      <c r="F7" s="36">
        <v>26556</v>
      </c>
      <c r="G7" s="36">
        <v>11383</v>
      </c>
      <c r="H7" s="40">
        <v>4.6565931652464041</v>
      </c>
      <c r="I7" s="36">
        <v>2149</v>
      </c>
      <c r="J7" s="36">
        <v>11372</v>
      </c>
      <c r="K7" s="36">
        <v>14779</v>
      </c>
      <c r="L7" s="10" t="s">
        <v>1214</v>
      </c>
    </row>
    <row r="8" spans="1:12" ht="15.95" customHeight="1">
      <c r="A8" s="25" t="s">
        <v>1275</v>
      </c>
      <c r="B8" s="95"/>
      <c r="C8" s="96">
        <v>2</v>
      </c>
      <c r="D8" s="35">
        <v>21285</v>
      </c>
      <c r="E8" s="36">
        <v>10874</v>
      </c>
      <c r="F8" s="36">
        <v>10411</v>
      </c>
      <c r="G8" s="36">
        <v>4294</v>
      </c>
      <c r="H8" s="40">
        <v>4.8274336283185697</v>
      </c>
      <c r="I8" s="36">
        <v>583</v>
      </c>
      <c r="J8" s="36">
        <v>4116</v>
      </c>
      <c r="K8" s="36">
        <v>5240</v>
      </c>
      <c r="L8" s="10" t="s">
        <v>1215</v>
      </c>
    </row>
    <row r="9" spans="1:12" ht="15.95" customHeight="1">
      <c r="A9" s="9" t="s">
        <v>455</v>
      </c>
      <c r="B9" s="91">
        <v>251250</v>
      </c>
      <c r="C9" s="92">
        <v>1</v>
      </c>
      <c r="D9" s="47">
        <v>3696</v>
      </c>
      <c r="E9" s="48">
        <v>1857</v>
      </c>
      <c r="F9" s="48">
        <v>1839</v>
      </c>
      <c r="G9" s="48">
        <v>773</v>
      </c>
      <c r="H9" s="49">
        <v>4.6558861578266511</v>
      </c>
      <c r="I9" s="48">
        <v>94</v>
      </c>
      <c r="J9" s="48">
        <v>802</v>
      </c>
      <c r="K9" s="50">
        <v>1011</v>
      </c>
      <c r="L9" s="11" t="s">
        <v>456</v>
      </c>
    </row>
    <row r="10" spans="1:12" ht="15.95" customHeight="1">
      <c r="A10" s="9" t="s">
        <v>457</v>
      </c>
      <c r="B10" s="91">
        <v>251275</v>
      </c>
      <c r="C10" s="92">
        <v>1</v>
      </c>
      <c r="D10" s="47">
        <v>5513</v>
      </c>
      <c r="E10" s="48">
        <v>2847</v>
      </c>
      <c r="F10" s="48">
        <v>2666</v>
      </c>
      <c r="G10" s="48">
        <v>1078</v>
      </c>
      <c r="H10" s="49">
        <v>4.980519480519483</v>
      </c>
      <c r="I10" s="48">
        <v>179</v>
      </c>
      <c r="J10" s="48">
        <v>1253</v>
      </c>
      <c r="K10" s="50">
        <v>1244</v>
      </c>
      <c r="L10" s="11" t="s">
        <v>458</v>
      </c>
    </row>
    <row r="11" spans="1:12" ht="15.95" customHeight="1">
      <c r="A11" s="9" t="s">
        <v>459</v>
      </c>
      <c r="B11" s="91">
        <v>251290</v>
      </c>
      <c r="C11" s="92">
        <v>2</v>
      </c>
      <c r="D11" s="47">
        <v>1278</v>
      </c>
      <c r="E11" s="48">
        <v>655</v>
      </c>
      <c r="F11" s="48">
        <v>623</v>
      </c>
      <c r="G11" s="48">
        <v>224</v>
      </c>
      <c r="H11" s="49">
        <v>5.558035714285718</v>
      </c>
      <c r="I11" s="48">
        <v>29</v>
      </c>
      <c r="J11" s="48">
        <v>219</v>
      </c>
      <c r="K11" s="50">
        <v>337</v>
      </c>
      <c r="L11" s="11" t="s">
        <v>460</v>
      </c>
    </row>
    <row r="12" spans="1:12" ht="15.95" customHeight="1">
      <c r="A12" s="9" t="s">
        <v>461</v>
      </c>
      <c r="B12" s="91">
        <v>251295</v>
      </c>
      <c r="C12" s="92">
        <v>1</v>
      </c>
      <c r="D12" s="47">
        <v>4084</v>
      </c>
      <c r="E12" s="48">
        <v>2083</v>
      </c>
      <c r="F12" s="48">
        <v>2001</v>
      </c>
      <c r="G12" s="48">
        <v>818</v>
      </c>
      <c r="H12" s="49">
        <v>4.8618581907090448</v>
      </c>
      <c r="I12" s="48">
        <v>163</v>
      </c>
      <c r="J12" s="48">
        <v>865</v>
      </c>
      <c r="K12" s="50">
        <v>1066</v>
      </c>
      <c r="L12" s="11" t="s">
        <v>462</v>
      </c>
    </row>
    <row r="13" spans="1:12" ht="15.95" customHeight="1">
      <c r="A13" s="9" t="s">
        <v>463</v>
      </c>
      <c r="B13" s="91">
        <v>251300</v>
      </c>
      <c r="C13" s="92">
        <v>2</v>
      </c>
      <c r="D13" s="47">
        <v>2375</v>
      </c>
      <c r="E13" s="48">
        <v>1205</v>
      </c>
      <c r="F13" s="48">
        <v>1170</v>
      </c>
      <c r="G13" s="48">
        <v>491</v>
      </c>
      <c r="H13" s="49">
        <v>4.7107942973523489</v>
      </c>
      <c r="I13" s="48">
        <v>53</v>
      </c>
      <c r="J13" s="48">
        <v>428</v>
      </c>
      <c r="K13" s="50">
        <v>576</v>
      </c>
      <c r="L13" s="11" t="s">
        <v>464</v>
      </c>
    </row>
    <row r="14" spans="1:12" ht="15.95" customHeight="1">
      <c r="A14" s="9" t="s">
        <v>465</v>
      </c>
      <c r="B14" s="91">
        <v>251305</v>
      </c>
      <c r="C14" s="92">
        <v>1</v>
      </c>
      <c r="D14" s="47">
        <v>10451</v>
      </c>
      <c r="E14" s="48">
        <v>5407</v>
      </c>
      <c r="F14" s="48">
        <v>5044</v>
      </c>
      <c r="G14" s="48">
        <v>2082</v>
      </c>
      <c r="H14" s="49">
        <v>4.8880883765610026</v>
      </c>
      <c r="I14" s="48">
        <v>553</v>
      </c>
      <c r="J14" s="48">
        <v>2159</v>
      </c>
      <c r="K14" s="50">
        <v>2875</v>
      </c>
      <c r="L14" s="11" t="s">
        <v>466</v>
      </c>
    </row>
    <row r="15" spans="1:12" ht="15.95" customHeight="1">
      <c r="A15" s="9" t="s">
        <v>467</v>
      </c>
      <c r="B15" s="91">
        <v>251310</v>
      </c>
      <c r="C15" s="92">
        <v>2</v>
      </c>
      <c r="D15" s="47">
        <v>4137</v>
      </c>
      <c r="E15" s="48">
        <v>2106</v>
      </c>
      <c r="F15" s="48">
        <v>2031</v>
      </c>
      <c r="G15" s="48">
        <v>784</v>
      </c>
      <c r="H15" s="49">
        <v>5.1390306122448939</v>
      </c>
      <c r="I15" s="48">
        <v>97</v>
      </c>
      <c r="J15" s="48">
        <v>585</v>
      </c>
      <c r="K15" s="50">
        <v>930</v>
      </c>
      <c r="L15" s="11" t="s">
        <v>468</v>
      </c>
    </row>
    <row r="16" spans="1:12" ht="15.95" customHeight="1">
      <c r="A16" s="9" t="s">
        <v>469</v>
      </c>
      <c r="B16" s="91">
        <v>251315</v>
      </c>
      <c r="C16" s="92">
        <v>2</v>
      </c>
      <c r="D16" s="47">
        <v>2093</v>
      </c>
      <c r="E16" s="48">
        <v>1057</v>
      </c>
      <c r="F16" s="48">
        <v>1036</v>
      </c>
      <c r="G16" s="48">
        <v>435</v>
      </c>
      <c r="H16" s="49">
        <v>4.685057471264364</v>
      </c>
      <c r="I16" s="48">
        <v>27</v>
      </c>
      <c r="J16" s="48">
        <v>396</v>
      </c>
      <c r="K16" s="50">
        <v>500</v>
      </c>
      <c r="L16" s="11" t="s">
        <v>470</v>
      </c>
    </row>
    <row r="17" spans="1:12" ht="15.95" customHeight="1">
      <c r="A17" s="9" t="s">
        <v>471</v>
      </c>
      <c r="B17" s="91">
        <v>251320</v>
      </c>
      <c r="C17" s="92">
        <v>2</v>
      </c>
      <c r="D17" s="47">
        <v>2370</v>
      </c>
      <c r="E17" s="48">
        <v>1215</v>
      </c>
      <c r="F17" s="48">
        <v>1155</v>
      </c>
      <c r="G17" s="48">
        <v>499</v>
      </c>
      <c r="H17" s="49">
        <v>4.6252505010020011</v>
      </c>
      <c r="I17" s="48">
        <v>190</v>
      </c>
      <c r="J17" s="48">
        <v>612</v>
      </c>
      <c r="K17" s="50">
        <v>654</v>
      </c>
      <c r="L17" s="11" t="s">
        <v>472</v>
      </c>
    </row>
    <row r="18" spans="1:12" ht="15.95" customHeight="1">
      <c r="A18" s="9" t="s">
        <v>473</v>
      </c>
      <c r="B18" s="91">
        <v>251330</v>
      </c>
      <c r="C18" s="92">
        <v>2</v>
      </c>
      <c r="D18" s="47">
        <v>1198</v>
      </c>
      <c r="E18" s="48">
        <v>629</v>
      </c>
      <c r="F18" s="48">
        <v>569</v>
      </c>
      <c r="G18" s="48">
        <v>234</v>
      </c>
      <c r="H18" s="49">
        <v>4.9871794871794872</v>
      </c>
      <c r="I18" s="48">
        <v>23</v>
      </c>
      <c r="J18" s="48">
        <v>219</v>
      </c>
      <c r="K18" s="50">
        <v>300</v>
      </c>
      <c r="L18" s="11" t="s">
        <v>474</v>
      </c>
    </row>
    <row r="19" spans="1:12" ht="15.95" customHeight="1">
      <c r="A19" s="9" t="s">
        <v>475</v>
      </c>
      <c r="B19" s="91">
        <v>251340</v>
      </c>
      <c r="C19" s="92">
        <v>2</v>
      </c>
      <c r="D19" s="47">
        <v>3382</v>
      </c>
      <c r="E19" s="48">
        <v>1716</v>
      </c>
      <c r="F19" s="48">
        <v>1666</v>
      </c>
      <c r="G19" s="48">
        <v>690</v>
      </c>
      <c r="H19" s="49">
        <v>4.772463768115939</v>
      </c>
      <c r="I19" s="48">
        <v>69</v>
      </c>
      <c r="J19" s="48">
        <v>723</v>
      </c>
      <c r="K19" s="50">
        <v>816</v>
      </c>
      <c r="L19" s="11" t="s">
        <v>476</v>
      </c>
    </row>
    <row r="20" spans="1:12" ht="15.95" customHeight="1">
      <c r="A20" s="9" t="s">
        <v>477</v>
      </c>
      <c r="B20" s="91">
        <v>251355</v>
      </c>
      <c r="C20" s="92">
        <v>2</v>
      </c>
      <c r="D20" s="47">
        <v>7</v>
      </c>
      <c r="E20" s="48">
        <v>6</v>
      </c>
      <c r="F20" s="48">
        <v>1</v>
      </c>
      <c r="G20" s="48">
        <v>1</v>
      </c>
      <c r="H20" s="49">
        <v>7</v>
      </c>
      <c r="I20" s="48">
        <v>0</v>
      </c>
      <c r="J20" s="48">
        <v>1</v>
      </c>
      <c r="K20" s="50">
        <v>1</v>
      </c>
      <c r="L20" s="11" t="s">
        <v>1136</v>
      </c>
    </row>
    <row r="21" spans="1:12" ht="15.95" customHeight="1">
      <c r="A21" s="9" t="s">
        <v>478</v>
      </c>
      <c r="B21" s="91">
        <v>251360</v>
      </c>
      <c r="C21" s="92">
        <v>1</v>
      </c>
      <c r="D21" s="47">
        <v>6033</v>
      </c>
      <c r="E21" s="48">
        <v>3025</v>
      </c>
      <c r="F21" s="48">
        <v>3008</v>
      </c>
      <c r="G21" s="48">
        <v>1259</v>
      </c>
      <c r="H21" s="49">
        <v>4.6664019062748245</v>
      </c>
      <c r="I21" s="48">
        <v>199</v>
      </c>
      <c r="J21" s="48">
        <v>1329</v>
      </c>
      <c r="K21" s="50">
        <v>1478</v>
      </c>
      <c r="L21" s="11" t="s">
        <v>138</v>
      </c>
    </row>
    <row r="22" spans="1:12" ht="15.95" customHeight="1">
      <c r="A22" s="9" t="s">
        <v>479</v>
      </c>
      <c r="B22" s="91">
        <v>251370</v>
      </c>
      <c r="C22" s="92">
        <v>1</v>
      </c>
      <c r="D22" s="47">
        <v>10911</v>
      </c>
      <c r="E22" s="48">
        <v>5482</v>
      </c>
      <c r="F22" s="48">
        <v>5429</v>
      </c>
      <c r="G22" s="48">
        <v>2527</v>
      </c>
      <c r="H22" s="49">
        <v>4.3094578551642275</v>
      </c>
      <c r="I22" s="48">
        <v>563</v>
      </c>
      <c r="J22" s="48">
        <v>2072</v>
      </c>
      <c r="K22" s="50">
        <v>3459</v>
      </c>
      <c r="L22" s="11" t="s">
        <v>7</v>
      </c>
    </row>
    <row r="23" spans="1:12" ht="15.95" customHeight="1">
      <c r="A23" s="9" t="s">
        <v>480</v>
      </c>
      <c r="B23" s="91">
        <v>251395</v>
      </c>
      <c r="C23" s="92">
        <v>2</v>
      </c>
      <c r="D23" s="47">
        <v>2522</v>
      </c>
      <c r="E23" s="48">
        <v>1313</v>
      </c>
      <c r="F23" s="48">
        <v>1209</v>
      </c>
      <c r="G23" s="48">
        <v>537</v>
      </c>
      <c r="H23" s="49">
        <v>4.5735567970204816</v>
      </c>
      <c r="I23" s="48">
        <v>67</v>
      </c>
      <c r="J23" s="48">
        <v>564</v>
      </c>
      <c r="K23" s="50">
        <v>616</v>
      </c>
      <c r="L23" s="11" t="s">
        <v>481</v>
      </c>
    </row>
    <row r="24" spans="1:12" ht="15.95" customHeight="1">
      <c r="A24" s="9" t="s">
        <v>482</v>
      </c>
      <c r="B24" s="91">
        <v>251400</v>
      </c>
      <c r="C24" s="92">
        <v>1</v>
      </c>
      <c r="D24" s="47">
        <v>4047</v>
      </c>
      <c r="E24" s="48">
        <v>2108</v>
      </c>
      <c r="F24" s="48">
        <v>1939</v>
      </c>
      <c r="G24" s="48">
        <v>829</v>
      </c>
      <c r="H24" s="49">
        <v>4.7539203860072394</v>
      </c>
      <c r="I24" s="48">
        <v>96</v>
      </c>
      <c r="J24" s="48">
        <v>882</v>
      </c>
      <c r="K24" s="50">
        <v>1108</v>
      </c>
      <c r="L24" s="11" t="s">
        <v>483</v>
      </c>
    </row>
    <row r="25" spans="1:12" ht="15.95" customHeight="1">
      <c r="A25" s="9" t="s">
        <v>484</v>
      </c>
      <c r="B25" s="91">
        <v>251415</v>
      </c>
      <c r="C25" s="92">
        <v>2</v>
      </c>
      <c r="D25" s="47">
        <v>1650</v>
      </c>
      <c r="E25" s="48">
        <v>830</v>
      </c>
      <c r="F25" s="48">
        <v>820</v>
      </c>
      <c r="G25" s="48">
        <v>339</v>
      </c>
      <c r="H25" s="49">
        <v>4.7404129793510323</v>
      </c>
      <c r="I25" s="48">
        <v>27</v>
      </c>
      <c r="J25" s="48">
        <v>306</v>
      </c>
      <c r="K25" s="50">
        <v>422</v>
      </c>
      <c r="L25" s="11" t="s">
        <v>485</v>
      </c>
    </row>
    <row r="26" spans="1:12" ht="15.95" customHeight="1">
      <c r="A26" s="9" t="s">
        <v>486</v>
      </c>
      <c r="B26" s="91">
        <v>251425</v>
      </c>
      <c r="C26" s="92">
        <v>1</v>
      </c>
      <c r="D26" s="47">
        <v>5551</v>
      </c>
      <c r="E26" s="48">
        <v>2816</v>
      </c>
      <c r="F26" s="48">
        <v>2735</v>
      </c>
      <c r="G26" s="48">
        <v>1194</v>
      </c>
      <c r="H26" s="49">
        <v>4.5276381909547787</v>
      </c>
      <c r="I26" s="48">
        <v>159</v>
      </c>
      <c r="J26" s="48">
        <v>1101</v>
      </c>
      <c r="K26" s="50">
        <v>1453</v>
      </c>
      <c r="L26" s="11" t="s">
        <v>487</v>
      </c>
    </row>
    <row r="27" spans="1:12" s="3" customFormat="1" ht="15.95" customHeight="1">
      <c r="A27" s="9" t="s">
        <v>488</v>
      </c>
      <c r="B27" s="91">
        <v>251430</v>
      </c>
      <c r="C27" s="92">
        <v>1</v>
      </c>
      <c r="D27" s="47">
        <v>3873</v>
      </c>
      <c r="E27" s="48">
        <v>1978</v>
      </c>
      <c r="F27" s="48">
        <v>1895</v>
      </c>
      <c r="G27" s="48">
        <v>823</v>
      </c>
      <c r="H27" s="49">
        <v>4.5832320777642721</v>
      </c>
      <c r="I27" s="48">
        <v>143</v>
      </c>
      <c r="J27" s="48">
        <v>909</v>
      </c>
      <c r="K27" s="50">
        <v>1085</v>
      </c>
      <c r="L27" s="11" t="s">
        <v>489</v>
      </c>
    </row>
    <row r="28" spans="1:12" ht="15.95" customHeight="1">
      <c r="A28" s="9" t="s">
        <v>490</v>
      </c>
      <c r="B28" s="91">
        <v>251440</v>
      </c>
      <c r="C28" s="92">
        <v>2</v>
      </c>
      <c r="D28" s="47">
        <v>273</v>
      </c>
      <c r="E28" s="48">
        <v>142</v>
      </c>
      <c r="F28" s="48">
        <v>131</v>
      </c>
      <c r="G28" s="48">
        <v>60</v>
      </c>
      <c r="H28" s="49">
        <v>4.4333333333333336</v>
      </c>
      <c r="I28" s="48">
        <v>1</v>
      </c>
      <c r="J28" s="48">
        <v>63</v>
      </c>
      <c r="K28" s="50">
        <v>88</v>
      </c>
      <c r="L28" s="11" t="s">
        <v>491</v>
      </c>
    </row>
    <row r="29" spans="1:12" ht="26.25" customHeight="1">
      <c r="A29" s="132" t="s">
        <v>1197</v>
      </c>
      <c r="B29" s="133"/>
      <c r="C29" s="133"/>
      <c r="D29" s="133"/>
      <c r="E29" s="133"/>
      <c r="F29" s="133"/>
      <c r="G29" s="126" t="s">
        <v>1318</v>
      </c>
      <c r="H29" s="126"/>
      <c r="I29" s="126"/>
      <c r="J29" s="126"/>
      <c r="K29" s="126"/>
      <c r="L29" s="126"/>
    </row>
    <row r="30" spans="1:12" ht="25.5" customHeight="1">
      <c r="A30" s="124" t="s">
        <v>1198</v>
      </c>
      <c r="B30" s="124"/>
      <c r="C30" s="124"/>
      <c r="D30" s="124"/>
      <c r="E30" s="124"/>
      <c r="F30" s="124"/>
      <c r="G30" s="125" t="s">
        <v>1199</v>
      </c>
      <c r="H30" s="125"/>
      <c r="I30" s="125"/>
      <c r="J30" s="125"/>
      <c r="K30" s="125"/>
      <c r="L30" s="125"/>
    </row>
    <row r="33" spans="1:12" s="8" customFormat="1">
      <c r="A33" s="5"/>
      <c r="D33" s="42"/>
      <c r="E33" s="42"/>
      <c r="F33" s="42"/>
      <c r="G33" s="42"/>
      <c r="H33" s="42"/>
      <c r="I33" s="42"/>
      <c r="J33" s="42"/>
      <c r="K33" s="42"/>
      <c r="L33" s="1"/>
    </row>
    <row r="34" spans="1:12" s="8" customFormat="1">
      <c r="A34" s="6"/>
      <c r="D34" s="42"/>
      <c r="E34" s="42"/>
      <c r="F34" s="42"/>
      <c r="G34" s="42"/>
      <c r="H34" s="42"/>
      <c r="I34" s="42"/>
      <c r="J34" s="42"/>
      <c r="K34" s="42"/>
      <c r="L34" s="1"/>
    </row>
  </sheetData>
  <mergeCells count="8">
    <mergeCell ref="A1:L1"/>
    <mergeCell ref="A2:L2"/>
    <mergeCell ref="A4:A5"/>
    <mergeCell ref="L4:L5"/>
    <mergeCell ref="A29:F29"/>
    <mergeCell ref="G29:L29"/>
    <mergeCell ref="A30:F30"/>
    <mergeCell ref="G30:L3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6" orientation="landscape" useFirstPageNumber="1" r:id="rId1"/>
  <headerFooter>
    <oddHeader>&amp;L&amp;8PCBS: PHC 2017: Main Indicators by Locality Type&amp;R&amp;1&amp;K00+000 ا &amp;11&amp;K01+000  &amp;8PCBS: التعداد العام 2017:  المؤشرات الأساسية حسب نوع التجمع السكاني</oddHeader>
    <oddFooter>&amp;C&amp;10&amp;P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L101"/>
  <sheetViews>
    <sheetView rightToLeft="1" view="pageBreakPreview" zoomScale="150" zoomScaleNormal="150" zoomScaleSheetLayoutView="150" workbookViewId="0">
      <selection activeCell="B22" sqref="B22"/>
    </sheetView>
  </sheetViews>
  <sheetFormatPr defaultRowHeight="18.75"/>
  <cols>
    <col min="1" max="1" width="14.375" style="4" customWidth="1"/>
    <col min="2" max="2" width="8.125" style="8" customWidth="1"/>
    <col min="3" max="3" width="6.75" style="8" customWidth="1"/>
    <col min="4" max="8" width="11" style="42" customWidth="1"/>
    <col min="9" max="9" width="11.625" style="42" customWidth="1"/>
    <col min="10" max="10" width="9.5" style="42" customWidth="1"/>
    <col min="11" max="11" width="10" style="42" customWidth="1"/>
    <col min="12" max="12" width="20.5" style="1" customWidth="1"/>
  </cols>
  <sheetData>
    <row r="1" spans="1:12" ht="21" customHeight="1">
      <c r="A1" s="127" t="s">
        <v>1238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ht="19.5" customHeight="1">
      <c r="A2" s="128" t="s">
        <v>1322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2" ht="6" customHeight="1">
      <c r="B3" s="7"/>
      <c r="C3" s="7"/>
    </row>
    <row r="4" spans="1:12" s="2" customFormat="1" ht="15.95" customHeight="1">
      <c r="A4" s="129" t="s">
        <v>14</v>
      </c>
      <c r="B4" s="15" t="s">
        <v>1087</v>
      </c>
      <c r="C4" s="27" t="s">
        <v>1181</v>
      </c>
      <c r="D4" s="70" t="s">
        <v>1200</v>
      </c>
      <c r="E4" s="70" t="s">
        <v>1201</v>
      </c>
      <c r="F4" s="70" t="s">
        <v>1202</v>
      </c>
      <c r="G4" s="70" t="s">
        <v>1287</v>
      </c>
      <c r="H4" s="70" t="s">
        <v>1184</v>
      </c>
      <c r="I4" s="70" t="s">
        <v>1195</v>
      </c>
      <c r="J4" s="70" t="s">
        <v>1185</v>
      </c>
      <c r="K4" s="70" t="s">
        <v>1186</v>
      </c>
      <c r="L4" s="131" t="s">
        <v>15</v>
      </c>
    </row>
    <row r="5" spans="1:12" ht="23.25" customHeight="1">
      <c r="A5" s="130"/>
      <c r="B5" s="16" t="s">
        <v>1088</v>
      </c>
      <c r="C5" s="28" t="s">
        <v>1182</v>
      </c>
      <c r="D5" s="71" t="s">
        <v>1205</v>
      </c>
      <c r="E5" s="71" t="s">
        <v>1204</v>
      </c>
      <c r="F5" s="71" t="s">
        <v>1203</v>
      </c>
      <c r="G5" s="69" t="s">
        <v>1288</v>
      </c>
      <c r="H5" s="142" t="s">
        <v>1317</v>
      </c>
      <c r="I5" s="68" t="s">
        <v>1196</v>
      </c>
      <c r="J5" s="69" t="s">
        <v>1183</v>
      </c>
      <c r="K5" s="69" t="s">
        <v>1316</v>
      </c>
      <c r="L5" s="131"/>
    </row>
    <row r="6" spans="1:12" ht="22.5" customHeight="1">
      <c r="A6" s="18" t="s">
        <v>492</v>
      </c>
      <c r="B6" s="91"/>
      <c r="C6" s="92"/>
      <c r="D6" s="35">
        <v>328861</v>
      </c>
      <c r="E6" s="36">
        <v>166197</v>
      </c>
      <c r="F6" s="36">
        <v>162664</v>
      </c>
      <c r="G6" s="36">
        <v>70188</v>
      </c>
      <c r="H6" s="40">
        <v>4.5818088562146349</v>
      </c>
      <c r="I6" s="36">
        <v>14880</v>
      </c>
      <c r="J6" s="36">
        <v>52021</v>
      </c>
      <c r="K6" s="37">
        <v>108699</v>
      </c>
      <c r="L6" s="73" t="s">
        <v>1321</v>
      </c>
    </row>
    <row r="7" spans="1:12" ht="15.95" customHeight="1">
      <c r="A7" s="25" t="s">
        <v>1274</v>
      </c>
      <c r="B7" s="95"/>
      <c r="C7" s="96">
        <v>1</v>
      </c>
      <c r="D7" s="35">
        <v>162695</v>
      </c>
      <c r="E7" s="36">
        <v>81432</v>
      </c>
      <c r="F7" s="36">
        <v>81263</v>
      </c>
      <c r="G7" s="36">
        <v>35588</v>
      </c>
      <c r="H7" s="40">
        <v>4.396257165336646</v>
      </c>
      <c r="I7" s="36">
        <v>10678</v>
      </c>
      <c r="J7" s="36">
        <v>22083</v>
      </c>
      <c r="K7" s="36">
        <v>62483</v>
      </c>
      <c r="L7" s="10" t="s">
        <v>1214</v>
      </c>
    </row>
    <row r="8" spans="1:12" ht="15.95" customHeight="1">
      <c r="A8" s="25" t="s">
        <v>1275</v>
      </c>
      <c r="B8" s="95"/>
      <c r="C8" s="96">
        <v>2</v>
      </c>
      <c r="D8" s="35">
        <v>149976</v>
      </c>
      <c r="E8" s="36">
        <v>76424</v>
      </c>
      <c r="F8" s="36">
        <v>73552</v>
      </c>
      <c r="G8" s="36">
        <v>31205</v>
      </c>
      <c r="H8" s="40">
        <v>4.776446082358607</v>
      </c>
      <c r="I8" s="36">
        <v>3667</v>
      </c>
      <c r="J8" s="36">
        <v>27895</v>
      </c>
      <c r="K8" s="36">
        <v>41978</v>
      </c>
      <c r="L8" s="10" t="s">
        <v>1215</v>
      </c>
    </row>
    <row r="9" spans="1:12" ht="15.95" customHeight="1">
      <c r="A9" s="25" t="s">
        <v>1276</v>
      </c>
      <c r="B9" s="95"/>
      <c r="C9" s="96">
        <v>3</v>
      </c>
      <c r="D9" s="35">
        <v>16190</v>
      </c>
      <c r="E9" s="36">
        <v>8341</v>
      </c>
      <c r="F9" s="36">
        <v>7849</v>
      </c>
      <c r="G9" s="36">
        <v>3395</v>
      </c>
      <c r="H9" s="40">
        <v>4.7378497790868854</v>
      </c>
      <c r="I9" s="36">
        <v>535</v>
      </c>
      <c r="J9" s="36">
        <v>2043</v>
      </c>
      <c r="K9" s="36">
        <v>4238</v>
      </c>
      <c r="L9" s="10" t="s">
        <v>1277</v>
      </c>
    </row>
    <row r="10" spans="1:12" ht="15.95" customHeight="1">
      <c r="A10" s="9" t="s">
        <v>493</v>
      </c>
      <c r="B10" s="91">
        <v>301455</v>
      </c>
      <c r="C10" s="92">
        <v>2</v>
      </c>
      <c r="D10" s="47">
        <v>3415</v>
      </c>
      <c r="E10" s="48">
        <v>1781</v>
      </c>
      <c r="F10" s="48">
        <v>1634</v>
      </c>
      <c r="G10" s="48">
        <v>714</v>
      </c>
      <c r="H10" s="49">
        <v>4.7535014005602276</v>
      </c>
      <c r="I10" s="48">
        <v>112</v>
      </c>
      <c r="J10" s="48">
        <v>626</v>
      </c>
      <c r="K10" s="50">
        <v>840</v>
      </c>
      <c r="L10" s="11" t="s">
        <v>494</v>
      </c>
    </row>
    <row r="11" spans="1:12" ht="15.95" customHeight="1">
      <c r="A11" s="9" t="s">
        <v>495</v>
      </c>
      <c r="B11" s="91">
        <v>301460</v>
      </c>
      <c r="C11" s="92">
        <v>2</v>
      </c>
      <c r="D11" s="47">
        <v>2436</v>
      </c>
      <c r="E11" s="48">
        <v>1242</v>
      </c>
      <c r="F11" s="48">
        <v>1194</v>
      </c>
      <c r="G11" s="48">
        <v>492</v>
      </c>
      <c r="H11" s="49">
        <v>4.9207317073170707</v>
      </c>
      <c r="I11" s="48">
        <v>40</v>
      </c>
      <c r="J11" s="48">
        <v>462</v>
      </c>
      <c r="K11" s="50">
        <v>662</v>
      </c>
      <c r="L11" s="11" t="s">
        <v>496</v>
      </c>
    </row>
    <row r="12" spans="1:12" ht="15.95" customHeight="1">
      <c r="A12" s="9" t="s">
        <v>497</v>
      </c>
      <c r="B12" s="91">
        <v>301470</v>
      </c>
      <c r="C12" s="92">
        <v>2</v>
      </c>
      <c r="D12" s="47">
        <v>1958</v>
      </c>
      <c r="E12" s="48">
        <v>959</v>
      </c>
      <c r="F12" s="48">
        <v>999</v>
      </c>
      <c r="G12" s="48">
        <v>434</v>
      </c>
      <c r="H12" s="49">
        <v>4.4838709677419395</v>
      </c>
      <c r="I12" s="48">
        <v>49</v>
      </c>
      <c r="J12" s="48">
        <v>459</v>
      </c>
      <c r="K12" s="50">
        <v>542</v>
      </c>
      <c r="L12" s="11" t="s">
        <v>498</v>
      </c>
    </row>
    <row r="13" spans="1:12" ht="15.95" customHeight="1">
      <c r="A13" s="9" t="s">
        <v>499</v>
      </c>
      <c r="B13" s="91">
        <v>301471</v>
      </c>
      <c r="C13" s="92">
        <v>2</v>
      </c>
      <c r="D13" s="47">
        <v>4335</v>
      </c>
      <c r="E13" s="48">
        <v>2239</v>
      </c>
      <c r="F13" s="48">
        <v>2096</v>
      </c>
      <c r="G13" s="48">
        <v>956</v>
      </c>
      <c r="H13" s="49">
        <v>4.5062761506276106</v>
      </c>
      <c r="I13" s="48">
        <v>115</v>
      </c>
      <c r="J13" s="48">
        <v>820</v>
      </c>
      <c r="K13" s="50">
        <v>1229</v>
      </c>
      <c r="L13" s="11" t="s">
        <v>500</v>
      </c>
    </row>
    <row r="14" spans="1:12" ht="15.95" customHeight="1">
      <c r="A14" s="9" t="s">
        <v>501</v>
      </c>
      <c r="B14" s="91">
        <v>301472</v>
      </c>
      <c r="C14" s="92">
        <v>2</v>
      </c>
      <c r="D14" s="47">
        <v>1692</v>
      </c>
      <c r="E14" s="48">
        <v>853</v>
      </c>
      <c r="F14" s="48">
        <v>839</v>
      </c>
      <c r="G14" s="48">
        <v>401</v>
      </c>
      <c r="H14" s="49">
        <v>4.1945137157107242</v>
      </c>
      <c r="I14" s="48">
        <v>39</v>
      </c>
      <c r="J14" s="48">
        <v>385</v>
      </c>
      <c r="K14" s="50">
        <v>532</v>
      </c>
      <c r="L14" s="11" t="s">
        <v>502</v>
      </c>
    </row>
    <row r="15" spans="1:12" ht="15.95" customHeight="1">
      <c r="A15" s="9" t="s">
        <v>503</v>
      </c>
      <c r="B15" s="91">
        <v>301475</v>
      </c>
      <c r="C15" s="92">
        <v>2</v>
      </c>
      <c r="D15" s="47">
        <v>3107</v>
      </c>
      <c r="E15" s="48">
        <v>1577</v>
      </c>
      <c r="F15" s="48">
        <v>1530</v>
      </c>
      <c r="G15" s="48">
        <v>628</v>
      </c>
      <c r="H15" s="49">
        <v>4.9171974522293036</v>
      </c>
      <c r="I15" s="48">
        <v>85</v>
      </c>
      <c r="J15" s="48">
        <v>626</v>
      </c>
      <c r="K15" s="50">
        <v>818</v>
      </c>
      <c r="L15" s="11" t="s">
        <v>1137</v>
      </c>
    </row>
    <row r="16" spans="1:12" ht="15.95" customHeight="1">
      <c r="A16" s="9" t="s">
        <v>504</v>
      </c>
      <c r="B16" s="91">
        <v>301485</v>
      </c>
      <c r="C16" s="92">
        <v>1</v>
      </c>
      <c r="D16" s="47">
        <v>3496</v>
      </c>
      <c r="E16" s="48">
        <v>1766</v>
      </c>
      <c r="F16" s="48">
        <v>1730</v>
      </c>
      <c r="G16" s="48">
        <v>728</v>
      </c>
      <c r="H16" s="49">
        <v>4.7719780219780237</v>
      </c>
      <c r="I16" s="48">
        <v>87</v>
      </c>
      <c r="J16" s="48">
        <v>733</v>
      </c>
      <c r="K16" s="50">
        <v>877</v>
      </c>
      <c r="L16" s="11" t="s">
        <v>1138</v>
      </c>
    </row>
    <row r="17" spans="1:12" ht="15.95" customHeight="1">
      <c r="A17" s="9" t="s">
        <v>505</v>
      </c>
      <c r="B17" s="91">
        <v>301490</v>
      </c>
      <c r="C17" s="92">
        <v>1</v>
      </c>
      <c r="D17" s="47">
        <v>2464</v>
      </c>
      <c r="E17" s="48">
        <v>1149</v>
      </c>
      <c r="F17" s="48">
        <v>1315</v>
      </c>
      <c r="G17" s="48">
        <v>514</v>
      </c>
      <c r="H17" s="49">
        <v>4.7645914396887177</v>
      </c>
      <c r="I17" s="48">
        <v>134</v>
      </c>
      <c r="J17" s="48">
        <v>1097</v>
      </c>
      <c r="K17" s="50">
        <v>1264</v>
      </c>
      <c r="L17" s="11" t="s">
        <v>1139</v>
      </c>
    </row>
    <row r="18" spans="1:12" ht="15.95" customHeight="1">
      <c r="A18" s="9" t="s">
        <v>506</v>
      </c>
      <c r="B18" s="91">
        <v>301495</v>
      </c>
      <c r="C18" s="92">
        <v>2</v>
      </c>
      <c r="D18" s="47">
        <v>1566</v>
      </c>
      <c r="E18" s="48">
        <v>800</v>
      </c>
      <c r="F18" s="48">
        <v>766</v>
      </c>
      <c r="G18" s="48">
        <v>322</v>
      </c>
      <c r="H18" s="49">
        <v>4.8322981366459645</v>
      </c>
      <c r="I18" s="48">
        <v>66</v>
      </c>
      <c r="J18" s="48">
        <v>279</v>
      </c>
      <c r="K18" s="50">
        <v>360</v>
      </c>
      <c r="L18" s="11" t="s">
        <v>507</v>
      </c>
    </row>
    <row r="19" spans="1:12" ht="15.95" customHeight="1">
      <c r="A19" s="9" t="s">
        <v>508</v>
      </c>
      <c r="B19" s="91">
        <v>301500</v>
      </c>
      <c r="C19" s="92">
        <v>1</v>
      </c>
      <c r="D19" s="47">
        <v>5742</v>
      </c>
      <c r="E19" s="48">
        <v>2830</v>
      </c>
      <c r="F19" s="48">
        <v>2912</v>
      </c>
      <c r="G19" s="48">
        <v>1226</v>
      </c>
      <c r="H19" s="49">
        <v>4.6549755301794473</v>
      </c>
      <c r="I19" s="48">
        <v>163</v>
      </c>
      <c r="J19" s="48">
        <v>1066</v>
      </c>
      <c r="K19" s="50">
        <v>1784</v>
      </c>
      <c r="L19" s="11" t="s">
        <v>509</v>
      </c>
    </row>
    <row r="20" spans="1:12" ht="15.95" customHeight="1">
      <c r="A20" s="9" t="s">
        <v>510</v>
      </c>
      <c r="B20" s="91">
        <v>301505</v>
      </c>
      <c r="C20" s="92">
        <v>2</v>
      </c>
      <c r="D20" s="47">
        <v>2159</v>
      </c>
      <c r="E20" s="48">
        <v>1106</v>
      </c>
      <c r="F20" s="48">
        <v>1053</v>
      </c>
      <c r="G20" s="48">
        <v>431</v>
      </c>
      <c r="H20" s="49">
        <v>4.9791183294663615</v>
      </c>
      <c r="I20" s="48">
        <v>36</v>
      </c>
      <c r="J20" s="48">
        <v>368</v>
      </c>
      <c r="K20" s="50">
        <v>568</v>
      </c>
      <c r="L20" s="11" t="s">
        <v>511</v>
      </c>
    </row>
    <row r="21" spans="1:12" ht="15.95" customHeight="1">
      <c r="A21" s="9" t="s">
        <v>512</v>
      </c>
      <c r="B21" s="91">
        <v>301515</v>
      </c>
      <c r="C21" s="92">
        <v>2</v>
      </c>
      <c r="D21" s="47">
        <v>3179</v>
      </c>
      <c r="E21" s="48">
        <v>1655</v>
      </c>
      <c r="F21" s="48">
        <v>1524</v>
      </c>
      <c r="G21" s="48">
        <v>665</v>
      </c>
      <c r="H21" s="49">
        <v>4.750375939849631</v>
      </c>
      <c r="I21" s="48">
        <v>81</v>
      </c>
      <c r="J21" s="48">
        <v>561</v>
      </c>
      <c r="K21" s="50">
        <v>837</v>
      </c>
      <c r="L21" s="11" t="s">
        <v>513</v>
      </c>
    </row>
    <row r="22" spans="1:12" ht="15.95" customHeight="1">
      <c r="A22" s="9" t="s">
        <v>514</v>
      </c>
      <c r="B22" s="91">
        <v>301520</v>
      </c>
      <c r="C22" s="92">
        <v>2</v>
      </c>
      <c r="D22" s="47">
        <v>632</v>
      </c>
      <c r="E22" s="48">
        <v>275</v>
      </c>
      <c r="F22" s="48">
        <v>357</v>
      </c>
      <c r="G22" s="48">
        <v>151</v>
      </c>
      <c r="H22" s="49">
        <v>4.1589403973509933</v>
      </c>
      <c r="I22" s="48">
        <v>7</v>
      </c>
      <c r="J22" s="48">
        <v>273</v>
      </c>
      <c r="K22" s="50">
        <v>316</v>
      </c>
      <c r="L22" s="11" t="s">
        <v>515</v>
      </c>
    </row>
    <row r="23" spans="1:12" ht="15.95" customHeight="1">
      <c r="A23" s="9" t="s">
        <v>516</v>
      </c>
      <c r="B23" s="91">
        <v>301525</v>
      </c>
      <c r="C23" s="92">
        <v>2</v>
      </c>
      <c r="D23" s="47">
        <v>1402</v>
      </c>
      <c r="E23" s="48">
        <v>705</v>
      </c>
      <c r="F23" s="48">
        <v>697</v>
      </c>
      <c r="G23" s="48">
        <v>298</v>
      </c>
      <c r="H23" s="49">
        <v>4.6744966442953011</v>
      </c>
      <c r="I23" s="48">
        <v>24</v>
      </c>
      <c r="J23" s="48">
        <v>258</v>
      </c>
      <c r="K23" s="50">
        <v>395</v>
      </c>
      <c r="L23" s="11" t="s">
        <v>1140</v>
      </c>
    </row>
    <row r="24" spans="1:12" ht="15.95" customHeight="1">
      <c r="A24" s="9" t="s">
        <v>517</v>
      </c>
      <c r="B24" s="91">
        <v>301530</v>
      </c>
      <c r="C24" s="92">
        <v>2</v>
      </c>
      <c r="D24" s="47">
        <v>2872</v>
      </c>
      <c r="E24" s="48">
        <v>1458</v>
      </c>
      <c r="F24" s="48">
        <v>1414</v>
      </c>
      <c r="G24" s="48">
        <v>547</v>
      </c>
      <c r="H24" s="49">
        <v>5.2175502742230391</v>
      </c>
      <c r="I24" s="48">
        <v>62</v>
      </c>
      <c r="J24" s="48">
        <v>581</v>
      </c>
      <c r="K24" s="50">
        <v>735</v>
      </c>
      <c r="L24" s="11" t="s">
        <v>104</v>
      </c>
    </row>
    <row r="25" spans="1:12" ht="15.95" customHeight="1">
      <c r="A25" s="9" t="s">
        <v>518</v>
      </c>
      <c r="B25" s="91">
        <v>301535</v>
      </c>
      <c r="C25" s="92">
        <v>2</v>
      </c>
      <c r="D25" s="47">
        <v>2153</v>
      </c>
      <c r="E25" s="48">
        <v>1111</v>
      </c>
      <c r="F25" s="48">
        <v>1042</v>
      </c>
      <c r="G25" s="48">
        <v>503</v>
      </c>
      <c r="H25" s="49">
        <v>4.254473161033796</v>
      </c>
      <c r="I25" s="48">
        <v>77</v>
      </c>
      <c r="J25" s="48">
        <v>430</v>
      </c>
      <c r="K25" s="50">
        <v>726</v>
      </c>
      <c r="L25" s="11" t="s">
        <v>1141</v>
      </c>
    </row>
    <row r="26" spans="1:12" ht="15.95" customHeight="1">
      <c r="A26" s="9" t="s">
        <v>519</v>
      </c>
      <c r="B26" s="91">
        <v>301540</v>
      </c>
      <c r="C26" s="92">
        <v>2</v>
      </c>
      <c r="D26" s="47">
        <v>522</v>
      </c>
      <c r="E26" s="48">
        <v>279</v>
      </c>
      <c r="F26" s="48">
        <v>243</v>
      </c>
      <c r="G26" s="48">
        <v>111</v>
      </c>
      <c r="H26" s="49">
        <v>4.6756756756756745</v>
      </c>
      <c r="I26" s="48">
        <v>10</v>
      </c>
      <c r="J26" s="48">
        <v>113</v>
      </c>
      <c r="K26" s="50">
        <v>145</v>
      </c>
      <c r="L26" s="11" t="s">
        <v>520</v>
      </c>
    </row>
    <row r="27" spans="1:12" ht="15.95" customHeight="1">
      <c r="A27" s="9" t="s">
        <v>521</v>
      </c>
      <c r="B27" s="91">
        <v>301545</v>
      </c>
      <c r="C27" s="92">
        <v>2</v>
      </c>
      <c r="D27" s="47">
        <v>4394</v>
      </c>
      <c r="E27" s="48">
        <v>2241</v>
      </c>
      <c r="F27" s="48">
        <v>2153</v>
      </c>
      <c r="G27" s="48">
        <v>851</v>
      </c>
      <c r="H27" s="49">
        <v>5.1316098707403084</v>
      </c>
      <c r="I27" s="48">
        <v>96</v>
      </c>
      <c r="J27" s="48">
        <v>777</v>
      </c>
      <c r="K27" s="50">
        <v>1141</v>
      </c>
      <c r="L27" s="11" t="s">
        <v>522</v>
      </c>
    </row>
    <row r="28" spans="1:12" ht="15.95" customHeight="1">
      <c r="A28" s="9" t="s">
        <v>523</v>
      </c>
      <c r="B28" s="91">
        <v>301546</v>
      </c>
      <c r="C28" s="92">
        <v>1</v>
      </c>
      <c r="D28" s="47">
        <v>710</v>
      </c>
      <c r="E28" s="48">
        <v>369</v>
      </c>
      <c r="F28" s="48">
        <v>341</v>
      </c>
      <c r="G28" s="48">
        <v>186</v>
      </c>
      <c r="H28" s="49">
        <v>3.795698924731183</v>
      </c>
      <c r="I28" s="48">
        <v>51</v>
      </c>
      <c r="J28" s="48">
        <v>103</v>
      </c>
      <c r="K28" s="50">
        <v>1080</v>
      </c>
      <c r="L28" s="11" t="s">
        <v>524</v>
      </c>
    </row>
    <row r="29" spans="1:12" ht="15.95" customHeight="1">
      <c r="A29" s="9" t="s">
        <v>525</v>
      </c>
      <c r="B29" s="91">
        <v>301550</v>
      </c>
      <c r="C29" s="92">
        <v>2</v>
      </c>
      <c r="D29" s="47">
        <v>681</v>
      </c>
      <c r="E29" s="48">
        <v>353</v>
      </c>
      <c r="F29" s="48">
        <v>328</v>
      </c>
      <c r="G29" s="48">
        <v>136</v>
      </c>
      <c r="H29" s="49">
        <v>4.977941176470587</v>
      </c>
      <c r="I29" s="48">
        <v>16</v>
      </c>
      <c r="J29" s="48">
        <v>133</v>
      </c>
      <c r="K29" s="50">
        <v>166</v>
      </c>
      <c r="L29" s="11" t="s">
        <v>526</v>
      </c>
    </row>
    <row r="30" spans="1:12" ht="15.95" customHeight="1">
      <c r="A30" s="9" t="s">
        <v>527</v>
      </c>
      <c r="B30" s="91">
        <v>301555</v>
      </c>
      <c r="C30" s="92">
        <v>1</v>
      </c>
      <c r="D30" s="47">
        <v>4063</v>
      </c>
      <c r="E30" s="48">
        <v>1983</v>
      </c>
      <c r="F30" s="48">
        <v>2080</v>
      </c>
      <c r="G30" s="48">
        <v>771</v>
      </c>
      <c r="H30" s="49">
        <v>5.2373540856031102</v>
      </c>
      <c r="I30" s="48">
        <v>135</v>
      </c>
      <c r="J30" s="48">
        <v>1106</v>
      </c>
      <c r="K30" s="50">
        <v>1363</v>
      </c>
      <c r="L30" s="11" t="s">
        <v>528</v>
      </c>
    </row>
    <row r="31" spans="1:12" ht="15.95" customHeight="1">
      <c r="A31" s="9" t="s">
        <v>529</v>
      </c>
      <c r="B31" s="91">
        <v>301560</v>
      </c>
      <c r="C31" s="92">
        <v>2</v>
      </c>
      <c r="D31" s="47">
        <v>876</v>
      </c>
      <c r="E31" s="48">
        <v>451</v>
      </c>
      <c r="F31" s="48">
        <v>425</v>
      </c>
      <c r="G31" s="48">
        <v>166</v>
      </c>
      <c r="H31" s="49">
        <v>5.2469879518072302</v>
      </c>
      <c r="I31" s="48">
        <v>6</v>
      </c>
      <c r="J31" s="48">
        <v>159</v>
      </c>
      <c r="K31" s="50">
        <v>210</v>
      </c>
      <c r="L31" s="11" t="s">
        <v>530</v>
      </c>
    </row>
    <row r="32" spans="1:12" ht="15.95" customHeight="1">
      <c r="A32" s="9" t="s">
        <v>531</v>
      </c>
      <c r="B32" s="91">
        <v>301565</v>
      </c>
      <c r="C32" s="92">
        <v>1</v>
      </c>
      <c r="D32" s="47">
        <v>2492</v>
      </c>
      <c r="E32" s="48">
        <v>1221</v>
      </c>
      <c r="F32" s="48">
        <v>1271</v>
      </c>
      <c r="G32" s="48">
        <v>523</v>
      </c>
      <c r="H32" s="49">
        <v>4.736137667304015</v>
      </c>
      <c r="I32" s="48">
        <v>41</v>
      </c>
      <c r="J32" s="48">
        <v>455</v>
      </c>
      <c r="K32" s="50">
        <v>704</v>
      </c>
      <c r="L32" s="11" t="s">
        <v>1142</v>
      </c>
    </row>
    <row r="33" spans="1:12" ht="15.95" customHeight="1">
      <c r="A33" s="17" t="s">
        <v>532</v>
      </c>
      <c r="B33" s="93">
        <v>301570</v>
      </c>
      <c r="C33" s="94">
        <v>2</v>
      </c>
      <c r="D33" s="51">
        <v>4233</v>
      </c>
      <c r="E33" s="52">
        <v>2185</v>
      </c>
      <c r="F33" s="52">
        <v>2048</v>
      </c>
      <c r="G33" s="52">
        <v>942</v>
      </c>
      <c r="H33" s="53">
        <v>4.4660297239915057</v>
      </c>
      <c r="I33" s="52">
        <v>131</v>
      </c>
      <c r="J33" s="52">
        <v>853</v>
      </c>
      <c r="K33" s="54">
        <v>1191</v>
      </c>
      <c r="L33" s="14" t="s">
        <v>1143</v>
      </c>
    </row>
    <row r="34" spans="1:12" ht="18.75" customHeight="1">
      <c r="A34" s="127" t="s">
        <v>1261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</row>
    <row r="35" spans="1:12" ht="15.75" customHeight="1">
      <c r="A35" s="128" t="s">
        <v>1323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</row>
    <row r="36" spans="1:12" ht="6" customHeight="1">
      <c r="B36" s="7"/>
      <c r="C36" s="7"/>
    </row>
    <row r="37" spans="1:12" s="2" customFormat="1" ht="15.95" customHeight="1">
      <c r="A37" s="129" t="s">
        <v>14</v>
      </c>
      <c r="B37" s="15" t="s">
        <v>1087</v>
      </c>
      <c r="C37" s="27" t="s">
        <v>1181</v>
      </c>
      <c r="D37" s="70" t="s">
        <v>1200</v>
      </c>
      <c r="E37" s="70" t="s">
        <v>1201</v>
      </c>
      <c r="F37" s="70" t="s">
        <v>1202</v>
      </c>
      <c r="G37" s="70" t="s">
        <v>1287</v>
      </c>
      <c r="H37" s="70" t="s">
        <v>1184</v>
      </c>
      <c r="I37" s="70" t="s">
        <v>1195</v>
      </c>
      <c r="J37" s="70" t="s">
        <v>1185</v>
      </c>
      <c r="K37" s="70" t="s">
        <v>1186</v>
      </c>
      <c r="L37" s="131" t="s">
        <v>15</v>
      </c>
    </row>
    <row r="38" spans="1:12" ht="23.25" customHeight="1">
      <c r="A38" s="130"/>
      <c r="B38" s="16" t="s">
        <v>1088</v>
      </c>
      <c r="C38" s="28" t="s">
        <v>1182</v>
      </c>
      <c r="D38" s="71" t="s">
        <v>1205</v>
      </c>
      <c r="E38" s="71" t="s">
        <v>1204</v>
      </c>
      <c r="F38" s="71" t="s">
        <v>1203</v>
      </c>
      <c r="G38" s="69" t="s">
        <v>1288</v>
      </c>
      <c r="H38" s="142" t="s">
        <v>1317</v>
      </c>
      <c r="I38" s="68" t="s">
        <v>1196</v>
      </c>
      <c r="J38" s="69" t="s">
        <v>1183</v>
      </c>
      <c r="K38" s="69" t="s">
        <v>1316</v>
      </c>
      <c r="L38" s="131"/>
    </row>
    <row r="39" spans="1:12" ht="15" customHeight="1">
      <c r="A39" s="9" t="s">
        <v>533</v>
      </c>
      <c r="B39" s="91">
        <v>301575</v>
      </c>
      <c r="C39" s="92">
        <v>2</v>
      </c>
      <c r="D39" s="47">
        <v>156</v>
      </c>
      <c r="E39" s="48">
        <v>80</v>
      </c>
      <c r="F39" s="48">
        <v>76</v>
      </c>
      <c r="G39" s="48">
        <v>35</v>
      </c>
      <c r="H39" s="49">
        <v>4.4285714285714279</v>
      </c>
      <c r="I39" s="48">
        <v>2</v>
      </c>
      <c r="J39" s="48">
        <v>46</v>
      </c>
      <c r="K39" s="50">
        <v>63</v>
      </c>
      <c r="L39" s="11" t="s">
        <v>534</v>
      </c>
    </row>
    <row r="40" spans="1:12" ht="15" customHeight="1">
      <c r="A40" s="9" t="s">
        <v>535</v>
      </c>
      <c r="B40" s="91">
        <v>301585</v>
      </c>
      <c r="C40" s="92">
        <v>2</v>
      </c>
      <c r="D40" s="47">
        <v>583</v>
      </c>
      <c r="E40" s="48">
        <v>290</v>
      </c>
      <c r="F40" s="48">
        <v>293</v>
      </c>
      <c r="G40" s="48">
        <v>125</v>
      </c>
      <c r="H40" s="49">
        <v>4.6319999999999979</v>
      </c>
      <c r="I40" s="48">
        <v>8</v>
      </c>
      <c r="J40" s="48">
        <v>102</v>
      </c>
      <c r="K40" s="50">
        <v>156</v>
      </c>
      <c r="L40" s="11" t="s">
        <v>536</v>
      </c>
    </row>
    <row r="41" spans="1:12" ht="15" customHeight="1">
      <c r="A41" s="9" t="s">
        <v>537</v>
      </c>
      <c r="B41" s="91">
        <v>301590</v>
      </c>
      <c r="C41" s="92">
        <v>2</v>
      </c>
      <c r="D41" s="47">
        <v>2946</v>
      </c>
      <c r="E41" s="48">
        <v>1450</v>
      </c>
      <c r="F41" s="48">
        <v>1496</v>
      </c>
      <c r="G41" s="48">
        <v>633</v>
      </c>
      <c r="H41" s="49">
        <v>4.6255924170616121</v>
      </c>
      <c r="I41" s="48">
        <v>59</v>
      </c>
      <c r="J41" s="48">
        <v>674</v>
      </c>
      <c r="K41" s="50">
        <v>886</v>
      </c>
      <c r="L41" s="11" t="s">
        <v>538</v>
      </c>
    </row>
    <row r="42" spans="1:12" ht="15" customHeight="1">
      <c r="A42" s="9" t="s">
        <v>539</v>
      </c>
      <c r="B42" s="91">
        <v>301595</v>
      </c>
      <c r="C42" s="92">
        <v>2</v>
      </c>
      <c r="D42" s="47">
        <v>5459</v>
      </c>
      <c r="E42" s="48">
        <v>2852</v>
      </c>
      <c r="F42" s="48">
        <v>2607</v>
      </c>
      <c r="G42" s="48">
        <v>1140</v>
      </c>
      <c r="H42" s="49">
        <v>4.7587719298245652</v>
      </c>
      <c r="I42" s="48">
        <v>172</v>
      </c>
      <c r="J42" s="48">
        <v>971</v>
      </c>
      <c r="K42" s="50">
        <v>1482</v>
      </c>
      <c r="L42" s="11" t="s">
        <v>540</v>
      </c>
    </row>
    <row r="43" spans="1:12" ht="15" customHeight="1">
      <c r="A43" s="9" t="s">
        <v>541</v>
      </c>
      <c r="B43" s="91">
        <v>301600</v>
      </c>
      <c r="C43" s="92">
        <v>2</v>
      </c>
      <c r="D43" s="47">
        <v>4320</v>
      </c>
      <c r="E43" s="48">
        <v>2207</v>
      </c>
      <c r="F43" s="48">
        <v>2113</v>
      </c>
      <c r="G43" s="48">
        <v>922</v>
      </c>
      <c r="H43" s="49">
        <v>4.6561822125813404</v>
      </c>
      <c r="I43" s="48">
        <v>66</v>
      </c>
      <c r="J43" s="48">
        <v>846</v>
      </c>
      <c r="K43" s="50">
        <v>1246</v>
      </c>
      <c r="L43" s="11" t="s">
        <v>542</v>
      </c>
    </row>
    <row r="44" spans="1:12" ht="15" customHeight="1">
      <c r="A44" s="9" t="s">
        <v>543</v>
      </c>
      <c r="B44" s="91">
        <v>301605</v>
      </c>
      <c r="C44" s="92">
        <v>2</v>
      </c>
      <c r="D44" s="47">
        <v>6090</v>
      </c>
      <c r="E44" s="48">
        <v>3218</v>
      </c>
      <c r="F44" s="48">
        <v>2872</v>
      </c>
      <c r="G44" s="48">
        <v>1250</v>
      </c>
      <c r="H44" s="49">
        <v>4.842399999999996</v>
      </c>
      <c r="I44" s="48">
        <v>184</v>
      </c>
      <c r="J44" s="48">
        <v>1250</v>
      </c>
      <c r="K44" s="50">
        <v>1433</v>
      </c>
      <c r="L44" s="11" t="s">
        <v>544</v>
      </c>
    </row>
    <row r="45" spans="1:12" ht="15" customHeight="1">
      <c r="A45" s="9" t="s">
        <v>545</v>
      </c>
      <c r="B45" s="91">
        <v>301610</v>
      </c>
      <c r="C45" s="92">
        <v>1</v>
      </c>
      <c r="D45" s="47">
        <v>6342</v>
      </c>
      <c r="E45" s="48">
        <v>3169</v>
      </c>
      <c r="F45" s="48">
        <v>3173</v>
      </c>
      <c r="G45" s="48">
        <v>1404</v>
      </c>
      <c r="H45" s="49">
        <v>4.4893162393162411</v>
      </c>
      <c r="I45" s="48">
        <v>216</v>
      </c>
      <c r="J45" s="48">
        <v>1448</v>
      </c>
      <c r="K45" s="50">
        <v>2220</v>
      </c>
      <c r="L45" s="11" t="s">
        <v>546</v>
      </c>
    </row>
    <row r="46" spans="1:12" ht="15" customHeight="1">
      <c r="A46" s="9" t="s">
        <v>547</v>
      </c>
      <c r="B46" s="91">
        <v>301615</v>
      </c>
      <c r="C46" s="92">
        <v>2</v>
      </c>
      <c r="D46" s="47">
        <v>575</v>
      </c>
      <c r="E46" s="48">
        <v>308</v>
      </c>
      <c r="F46" s="48">
        <v>267</v>
      </c>
      <c r="G46" s="48">
        <v>118</v>
      </c>
      <c r="H46" s="49">
        <v>4.8389830508474576</v>
      </c>
      <c r="I46" s="48">
        <v>5</v>
      </c>
      <c r="J46" s="48">
        <v>139</v>
      </c>
      <c r="K46" s="50">
        <v>216</v>
      </c>
      <c r="L46" s="11" t="s">
        <v>548</v>
      </c>
    </row>
    <row r="47" spans="1:12" ht="15" customHeight="1">
      <c r="A47" s="9" t="s">
        <v>549</v>
      </c>
      <c r="B47" s="91">
        <v>301620</v>
      </c>
      <c r="C47" s="92">
        <v>2</v>
      </c>
      <c r="D47" s="47">
        <v>3465</v>
      </c>
      <c r="E47" s="48">
        <v>1764</v>
      </c>
      <c r="F47" s="48">
        <v>1701</v>
      </c>
      <c r="G47" s="48">
        <v>670</v>
      </c>
      <c r="H47" s="49">
        <v>5.1402985074626883</v>
      </c>
      <c r="I47" s="48">
        <v>63</v>
      </c>
      <c r="J47" s="48">
        <v>529</v>
      </c>
      <c r="K47" s="50">
        <v>885</v>
      </c>
      <c r="L47" s="11" t="s">
        <v>550</v>
      </c>
    </row>
    <row r="48" spans="1:12" ht="15" customHeight="1">
      <c r="A48" s="9" t="s">
        <v>551</v>
      </c>
      <c r="B48" s="91">
        <v>301625</v>
      </c>
      <c r="C48" s="92">
        <v>2</v>
      </c>
      <c r="D48" s="47">
        <v>1136</v>
      </c>
      <c r="E48" s="48">
        <v>613</v>
      </c>
      <c r="F48" s="48">
        <v>523</v>
      </c>
      <c r="G48" s="48">
        <v>229</v>
      </c>
      <c r="H48" s="49">
        <v>4.9301310043668121</v>
      </c>
      <c r="I48" s="48">
        <v>13</v>
      </c>
      <c r="J48" s="48">
        <v>136</v>
      </c>
      <c r="K48" s="50">
        <v>274</v>
      </c>
      <c r="L48" s="11" t="s">
        <v>552</v>
      </c>
    </row>
    <row r="49" spans="1:12" ht="15" customHeight="1">
      <c r="A49" s="9" t="s">
        <v>553</v>
      </c>
      <c r="B49" s="91">
        <v>301630</v>
      </c>
      <c r="C49" s="92">
        <v>2</v>
      </c>
      <c r="D49" s="47">
        <v>1664</v>
      </c>
      <c r="E49" s="48">
        <v>850</v>
      </c>
      <c r="F49" s="48">
        <v>814</v>
      </c>
      <c r="G49" s="48">
        <v>314</v>
      </c>
      <c r="H49" s="49">
        <v>5.2675159235668776</v>
      </c>
      <c r="I49" s="48">
        <v>13</v>
      </c>
      <c r="J49" s="48">
        <v>278</v>
      </c>
      <c r="K49" s="50">
        <v>371</v>
      </c>
      <c r="L49" s="11" t="s">
        <v>554</v>
      </c>
    </row>
    <row r="50" spans="1:12" ht="15" customHeight="1">
      <c r="A50" s="9" t="s">
        <v>555</v>
      </c>
      <c r="B50" s="91">
        <v>301635</v>
      </c>
      <c r="C50" s="92">
        <v>1</v>
      </c>
      <c r="D50" s="47">
        <v>5878</v>
      </c>
      <c r="E50" s="48">
        <v>2922</v>
      </c>
      <c r="F50" s="48">
        <v>2956</v>
      </c>
      <c r="G50" s="48">
        <v>1389</v>
      </c>
      <c r="H50" s="49">
        <v>4.2030237580993486</v>
      </c>
      <c r="I50" s="48">
        <v>363</v>
      </c>
      <c r="J50" s="48">
        <v>1108</v>
      </c>
      <c r="K50" s="50">
        <v>3048</v>
      </c>
      <c r="L50" s="11" t="s">
        <v>556</v>
      </c>
    </row>
    <row r="51" spans="1:12" ht="15" customHeight="1">
      <c r="A51" s="9" t="s">
        <v>557</v>
      </c>
      <c r="B51" s="91">
        <v>301636</v>
      </c>
      <c r="C51" s="92">
        <v>2</v>
      </c>
      <c r="D51" s="47">
        <v>209</v>
      </c>
      <c r="E51" s="48">
        <v>106</v>
      </c>
      <c r="F51" s="48">
        <v>103</v>
      </c>
      <c r="G51" s="48">
        <v>47</v>
      </c>
      <c r="H51" s="49">
        <v>4.4255319148936172</v>
      </c>
      <c r="I51" s="48">
        <v>0</v>
      </c>
      <c r="J51" s="48">
        <v>53</v>
      </c>
      <c r="K51" s="50">
        <v>70</v>
      </c>
      <c r="L51" s="11" t="s">
        <v>558</v>
      </c>
    </row>
    <row r="52" spans="1:12" ht="15" customHeight="1">
      <c r="A52" s="9" t="s">
        <v>559</v>
      </c>
      <c r="B52" s="91">
        <v>301640</v>
      </c>
      <c r="C52" s="92">
        <v>2</v>
      </c>
      <c r="D52" s="47">
        <v>925</v>
      </c>
      <c r="E52" s="48">
        <v>468</v>
      </c>
      <c r="F52" s="48">
        <v>457</v>
      </c>
      <c r="G52" s="48">
        <v>205</v>
      </c>
      <c r="H52" s="49">
        <v>4.482926829268294</v>
      </c>
      <c r="I52" s="48">
        <v>14</v>
      </c>
      <c r="J52" s="48">
        <v>263</v>
      </c>
      <c r="K52" s="50">
        <v>419</v>
      </c>
      <c r="L52" s="11" t="s">
        <v>560</v>
      </c>
    </row>
    <row r="53" spans="1:12" ht="15" customHeight="1">
      <c r="A53" s="9" t="s">
        <v>561</v>
      </c>
      <c r="B53" s="91">
        <v>301645</v>
      </c>
      <c r="C53" s="92">
        <v>3</v>
      </c>
      <c r="D53" s="47">
        <v>456</v>
      </c>
      <c r="E53" s="48">
        <v>241</v>
      </c>
      <c r="F53" s="48">
        <v>215</v>
      </c>
      <c r="G53" s="48">
        <v>90</v>
      </c>
      <c r="H53" s="49">
        <v>5.0333333333333332</v>
      </c>
      <c r="I53" s="48">
        <v>26</v>
      </c>
      <c r="J53" s="48">
        <v>68</v>
      </c>
      <c r="K53" s="50">
        <v>114</v>
      </c>
      <c r="L53" s="11" t="s">
        <v>562</v>
      </c>
    </row>
    <row r="54" spans="1:12" ht="15" customHeight="1">
      <c r="A54" s="9" t="s">
        <v>563</v>
      </c>
      <c r="B54" s="91">
        <v>301650</v>
      </c>
      <c r="C54" s="92">
        <v>2</v>
      </c>
      <c r="D54" s="47">
        <v>4469</v>
      </c>
      <c r="E54" s="48">
        <v>2184</v>
      </c>
      <c r="F54" s="48">
        <v>2285</v>
      </c>
      <c r="G54" s="48">
        <v>933</v>
      </c>
      <c r="H54" s="49">
        <v>4.7599142550911067</v>
      </c>
      <c r="I54" s="48">
        <v>120</v>
      </c>
      <c r="J54" s="48">
        <v>575</v>
      </c>
      <c r="K54" s="50">
        <v>1297</v>
      </c>
      <c r="L54" s="11" t="s">
        <v>564</v>
      </c>
    </row>
    <row r="55" spans="1:12" ht="15" customHeight="1">
      <c r="A55" s="9" t="s">
        <v>565</v>
      </c>
      <c r="B55" s="91">
        <v>301655</v>
      </c>
      <c r="C55" s="92">
        <v>2</v>
      </c>
      <c r="D55" s="47">
        <v>3353</v>
      </c>
      <c r="E55" s="48">
        <v>1737</v>
      </c>
      <c r="F55" s="48">
        <v>1616</v>
      </c>
      <c r="G55" s="48">
        <v>653</v>
      </c>
      <c r="H55" s="49">
        <v>5.1026033690658519</v>
      </c>
      <c r="I55" s="48">
        <v>87</v>
      </c>
      <c r="J55" s="48">
        <v>554</v>
      </c>
      <c r="K55" s="50">
        <v>786</v>
      </c>
      <c r="L55" s="11" t="s">
        <v>1144</v>
      </c>
    </row>
    <row r="56" spans="1:12" ht="15" customHeight="1">
      <c r="A56" s="9" t="s">
        <v>566</v>
      </c>
      <c r="B56" s="91">
        <v>301660</v>
      </c>
      <c r="C56" s="92">
        <v>3</v>
      </c>
      <c r="D56" s="47">
        <v>1884</v>
      </c>
      <c r="E56" s="48">
        <v>978</v>
      </c>
      <c r="F56" s="48">
        <v>906</v>
      </c>
      <c r="G56" s="48">
        <v>410</v>
      </c>
      <c r="H56" s="49">
        <v>4.5658536585365859</v>
      </c>
      <c r="I56" s="48">
        <v>64</v>
      </c>
      <c r="J56" s="48">
        <v>266</v>
      </c>
      <c r="K56" s="50">
        <v>499</v>
      </c>
      <c r="L56" s="11" t="s">
        <v>1145</v>
      </c>
    </row>
    <row r="57" spans="1:12" ht="15" customHeight="1">
      <c r="A57" s="9" t="s">
        <v>567</v>
      </c>
      <c r="B57" s="91">
        <v>301665</v>
      </c>
      <c r="C57" s="92">
        <v>2</v>
      </c>
      <c r="D57" s="47">
        <v>1596</v>
      </c>
      <c r="E57" s="48">
        <v>806</v>
      </c>
      <c r="F57" s="48">
        <v>790</v>
      </c>
      <c r="G57" s="48">
        <v>319</v>
      </c>
      <c r="H57" s="49">
        <v>4.971786833855794</v>
      </c>
      <c r="I57" s="48">
        <v>27</v>
      </c>
      <c r="J57" s="48">
        <v>300</v>
      </c>
      <c r="K57" s="50">
        <v>373</v>
      </c>
      <c r="L57" s="11" t="s">
        <v>568</v>
      </c>
    </row>
    <row r="58" spans="1:12" ht="15" customHeight="1">
      <c r="A58" s="9" t="s">
        <v>569</v>
      </c>
      <c r="B58" s="91">
        <v>301670</v>
      </c>
      <c r="C58" s="92">
        <v>2</v>
      </c>
      <c r="D58" s="47">
        <v>2438</v>
      </c>
      <c r="E58" s="48">
        <v>1252</v>
      </c>
      <c r="F58" s="48">
        <v>1186</v>
      </c>
      <c r="G58" s="48">
        <v>507</v>
      </c>
      <c r="H58" s="49">
        <v>4.779092702169625</v>
      </c>
      <c r="I58" s="48">
        <v>45</v>
      </c>
      <c r="J58" s="48">
        <v>408</v>
      </c>
      <c r="K58" s="50">
        <v>673</v>
      </c>
      <c r="L58" s="11" t="s">
        <v>570</v>
      </c>
    </row>
    <row r="59" spans="1:12" ht="15" customHeight="1">
      <c r="A59" s="9" t="s">
        <v>571</v>
      </c>
      <c r="B59" s="91">
        <v>301675</v>
      </c>
      <c r="C59" s="92">
        <v>2</v>
      </c>
      <c r="D59" s="47">
        <v>2919</v>
      </c>
      <c r="E59" s="48">
        <v>1445</v>
      </c>
      <c r="F59" s="48">
        <v>1474</v>
      </c>
      <c r="G59" s="48">
        <v>646</v>
      </c>
      <c r="H59" s="49">
        <v>4.4860681114551051</v>
      </c>
      <c r="I59" s="48">
        <v>89</v>
      </c>
      <c r="J59" s="48">
        <v>595</v>
      </c>
      <c r="K59" s="50">
        <v>1277</v>
      </c>
      <c r="L59" s="11" t="s">
        <v>572</v>
      </c>
    </row>
    <row r="60" spans="1:12" ht="15" customHeight="1">
      <c r="A60" s="9" t="s">
        <v>573</v>
      </c>
      <c r="B60" s="91">
        <v>301680</v>
      </c>
      <c r="C60" s="92">
        <v>2</v>
      </c>
      <c r="D60" s="47">
        <v>3032</v>
      </c>
      <c r="E60" s="48">
        <v>1507</v>
      </c>
      <c r="F60" s="48">
        <v>1525</v>
      </c>
      <c r="G60" s="48">
        <v>636</v>
      </c>
      <c r="H60" s="49">
        <v>4.7374213836477974</v>
      </c>
      <c r="I60" s="48">
        <v>96</v>
      </c>
      <c r="J60" s="48">
        <v>437</v>
      </c>
      <c r="K60" s="50">
        <v>948</v>
      </c>
      <c r="L60" s="11" t="s">
        <v>574</v>
      </c>
    </row>
    <row r="61" spans="1:12" ht="15" customHeight="1">
      <c r="A61" s="9" t="s">
        <v>23</v>
      </c>
      <c r="B61" s="91">
        <v>301685</v>
      </c>
      <c r="C61" s="92">
        <v>1</v>
      </c>
      <c r="D61" s="47">
        <v>1340</v>
      </c>
      <c r="E61" s="48">
        <v>630</v>
      </c>
      <c r="F61" s="48">
        <v>710</v>
      </c>
      <c r="G61" s="48">
        <v>319</v>
      </c>
      <c r="H61" s="49">
        <v>4.0877742946708473</v>
      </c>
      <c r="I61" s="48">
        <v>80</v>
      </c>
      <c r="J61" s="48">
        <v>431</v>
      </c>
      <c r="K61" s="50">
        <v>617</v>
      </c>
      <c r="L61" s="11" t="s">
        <v>24</v>
      </c>
    </row>
    <row r="62" spans="1:12" ht="15" customHeight="1">
      <c r="A62" s="9" t="s">
        <v>575</v>
      </c>
      <c r="B62" s="91">
        <v>301695</v>
      </c>
      <c r="C62" s="92">
        <v>2</v>
      </c>
      <c r="D62" s="47">
        <v>5180</v>
      </c>
      <c r="E62" s="48">
        <v>2695</v>
      </c>
      <c r="F62" s="48">
        <v>2485</v>
      </c>
      <c r="G62" s="48">
        <v>991</v>
      </c>
      <c r="H62" s="49">
        <v>5.1947527749747708</v>
      </c>
      <c r="I62" s="48">
        <v>61</v>
      </c>
      <c r="J62" s="48">
        <v>982</v>
      </c>
      <c r="K62" s="50">
        <v>1233</v>
      </c>
      <c r="L62" s="11" t="s">
        <v>1146</v>
      </c>
    </row>
    <row r="63" spans="1:12" ht="15" customHeight="1">
      <c r="A63" s="9" t="s">
        <v>576</v>
      </c>
      <c r="B63" s="91">
        <v>301700</v>
      </c>
      <c r="C63" s="92">
        <v>3</v>
      </c>
      <c r="D63" s="47">
        <v>8201</v>
      </c>
      <c r="E63" s="48">
        <v>4200</v>
      </c>
      <c r="F63" s="48">
        <v>4001</v>
      </c>
      <c r="G63" s="48">
        <v>1674</v>
      </c>
      <c r="H63" s="49">
        <v>4.8661887694145767</v>
      </c>
      <c r="I63" s="48">
        <v>256</v>
      </c>
      <c r="J63" s="48">
        <v>1020</v>
      </c>
      <c r="K63" s="50">
        <v>2072</v>
      </c>
      <c r="L63" s="11" t="s">
        <v>577</v>
      </c>
    </row>
    <row r="64" spans="1:12" ht="15" customHeight="1">
      <c r="A64" s="9" t="s">
        <v>578</v>
      </c>
      <c r="B64" s="91">
        <v>301705</v>
      </c>
      <c r="C64" s="92">
        <v>2</v>
      </c>
      <c r="D64" s="47">
        <v>2237</v>
      </c>
      <c r="E64" s="48">
        <v>1128</v>
      </c>
      <c r="F64" s="48">
        <v>1109</v>
      </c>
      <c r="G64" s="48">
        <v>463</v>
      </c>
      <c r="H64" s="49">
        <v>4.8012958963282903</v>
      </c>
      <c r="I64" s="48">
        <v>86</v>
      </c>
      <c r="J64" s="48">
        <v>443</v>
      </c>
      <c r="K64" s="50">
        <v>698</v>
      </c>
      <c r="L64" s="11" t="s">
        <v>579</v>
      </c>
    </row>
    <row r="65" spans="1:12" ht="15" customHeight="1">
      <c r="A65" s="9" t="s">
        <v>580</v>
      </c>
      <c r="B65" s="91">
        <v>301710</v>
      </c>
      <c r="C65" s="92">
        <v>2</v>
      </c>
      <c r="D65" s="47">
        <v>2452</v>
      </c>
      <c r="E65" s="48">
        <v>1263</v>
      </c>
      <c r="F65" s="48">
        <v>1189</v>
      </c>
      <c r="G65" s="48">
        <v>507</v>
      </c>
      <c r="H65" s="49">
        <v>4.8067061143984224</v>
      </c>
      <c r="I65" s="48">
        <v>82</v>
      </c>
      <c r="J65" s="48">
        <v>447</v>
      </c>
      <c r="K65" s="50">
        <v>625</v>
      </c>
      <c r="L65" s="11" t="s">
        <v>581</v>
      </c>
    </row>
    <row r="66" spans="1:12" ht="15" customHeight="1">
      <c r="A66" s="17" t="s">
        <v>582</v>
      </c>
      <c r="B66" s="93">
        <v>301715</v>
      </c>
      <c r="C66" s="94">
        <v>1</v>
      </c>
      <c r="D66" s="51">
        <v>5118</v>
      </c>
      <c r="E66" s="52">
        <v>2591</v>
      </c>
      <c r="F66" s="52">
        <v>2527</v>
      </c>
      <c r="G66" s="52">
        <v>1103</v>
      </c>
      <c r="H66" s="53">
        <v>4.6110607434270223</v>
      </c>
      <c r="I66" s="52">
        <v>299</v>
      </c>
      <c r="J66" s="52">
        <v>951</v>
      </c>
      <c r="K66" s="54">
        <v>1380</v>
      </c>
      <c r="L66" s="14" t="s">
        <v>583</v>
      </c>
    </row>
    <row r="67" spans="1:12" ht="15" customHeight="1">
      <c r="A67" s="9" t="s">
        <v>584</v>
      </c>
      <c r="B67" s="91">
        <v>301720</v>
      </c>
      <c r="C67" s="92">
        <v>2</v>
      </c>
      <c r="D67" s="47">
        <v>2515</v>
      </c>
      <c r="E67" s="48">
        <v>1183</v>
      </c>
      <c r="F67" s="48">
        <v>1332</v>
      </c>
      <c r="G67" s="48">
        <v>552</v>
      </c>
      <c r="H67" s="49">
        <v>4.5289855072463778</v>
      </c>
      <c r="I67" s="48">
        <v>115</v>
      </c>
      <c r="J67" s="48">
        <v>733</v>
      </c>
      <c r="K67" s="50">
        <v>1142</v>
      </c>
      <c r="L67" s="11" t="s">
        <v>585</v>
      </c>
    </row>
    <row r="68" spans="1:12" ht="15" customHeight="1">
      <c r="A68" s="9" t="s">
        <v>586</v>
      </c>
      <c r="B68" s="91">
        <v>301725</v>
      </c>
      <c r="C68" s="92">
        <v>2</v>
      </c>
      <c r="D68" s="47">
        <v>3471</v>
      </c>
      <c r="E68" s="48">
        <v>1810</v>
      </c>
      <c r="F68" s="48">
        <v>1661</v>
      </c>
      <c r="G68" s="48">
        <v>694</v>
      </c>
      <c r="H68" s="49">
        <v>4.9711815561959689</v>
      </c>
      <c r="I68" s="48">
        <v>113</v>
      </c>
      <c r="J68" s="48">
        <v>680</v>
      </c>
      <c r="K68" s="50">
        <v>847</v>
      </c>
      <c r="L68" s="11" t="s">
        <v>587</v>
      </c>
    </row>
    <row r="69" spans="1:12" ht="15" customHeight="1">
      <c r="A69" s="9" t="s">
        <v>588</v>
      </c>
      <c r="B69" s="91">
        <v>301730</v>
      </c>
      <c r="C69" s="92">
        <v>2</v>
      </c>
      <c r="D69" s="47">
        <v>1956</v>
      </c>
      <c r="E69" s="48">
        <v>988</v>
      </c>
      <c r="F69" s="48">
        <v>968</v>
      </c>
      <c r="G69" s="48">
        <v>393</v>
      </c>
      <c r="H69" s="49">
        <v>4.9465648854961799</v>
      </c>
      <c r="I69" s="48">
        <v>32</v>
      </c>
      <c r="J69" s="48">
        <v>281</v>
      </c>
      <c r="K69" s="50">
        <v>492</v>
      </c>
      <c r="L69" s="11" t="s">
        <v>589</v>
      </c>
    </row>
    <row r="70" spans="1:12" ht="15" customHeight="1">
      <c r="A70" s="9" t="s">
        <v>590</v>
      </c>
      <c r="B70" s="91">
        <v>301735</v>
      </c>
      <c r="C70" s="92">
        <v>2</v>
      </c>
      <c r="D70" s="47">
        <v>1308</v>
      </c>
      <c r="E70" s="48">
        <v>609</v>
      </c>
      <c r="F70" s="48">
        <v>699</v>
      </c>
      <c r="G70" s="48">
        <v>306</v>
      </c>
      <c r="H70" s="49">
        <v>4.2483660130718954</v>
      </c>
      <c r="I70" s="48">
        <v>27</v>
      </c>
      <c r="J70" s="48">
        <v>312</v>
      </c>
      <c r="K70" s="50">
        <v>557</v>
      </c>
      <c r="L70" s="11" t="s">
        <v>591</v>
      </c>
    </row>
    <row r="71" spans="1:12" ht="15" customHeight="1">
      <c r="A71" s="9" t="s">
        <v>592</v>
      </c>
      <c r="B71" s="91">
        <v>301740</v>
      </c>
      <c r="C71" s="92">
        <v>2</v>
      </c>
      <c r="D71" s="47">
        <v>1296</v>
      </c>
      <c r="E71" s="48">
        <v>649</v>
      </c>
      <c r="F71" s="48">
        <v>647</v>
      </c>
      <c r="G71" s="48">
        <v>251</v>
      </c>
      <c r="H71" s="49">
        <v>5.1314741035856528</v>
      </c>
      <c r="I71" s="48">
        <v>13</v>
      </c>
      <c r="J71" s="48">
        <v>175</v>
      </c>
      <c r="K71" s="50">
        <v>334</v>
      </c>
      <c r="L71" s="11" t="s">
        <v>593</v>
      </c>
    </row>
    <row r="72" spans="1:12" ht="15" customHeight="1">
      <c r="A72" s="9" t="s">
        <v>594</v>
      </c>
      <c r="B72" s="91">
        <v>301745</v>
      </c>
      <c r="C72" s="92">
        <v>2</v>
      </c>
      <c r="D72" s="47">
        <v>1533</v>
      </c>
      <c r="E72" s="48">
        <v>807</v>
      </c>
      <c r="F72" s="48">
        <v>726</v>
      </c>
      <c r="G72" s="48">
        <v>317</v>
      </c>
      <c r="H72" s="49">
        <v>4.8075709779179832</v>
      </c>
      <c r="I72" s="48">
        <v>20</v>
      </c>
      <c r="J72" s="48">
        <v>236</v>
      </c>
      <c r="K72" s="50">
        <v>427</v>
      </c>
      <c r="L72" s="11" t="s">
        <v>595</v>
      </c>
    </row>
    <row r="73" spans="1:12" ht="15" customHeight="1">
      <c r="A73" s="9" t="s">
        <v>596</v>
      </c>
      <c r="B73" s="91">
        <v>301750</v>
      </c>
      <c r="C73" s="92">
        <v>2</v>
      </c>
      <c r="D73" s="47">
        <v>2405</v>
      </c>
      <c r="E73" s="48">
        <v>1157</v>
      </c>
      <c r="F73" s="48">
        <v>1248</v>
      </c>
      <c r="G73" s="48">
        <v>505</v>
      </c>
      <c r="H73" s="49">
        <v>4.7326732673267307</v>
      </c>
      <c r="I73" s="48">
        <v>52</v>
      </c>
      <c r="J73" s="48">
        <v>577</v>
      </c>
      <c r="K73" s="50">
        <v>816</v>
      </c>
      <c r="L73" s="11" t="s">
        <v>597</v>
      </c>
    </row>
    <row r="74" spans="1:12" ht="15" customHeight="1">
      <c r="A74" s="9" t="s">
        <v>598</v>
      </c>
      <c r="B74" s="91">
        <v>301755</v>
      </c>
      <c r="C74" s="92">
        <v>2</v>
      </c>
      <c r="D74" s="47">
        <v>4659</v>
      </c>
      <c r="E74" s="48">
        <v>2383</v>
      </c>
      <c r="F74" s="48">
        <v>2276</v>
      </c>
      <c r="G74" s="48">
        <v>1024</v>
      </c>
      <c r="H74" s="49">
        <v>4.5214843750000053</v>
      </c>
      <c r="I74" s="48">
        <v>124</v>
      </c>
      <c r="J74" s="48">
        <v>874</v>
      </c>
      <c r="K74" s="50">
        <v>1271</v>
      </c>
      <c r="L74" s="11" t="s">
        <v>599</v>
      </c>
    </row>
    <row r="75" spans="1:12" ht="15" customHeight="1">
      <c r="A75" s="9" t="s">
        <v>600</v>
      </c>
      <c r="B75" s="91">
        <v>301760</v>
      </c>
      <c r="C75" s="92">
        <v>2</v>
      </c>
      <c r="D75" s="47">
        <v>2137</v>
      </c>
      <c r="E75" s="48">
        <v>1111</v>
      </c>
      <c r="F75" s="48">
        <v>1026</v>
      </c>
      <c r="G75" s="48">
        <v>470</v>
      </c>
      <c r="H75" s="49">
        <v>4.5191489361702155</v>
      </c>
      <c r="I75" s="48">
        <v>60</v>
      </c>
      <c r="J75" s="48">
        <v>487</v>
      </c>
      <c r="K75" s="50">
        <v>545</v>
      </c>
      <c r="L75" s="11" t="s">
        <v>601</v>
      </c>
    </row>
    <row r="76" spans="1:12" ht="15" customHeight="1">
      <c r="A76" s="9" t="s">
        <v>602</v>
      </c>
      <c r="B76" s="91">
        <v>301765</v>
      </c>
      <c r="C76" s="92">
        <v>2</v>
      </c>
      <c r="D76" s="47">
        <v>2242</v>
      </c>
      <c r="E76" s="48">
        <v>1067</v>
      </c>
      <c r="F76" s="48">
        <v>1175</v>
      </c>
      <c r="G76" s="48">
        <v>489</v>
      </c>
      <c r="H76" s="49">
        <v>4.5562372188139024</v>
      </c>
      <c r="I76" s="48">
        <v>68</v>
      </c>
      <c r="J76" s="48">
        <v>465</v>
      </c>
      <c r="K76" s="50">
        <v>935</v>
      </c>
      <c r="L76" s="11" t="s">
        <v>603</v>
      </c>
    </row>
    <row r="77" spans="1:12" ht="15" customHeight="1">
      <c r="A77" s="9" t="s">
        <v>604</v>
      </c>
      <c r="B77" s="91">
        <v>301770</v>
      </c>
      <c r="C77" s="92">
        <v>2</v>
      </c>
      <c r="D77" s="47">
        <v>721</v>
      </c>
      <c r="E77" s="48">
        <v>357</v>
      </c>
      <c r="F77" s="48">
        <v>364</v>
      </c>
      <c r="G77" s="48">
        <v>130</v>
      </c>
      <c r="H77" s="49">
        <v>5.5153846153846162</v>
      </c>
      <c r="I77" s="48">
        <v>4</v>
      </c>
      <c r="J77" s="48">
        <v>85</v>
      </c>
      <c r="K77" s="50">
        <v>169</v>
      </c>
      <c r="L77" s="11" t="s">
        <v>605</v>
      </c>
    </row>
    <row r="78" spans="1:12" ht="15" customHeight="1">
      <c r="A78" s="9" t="s">
        <v>606</v>
      </c>
      <c r="B78" s="91">
        <v>301775</v>
      </c>
      <c r="C78" s="92">
        <v>2</v>
      </c>
      <c r="D78" s="47">
        <v>830</v>
      </c>
      <c r="E78" s="48">
        <v>444</v>
      </c>
      <c r="F78" s="48">
        <v>386</v>
      </c>
      <c r="G78" s="48">
        <v>139</v>
      </c>
      <c r="H78" s="49">
        <v>5.9352517985611515</v>
      </c>
      <c r="I78" s="48">
        <v>0</v>
      </c>
      <c r="J78" s="48">
        <v>163</v>
      </c>
      <c r="K78" s="50">
        <v>166</v>
      </c>
      <c r="L78" s="11" t="s">
        <v>1147</v>
      </c>
    </row>
    <row r="79" spans="1:12" ht="15" customHeight="1">
      <c r="A79" s="9" t="s">
        <v>607</v>
      </c>
      <c r="B79" s="91">
        <v>301780</v>
      </c>
      <c r="C79" s="92">
        <v>2</v>
      </c>
      <c r="D79" s="47">
        <v>2590</v>
      </c>
      <c r="E79" s="48">
        <v>1308</v>
      </c>
      <c r="F79" s="48">
        <v>1282</v>
      </c>
      <c r="G79" s="48">
        <v>526</v>
      </c>
      <c r="H79" s="49">
        <v>4.8935361216730033</v>
      </c>
      <c r="I79" s="48">
        <v>57</v>
      </c>
      <c r="J79" s="48">
        <v>443</v>
      </c>
      <c r="K79" s="50">
        <v>614</v>
      </c>
      <c r="L79" s="11" t="s">
        <v>608</v>
      </c>
    </row>
    <row r="80" spans="1:12" ht="15" customHeight="1">
      <c r="A80" s="9" t="s">
        <v>609</v>
      </c>
      <c r="B80" s="91">
        <v>301785</v>
      </c>
      <c r="C80" s="92">
        <v>1</v>
      </c>
      <c r="D80" s="47">
        <v>4169</v>
      </c>
      <c r="E80" s="48">
        <v>1838</v>
      </c>
      <c r="F80" s="48">
        <v>2331</v>
      </c>
      <c r="G80" s="48">
        <v>944</v>
      </c>
      <c r="H80" s="49">
        <v>4.3887711864406809</v>
      </c>
      <c r="I80" s="48">
        <v>171</v>
      </c>
      <c r="J80" s="48">
        <v>1457</v>
      </c>
      <c r="K80" s="50">
        <v>1970</v>
      </c>
      <c r="L80" s="11" t="s">
        <v>610</v>
      </c>
    </row>
    <row r="81" spans="1:12" ht="15" customHeight="1">
      <c r="A81" s="9" t="s">
        <v>611</v>
      </c>
      <c r="B81" s="91">
        <v>301790</v>
      </c>
      <c r="C81" s="92">
        <v>1</v>
      </c>
      <c r="D81" s="47">
        <v>45975</v>
      </c>
      <c r="E81" s="48">
        <v>22995</v>
      </c>
      <c r="F81" s="48">
        <v>22980</v>
      </c>
      <c r="G81" s="48">
        <v>10102</v>
      </c>
      <c r="H81" s="49">
        <v>4.3168679469412146</v>
      </c>
      <c r="I81" s="48">
        <v>3543</v>
      </c>
      <c r="J81" s="48">
        <v>4440</v>
      </c>
      <c r="K81" s="50">
        <v>17998</v>
      </c>
      <c r="L81" s="11" t="s">
        <v>612</v>
      </c>
    </row>
    <row r="82" spans="1:12" ht="15" customHeight="1">
      <c r="A82" s="9" t="s">
        <v>613</v>
      </c>
      <c r="B82" s="91">
        <v>301800</v>
      </c>
      <c r="C82" s="92">
        <v>2</v>
      </c>
      <c r="D82" s="47">
        <v>1774</v>
      </c>
      <c r="E82" s="48">
        <v>897</v>
      </c>
      <c r="F82" s="48">
        <v>877</v>
      </c>
      <c r="G82" s="48">
        <v>360</v>
      </c>
      <c r="H82" s="49">
        <v>4.8972222222222195</v>
      </c>
      <c r="I82" s="48">
        <v>72</v>
      </c>
      <c r="J82" s="48">
        <v>267</v>
      </c>
      <c r="K82" s="50">
        <v>507</v>
      </c>
      <c r="L82" s="13" t="s">
        <v>1148</v>
      </c>
    </row>
    <row r="83" spans="1:12" ht="15" customHeight="1">
      <c r="A83" s="9" t="s">
        <v>614</v>
      </c>
      <c r="B83" s="91">
        <v>301805</v>
      </c>
      <c r="C83" s="92">
        <v>2</v>
      </c>
      <c r="D83" s="47">
        <v>4374</v>
      </c>
      <c r="E83" s="48">
        <v>2177</v>
      </c>
      <c r="F83" s="48">
        <v>2197</v>
      </c>
      <c r="G83" s="48">
        <v>924</v>
      </c>
      <c r="H83" s="49">
        <v>4.7045454545454577</v>
      </c>
      <c r="I83" s="48">
        <v>149</v>
      </c>
      <c r="J83" s="48">
        <v>751</v>
      </c>
      <c r="K83" s="50">
        <v>1205</v>
      </c>
      <c r="L83" s="11" t="s">
        <v>615</v>
      </c>
    </row>
    <row r="84" spans="1:12" ht="15" customHeight="1">
      <c r="A84" s="9" t="s">
        <v>616</v>
      </c>
      <c r="B84" s="91">
        <v>301810</v>
      </c>
      <c r="C84" s="92">
        <v>1</v>
      </c>
      <c r="D84" s="47">
        <v>38998</v>
      </c>
      <c r="E84" s="48">
        <v>19566</v>
      </c>
      <c r="F84" s="48">
        <v>19432</v>
      </c>
      <c r="G84" s="48">
        <v>8918</v>
      </c>
      <c r="H84" s="49">
        <v>4.1196456604619662</v>
      </c>
      <c r="I84" s="48">
        <v>4417</v>
      </c>
      <c r="J84" s="48">
        <v>4004</v>
      </c>
      <c r="K84" s="50">
        <v>17136</v>
      </c>
      <c r="L84" s="11" t="s">
        <v>617</v>
      </c>
    </row>
    <row r="85" spans="1:12" ht="15" customHeight="1">
      <c r="A85" s="9" t="s">
        <v>275</v>
      </c>
      <c r="B85" s="91">
        <v>301815</v>
      </c>
      <c r="C85" s="92">
        <v>2</v>
      </c>
      <c r="D85" s="47">
        <v>2047</v>
      </c>
      <c r="E85" s="48">
        <v>985</v>
      </c>
      <c r="F85" s="48">
        <v>1062</v>
      </c>
      <c r="G85" s="48">
        <v>410</v>
      </c>
      <c r="H85" s="49">
        <v>4.960975609756102</v>
      </c>
      <c r="I85" s="48">
        <v>34</v>
      </c>
      <c r="J85" s="48">
        <v>341</v>
      </c>
      <c r="K85" s="50">
        <v>627</v>
      </c>
      <c r="L85" s="11" t="s">
        <v>276</v>
      </c>
    </row>
    <row r="86" spans="1:12" ht="15" customHeight="1">
      <c r="A86" s="9" t="s">
        <v>618</v>
      </c>
      <c r="B86" s="91">
        <v>301820</v>
      </c>
      <c r="C86" s="92">
        <v>2</v>
      </c>
      <c r="D86" s="47">
        <v>5040</v>
      </c>
      <c r="E86" s="48">
        <v>2660</v>
      </c>
      <c r="F86" s="48">
        <v>2380</v>
      </c>
      <c r="G86" s="48">
        <v>1096</v>
      </c>
      <c r="H86" s="49">
        <v>4.5702554744525568</v>
      </c>
      <c r="I86" s="48">
        <v>156</v>
      </c>
      <c r="J86" s="48">
        <v>900</v>
      </c>
      <c r="K86" s="50">
        <v>1367</v>
      </c>
      <c r="L86" s="11" t="s">
        <v>619</v>
      </c>
    </row>
    <row r="87" spans="1:12" ht="15" customHeight="1">
      <c r="A87" s="9" t="s">
        <v>620</v>
      </c>
      <c r="B87" s="91">
        <v>301825</v>
      </c>
      <c r="C87" s="92">
        <v>1</v>
      </c>
      <c r="D87" s="47">
        <v>26604</v>
      </c>
      <c r="E87" s="48">
        <v>13571</v>
      </c>
      <c r="F87" s="48">
        <v>13033</v>
      </c>
      <c r="G87" s="48">
        <v>5469</v>
      </c>
      <c r="H87" s="49">
        <v>4.6322910952642236</v>
      </c>
      <c r="I87" s="48">
        <v>676</v>
      </c>
      <c r="J87" s="48">
        <v>1963</v>
      </c>
      <c r="K87" s="50">
        <v>8616</v>
      </c>
      <c r="L87" s="11" t="s">
        <v>621</v>
      </c>
    </row>
    <row r="88" spans="1:12" ht="15" customHeight="1">
      <c r="A88" s="9" t="s">
        <v>622</v>
      </c>
      <c r="B88" s="91">
        <v>301830</v>
      </c>
      <c r="C88" s="92">
        <v>3</v>
      </c>
      <c r="D88" s="47">
        <v>4725</v>
      </c>
      <c r="E88" s="48">
        <v>2451</v>
      </c>
      <c r="F88" s="48">
        <v>2274</v>
      </c>
      <c r="G88" s="48">
        <v>1013</v>
      </c>
      <c r="H88" s="49">
        <v>4.6357354392892383</v>
      </c>
      <c r="I88" s="48">
        <v>115</v>
      </c>
      <c r="J88" s="48">
        <v>561</v>
      </c>
      <c r="K88" s="50">
        <v>1240</v>
      </c>
      <c r="L88" s="11" t="s">
        <v>1149</v>
      </c>
    </row>
    <row r="89" spans="1:12" ht="15" customHeight="1">
      <c r="A89" s="9" t="s">
        <v>623</v>
      </c>
      <c r="B89" s="91">
        <v>301835</v>
      </c>
      <c r="C89" s="92">
        <v>3</v>
      </c>
      <c r="D89" s="47">
        <v>924</v>
      </c>
      <c r="E89" s="48">
        <v>471</v>
      </c>
      <c r="F89" s="48">
        <v>453</v>
      </c>
      <c r="G89" s="48">
        <v>208</v>
      </c>
      <c r="H89" s="49">
        <v>4.4134615384615374</v>
      </c>
      <c r="I89" s="48">
        <v>74</v>
      </c>
      <c r="J89" s="48">
        <v>128</v>
      </c>
      <c r="K89" s="50">
        <v>313</v>
      </c>
      <c r="L89" s="11" t="s">
        <v>624</v>
      </c>
    </row>
    <row r="90" spans="1:12" ht="15" customHeight="1">
      <c r="A90" s="9" t="s">
        <v>625</v>
      </c>
      <c r="B90" s="91">
        <v>301850</v>
      </c>
      <c r="C90" s="92">
        <v>2</v>
      </c>
      <c r="D90" s="47">
        <v>3343</v>
      </c>
      <c r="E90" s="48">
        <v>1764</v>
      </c>
      <c r="F90" s="48">
        <v>1579</v>
      </c>
      <c r="G90" s="48">
        <v>699</v>
      </c>
      <c r="H90" s="49">
        <v>4.7525035765379089</v>
      </c>
      <c r="I90" s="48">
        <v>66</v>
      </c>
      <c r="J90" s="48">
        <v>553</v>
      </c>
      <c r="K90" s="50">
        <v>920</v>
      </c>
      <c r="L90" s="11" t="s">
        <v>626</v>
      </c>
    </row>
    <row r="91" spans="1:12" ht="15" customHeight="1">
      <c r="A91" s="9" t="s">
        <v>627</v>
      </c>
      <c r="B91" s="91">
        <v>301855</v>
      </c>
      <c r="C91" s="92">
        <v>2</v>
      </c>
      <c r="D91" s="47">
        <v>6366</v>
      </c>
      <c r="E91" s="48">
        <v>3282</v>
      </c>
      <c r="F91" s="48">
        <v>3084</v>
      </c>
      <c r="G91" s="48">
        <v>1283</v>
      </c>
      <c r="H91" s="49">
        <v>4.9314107560405258</v>
      </c>
      <c r="I91" s="48">
        <v>112</v>
      </c>
      <c r="J91" s="48">
        <v>874</v>
      </c>
      <c r="K91" s="50">
        <v>1579</v>
      </c>
      <c r="L91" s="11" t="s">
        <v>628</v>
      </c>
    </row>
    <row r="92" spans="1:12" ht="15" customHeight="1">
      <c r="A92" s="9" t="s">
        <v>629</v>
      </c>
      <c r="B92" s="91">
        <v>301860</v>
      </c>
      <c r="C92" s="92">
        <v>2</v>
      </c>
      <c r="D92" s="47">
        <v>1049</v>
      </c>
      <c r="E92" s="48">
        <v>529</v>
      </c>
      <c r="F92" s="48">
        <v>520</v>
      </c>
      <c r="G92" s="48">
        <v>230</v>
      </c>
      <c r="H92" s="49">
        <v>4.5347826086956555</v>
      </c>
      <c r="I92" s="48">
        <v>21</v>
      </c>
      <c r="J92" s="48">
        <v>201</v>
      </c>
      <c r="K92" s="50">
        <v>277</v>
      </c>
      <c r="L92" s="11" t="s">
        <v>630</v>
      </c>
    </row>
    <row r="93" spans="1:12" ht="15" customHeight="1">
      <c r="A93" s="9" t="s">
        <v>631</v>
      </c>
      <c r="B93" s="91">
        <v>301890</v>
      </c>
      <c r="C93" s="92">
        <v>2</v>
      </c>
      <c r="D93" s="47">
        <v>1504</v>
      </c>
      <c r="E93" s="48">
        <v>764</v>
      </c>
      <c r="F93" s="48">
        <v>740</v>
      </c>
      <c r="G93" s="48">
        <v>316</v>
      </c>
      <c r="H93" s="49">
        <v>4.7310126582278453</v>
      </c>
      <c r="I93" s="48">
        <v>28</v>
      </c>
      <c r="J93" s="48">
        <v>306</v>
      </c>
      <c r="K93" s="50">
        <v>357</v>
      </c>
      <c r="L93" s="11" t="s">
        <v>632</v>
      </c>
    </row>
    <row r="94" spans="1:12" ht="15" customHeight="1">
      <c r="A94" s="9" t="s">
        <v>633</v>
      </c>
      <c r="B94" s="91">
        <v>301895</v>
      </c>
      <c r="C94" s="92">
        <v>1</v>
      </c>
      <c r="D94" s="47">
        <v>9304</v>
      </c>
      <c r="E94" s="48">
        <v>4832</v>
      </c>
      <c r="F94" s="48">
        <v>4472</v>
      </c>
      <c r="G94" s="48">
        <v>1992</v>
      </c>
      <c r="H94" s="49">
        <v>4.6420682730923657</v>
      </c>
      <c r="I94" s="48">
        <v>302</v>
      </c>
      <c r="J94" s="48">
        <v>1721</v>
      </c>
      <c r="K94" s="50">
        <v>2426</v>
      </c>
      <c r="L94" s="11" t="s">
        <v>634</v>
      </c>
    </row>
    <row r="95" spans="1:12" ht="26.25" customHeight="1">
      <c r="A95" s="132" t="s">
        <v>1197</v>
      </c>
      <c r="B95" s="133"/>
      <c r="C95" s="133"/>
      <c r="D95" s="133"/>
      <c r="E95" s="133"/>
      <c r="F95" s="133"/>
      <c r="G95" s="126" t="s">
        <v>1318</v>
      </c>
      <c r="H95" s="126"/>
      <c r="I95" s="126"/>
      <c r="J95" s="126"/>
      <c r="K95" s="126"/>
      <c r="L95" s="126"/>
    </row>
    <row r="96" spans="1:12" ht="25.5" customHeight="1">
      <c r="A96" s="124" t="s">
        <v>1198</v>
      </c>
      <c r="B96" s="124"/>
      <c r="C96" s="124"/>
      <c r="D96" s="124"/>
      <c r="E96" s="124"/>
      <c r="F96" s="124"/>
      <c r="G96" s="125" t="s">
        <v>1199</v>
      </c>
      <c r="H96" s="125"/>
      <c r="I96" s="125"/>
      <c r="J96" s="125"/>
      <c r="K96" s="125"/>
      <c r="L96" s="125"/>
    </row>
    <row r="100" spans="1:12" s="8" customFormat="1">
      <c r="A100" s="5"/>
      <c r="D100" s="42"/>
      <c r="E100" s="42"/>
      <c r="F100" s="42"/>
      <c r="G100" s="42"/>
      <c r="H100" s="42"/>
      <c r="I100" s="42"/>
      <c r="J100" s="42"/>
      <c r="K100" s="42"/>
      <c r="L100" s="1"/>
    </row>
    <row r="101" spans="1:12" s="8" customFormat="1">
      <c r="A101" s="6"/>
      <c r="D101" s="42"/>
      <c r="E101" s="42"/>
      <c r="F101" s="42"/>
      <c r="G101" s="42"/>
      <c r="H101" s="42"/>
      <c r="I101" s="42"/>
      <c r="J101" s="42"/>
      <c r="K101" s="42"/>
      <c r="L101" s="1"/>
    </row>
  </sheetData>
  <mergeCells count="12">
    <mergeCell ref="A95:F95"/>
    <mergeCell ref="G95:L95"/>
    <mergeCell ref="A96:F96"/>
    <mergeCell ref="G96:L96"/>
    <mergeCell ref="A1:L1"/>
    <mergeCell ref="A2:L2"/>
    <mergeCell ref="A4:A5"/>
    <mergeCell ref="L4:L5"/>
    <mergeCell ref="A34:L34"/>
    <mergeCell ref="A35:L35"/>
    <mergeCell ref="A37:A38"/>
    <mergeCell ref="L37:L38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47" orientation="landscape" useFirstPageNumber="1" r:id="rId1"/>
  <headerFooter>
    <oddHeader>&amp;L&amp;8PCBS: PHC 2017: Main Indicators by Locality Type&amp;R&amp;1&amp;K00+000 ا &amp;11&amp;K01+000  &amp;8PCBS: التعداد العام 2017: المؤشرات الأساسية حسب نوع التجمع السكاني</oddHeader>
    <oddFooter>&amp;C&amp;10&amp;P</oddFooter>
  </headerFooter>
  <rowBreaks count="2" manualBreakCount="2">
    <brk id="33" max="11" man="1"/>
    <brk id="66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30"/>
  <sheetViews>
    <sheetView rightToLeft="1" view="pageBreakPreview" zoomScale="150" zoomScaleNormal="150" zoomScaleSheetLayoutView="150" workbookViewId="0">
      <selection activeCell="B22" sqref="B22"/>
    </sheetView>
  </sheetViews>
  <sheetFormatPr defaultRowHeight="18.75"/>
  <cols>
    <col min="1" max="1" width="14.375" style="4" customWidth="1"/>
    <col min="2" max="2" width="8.125" style="8" customWidth="1"/>
    <col min="3" max="3" width="6.75" style="8" customWidth="1"/>
    <col min="4" max="8" width="11" style="42" customWidth="1"/>
    <col min="9" max="9" width="11.625" style="42" customWidth="1"/>
    <col min="10" max="10" width="9.5" style="42" customWidth="1"/>
    <col min="11" max="11" width="10.125" style="42" customWidth="1"/>
    <col min="12" max="12" width="18.875" style="1" customWidth="1"/>
  </cols>
  <sheetData>
    <row r="1" spans="1:12" ht="21" customHeight="1">
      <c r="A1" s="127" t="s">
        <v>1239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ht="19.5" customHeight="1">
      <c r="A2" s="128" t="s">
        <v>1324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2" ht="6" customHeight="1">
      <c r="B3" s="7"/>
      <c r="C3" s="7"/>
    </row>
    <row r="4" spans="1:12" s="2" customFormat="1" ht="15.95" customHeight="1">
      <c r="A4" s="129" t="s">
        <v>14</v>
      </c>
      <c r="B4" s="15" t="s">
        <v>1087</v>
      </c>
      <c r="C4" s="27" t="s">
        <v>1181</v>
      </c>
      <c r="D4" s="70" t="s">
        <v>1200</v>
      </c>
      <c r="E4" s="70" t="s">
        <v>1201</v>
      </c>
      <c r="F4" s="70" t="s">
        <v>1202</v>
      </c>
      <c r="G4" s="70" t="s">
        <v>1287</v>
      </c>
      <c r="H4" s="70" t="s">
        <v>1184</v>
      </c>
      <c r="I4" s="70" t="s">
        <v>1195</v>
      </c>
      <c r="J4" s="70" t="s">
        <v>1185</v>
      </c>
      <c r="K4" s="70" t="s">
        <v>1186</v>
      </c>
      <c r="L4" s="131" t="s">
        <v>15</v>
      </c>
    </row>
    <row r="5" spans="1:12" ht="23.25" customHeight="1">
      <c r="A5" s="130"/>
      <c r="B5" s="16" t="s">
        <v>1088</v>
      </c>
      <c r="C5" s="28" t="s">
        <v>1182</v>
      </c>
      <c r="D5" s="71" t="s">
        <v>1205</v>
      </c>
      <c r="E5" s="71" t="s">
        <v>1204</v>
      </c>
      <c r="F5" s="71" t="s">
        <v>1203</v>
      </c>
      <c r="G5" s="69" t="s">
        <v>1288</v>
      </c>
      <c r="H5" s="142" t="s">
        <v>1317</v>
      </c>
      <c r="I5" s="68" t="s">
        <v>1196</v>
      </c>
      <c r="J5" s="69" t="s">
        <v>1183</v>
      </c>
      <c r="K5" s="69" t="s">
        <v>1316</v>
      </c>
      <c r="L5" s="131"/>
    </row>
    <row r="6" spans="1:12" ht="22.5" customHeight="1">
      <c r="A6" s="18" t="s">
        <v>635</v>
      </c>
      <c r="B6" s="91"/>
      <c r="C6" s="92"/>
      <c r="D6" s="35">
        <v>50002</v>
      </c>
      <c r="E6" s="36">
        <v>25101</v>
      </c>
      <c r="F6" s="36">
        <v>24901</v>
      </c>
      <c r="G6" s="36">
        <v>10234</v>
      </c>
      <c r="H6" s="40">
        <v>4.8405315614617921</v>
      </c>
      <c r="I6" s="36">
        <v>1324</v>
      </c>
      <c r="J6" s="36">
        <v>11317</v>
      </c>
      <c r="K6" s="37">
        <v>14500</v>
      </c>
      <c r="L6" s="73" t="s">
        <v>1319</v>
      </c>
    </row>
    <row r="7" spans="1:12" ht="15.95" customHeight="1">
      <c r="A7" s="25" t="s">
        <v>1274</v>
      </c>
      <c r="B7" s="95"/>
      <c r="C7" s="96">
        <v>1</v>
      </c>
      <c r="D7" s="35">
        <v>26131</v>
      </c>
      <c r="E7" s="36">
        <v>13010</v>
      </c>
      <c r="F7" s="36">
        <v>13121</v>
      </c>
      <c r="G7" s="36">
        <v>5534</v>
      </c>
      <c r="H7" s="40">
        <v>4.6508854354897027</v>
      </c>
      <c r="I7" s="36">
        <v>931</v>
      </c>
      <c r="J7" s="36">
        <v>6333</v>
      </c>
      <c r="K7" s="36">
        <v>8493</v>
      </c>
      <c r="L7" s="10" t="s">
        <v>1214</v>
      </c>
    </row>
    <row r="8" spans="1:12" ht="15.95" customHeight="1">
      <c r="A8" s="25" t="s">
        <v>1275</v>
      </c>
      <c r="B8" s="95"/>
      <c r="C8" s="96">
        <v>2</v>
      </c>
      <c r="D8" s="35">
        <v>10527</v>
      </c>
      <c r="E8" s="36">
        <v>5315</v>
      </c>
      <c r="F8" s="36">
        <v>5212</v>
      </c>
      <c r="G8" s="36">
        <v>2008</v>
      </c>
      <c r="H8" s="40">
        <v>5.234063745019923</v>
      </c>
      <c r="I8" s="36">
        <v>126</v>
      </c>
      <c r="J8" s="36">
        <v>2459</v>
      </c>
      <c r="K8" s="36">
        <v>2789</v>
      </c>
      <c r="L8" s="10" t="s">
        <v>1215</v>
      </c>
    </row>
    <row r="9" spans="1:12" ht="15.95" customHeight="1">
      <c r="A9" s="25" t="s">
        <v>1276</v>
      </c>
      <c r="B9" s="95"/>
      <c r="C9" s="96">
        <v>3</v>
      </c>
      <c r="D9" s="35">
        <v>13344</v>
      </c>
      <c r="E9" s="36">
        <v>6776</v>
      </c>
      <c r="F9" s="36">
        <v>6568</v>
      </c>
      <c r="G9" s="36">
        <v>2692</v>
      </c>
      <c r="H9" s="40">
        <v>4.9368499257057996</v>
      </c>
      <c r="I9" s="36">
        <v>267</v>
      </c>
      <c r="J9" s="36">
        <v>2525</v>
      </c>
      <c r="K9" s="36">
        <v>3218</v>
      </c>
      <c r="L9" s="10" t="s">
        <v>1277</v>
      </c>
    </row>
    <row r="10" spans="1:12" s="3" customFormat="1" ht="15.95" customHeight="1">
      <c r="A10" s="9" t="s">
        <v>636</v>
      </c>
      <c r="B10" s="91">
        <v>351045</v>
      </c>
      <c r="C10" s="92">
        <v>2</v>
      </c>
      <c r="D10" s="47">
        <v>828</v>
      </c>
      <c r="E10" s="48">
        <v>414</v>
      </c>
      <c r="F10" s="48">
        <v>414</v>
      </c>
      <c r="G10" s="48">
        <v>161</v>
      </c>
      <c r="H10" s="49">
        <v>5.1428571428571388</v>
      </c>
      <c r="I10" s="48">
        <v>9</v>
      </c>
      <c r="J10" s="48">
        <v>159</v>
      </c>
      <c r="K10" s="50">
        <v>206</v>
      </c>
      <c r="L10" s="11" t="s">
        <v>637</v>
      </c>
    </row>
    <row r="11" spans="1:12" ht="15.95" customHeight="1">
      <c r="A11" s="9" t="s">
        <v>638</v>
      </c>
      <c r="B11" s="91">
        <v>351110</v>
      </c>
      <c r="C11" s="92">
        <v>2</v>
      </c>
      <c r="D11" s="47">
        <v>1679</v>
      </c>
      <c r="E11" s="48">
        <v>873</v>
      </c>
      <c r="F11" s="48">
        <v>806</v>
      </c>
      <c r="G11" s="48">
        <v>292</v>
      </c>
      <c r="H11" s="49">
        <v>5.7500000000000036</v>
      </c>
      <c r="I11" s="48">
        <v>29</v>
      </c>
      <c r="J11" s="48">
        <v>202</v>
      </c>
      <c r="K11" s="50">
        <v>333</v>
      </c>
      <c r="L11" s="11" t="s">
        <v>639</v>
      </c>
    </row>
    <row r="12" spans="1:12" ht="15.95" customHeight="1">
      <c r="A12" s="9" t="s">
        <v>640</v>
      </c>
      <c r="B12" s="91">
        <v>351116</v>
      </c>
      <c r="C12" s="92">
        <v>2</v>
      </c>
      <c r="D12" s="47">
        <v>243</v>
      </c>
      <c r="E12" s="48">
        <v>120</v>
      </c>
      <c r="F12" s="48">
        <v>123</v>
      </c>
      <c r="G12" s="48">
        <v>55</v>
      </c>
      <c r="H12" s="49">
        <v>4.4181818181818171</v>
      </c>
      <c r="I12" s="48">
        <v>3</v>
      </c>
      <c r="J12" s="48">
        <v>78</v>
      </c>
      <c r="K12" s="50">
        <v>73</v>
      </c>
      <c r="L12" s="11" t="s">
        <v>641</v>
      </c>
    </row>
    <row r="13" spans="1:12" ht="15.95" customHeight="1">
      <c r="A13" s="9" t="s">
        <v>642</v>
      </c>
      <c r="B13" s="91">
        <v>351140</v>
      </c>
      <c r="C13" s="92">
        <v>2</v>
      </c>
      <c r="D13" s="47">
        <v>3100</v>
      </c>
      <c r="E13" s="48">
        <v>1595</v>
      </c>
      <c r="F13" s="48">
        <v>1505</v>
      </c>
      <c r="G13" s="48">
        <v>554</v>
      </c>
      <c r="H13" s="49">
        <v>5.5956678700360962</v>
      </c>
      <c r="I13" s="48">
        <v>47</v>
      </c>
      <c r="J13" s="48">
        <v>749</v>
      </c>
      <c r="K13" s="50">
        <v>760</v>
      </c>
      <c r="L13" s="11" t="s">
        <v>643</v>
      </c>
    </row>
    <row r="14" spans="1:12" ht="15.95" customHeight="1">
      <c r="A14" s="9" t="s">
        <v>644</v>
      </c>
      <c r="B14" s="91">
        <v>351510</v>
      </c>
      <c r="C14" s="92">
        <v>2</v>
      </c>
      <c r="D14" s="47">
        <v>1637</v>
      </c>
      <c r="E14" s="48">
        <v>823</v>
      </c>
      <c r="F14" s="48">
        <v>814</v>
      </c>
      <c r="G14" s="48">
        <v>312</v>
      </c>
      <c r="H14" s="49">
        <v>5.2467948717948687</v>
      </c>
      <c r="I14" s="48">
        <v>13</v>
      </c>
      <c r="J14" s="48">
        <v>302</v>
      </c>
      <c r="K14" s="50">
        <v>349</v>
      </c>
      <c r="L14" s="11" t="s">
        <v>645</v>
      </c>
    </row>
    <row r="15" spans="1:12" ht="15.95" customHeight="1">
      <c r="A15" s="9" t="s">
        <v>646</v>
      </c>
      <c r="B15" s="91">
        <v>351690</v>
      </c>
      <c r="C15" s="92">
        <v>1</v>
      </c>
      <c r="D15" s="47">
        <v>5224</v>
      </c>
      <c r="E15" s="48">
        <v>2610</v>
      </c>
      <c r="F15" s="48">
        <v>2614</v>
      </c>
      <c r="G15" s="48">
        <v>952</v>
      </c>
      <c r="H15" s="49">
        <v>5.4852941176470615</v>
      </c>
      <c r="I15" s="48">
        <v>114</v>
      </c>
      <c r="J15" s="48">
        <v>1084</v>
      </c>
      <c r="K15" s="50">
        <v>1312</v>
      </c>
      <c r="L15" s="11" t="s">
        <v>1150</v>
      </c>
    </row>
    <row r="16" spans="1:12" ht="15.95" customHeight="1">
      <c r="A16" s="9" t="s">
        <v>647</v>
      </c>
      <c r="B16" s="91">
        <v>351840</v>
      </c>
      <c r="C16" s="92">
        <v>2</v>
      </c>
      <c r="D16" s="47">
        <v>1794</v>
      </c>
      <c r="E16" s="48">
        <v>873</v>
      </c>
      <c r="F16" s="48">
        <v>921</v>
      </c>
      <c r="G16" s="48">
        <v>372</v>
      </c>
      <c r="H16" s="49">
        <v>4.82258064516129</v>
      </c>
      <c r="I16" s="48">
        <v>17</v>
      </c>
      <c r="J16" s="48">
        <v>614</v>
      </c>
      <c r="K16" s="50">
        <v>674</v>
      </c>
      <c r="L16" s="11" t="s">
        <v>648</v>
      </c>
    </row>
    <row r="17" spans="1:12" ht="15.95" customHeight="1">
      <c r="A17" s="9" t="s">
        <v>649</v>
      </c>
      <c r="B17" s="91">
        <v>351845</v>
      </c>
      <c r="C17" s="92">
        <v>2</v>
      </c>
      <c r="D17" s="47">
        <v>885</v>
      </c>
      <c r="E17" s="48">
        <v>441</v>
      </c>
      <c r="F17" s="48">
        <v>444</v>
      </c>
      <c r="G17" s="48">
        <v>191</v>
      </c>
      <c r="H17" s="49">
        <v>4.6335078534031444</v>
      </c>
      <c r="I17" s="48">
        <v>8</v>
      </c>
      <c r="J17" s="48">
        <v>265</v>
      </c>
      <c r="K17" s="50">
        <v>306</v>
      </c>
      <c r="L17" s="11" t="s">
        <v>650</v>
      </c>
    </row>
    <row r="18" spans="1:12" ht="15.95" customHeight="1">
      <c r="A18" s="9" t="s">
        <v>651</v>
      </c>
      <c r="B18" s="91">
        <v>351865</v>
      </c>
      <c r="C18" s="92">
        <v>3</v>
      </c>
      <c r="D18" s="47">
        <v>4384</v>
      </c>
      <c r="E18" s="48">
        <v>2182</v>
      </c>
      <c r="F18" s="48">
        <v>2202</v>
      </c>
      <c r="G18" s="48">
        <v>930</v>
      </c>
      <c r="H18" s="49">
        <v>4.6763440860215075</v>
      </c>
      <c r="I18" s="48">
        <v>95</v>
      </c>
      <c r="J18" s="48">
        <v>814</v>
      </c>
      <c r="K18" s="50">
        <v>1139</v>
      </c>
      <c r="L18" s="11" t="s">
        <v>652</v>
      </c>
    </row>
    <row r="19" spans="1:12" ht="15.95" customHeight="1">
      <c r="A19" s="9" t="s">
        <v>653</v>
      </c>
      <c r="B19" s="91">
        <v>351920</v>
      </c>
      <c r="C19" s="92">
        <v>1</v>
      </c>
      <c r="D19" s="47">
        <v>20907</v>
      </c>
      <c r="E19" s="48">
        <v>10400</v>
      </c>
      <c r="F19" s="48">
        <v>10507</v>
      </c>
      <c r="G19" s="48">
        <v>4582</v>
      </c>
      <c r="H19" s="49">
        <v>4.4775207333042255</v>
      </c>
      <c r="I19" s="48">
        <v>817</v>
      </c>
      <c r="J19" s="48">
        <v>5249</v>
      </c>
      <c r="K19" s="50">
        <v>7181</v>
      </c>
      <c r="L19" s="11" t="s">
        <v>654</v>
      </c>
    </row>
    <row r="20" spans="1:12" ht="15.95" customHeight="1">
      <c r="A20" s="9" t="s">
        <v>655</v>
      </c>
      <c r="B20" s="91">
        <v>351970</v>
      </c>
      <c r="C20" s="92">
        <v>2</v>
      </c>
      <c r="D20" s="47">
        <v>1</v>
      </c>
      <c r="E20" s="48">
        <v>1</v>
      </c>
      <c r="F20" s="48">
        <v>0</v>
      </c>
      <c r="G20" s="48">
        <v>1</v>
      </c>
      <c r="H20" s="49">
        <v>1</v>
      </c>
      <c r="I20" s="48">
        <v>0</v>
      </c>
      <c r="J20" s="48">
        <v>1</v>
      </c>
      <c r="K20" s="50">
        <v>1</v>
      </c>
      <c r="L20" s="11" t="s">
        <v>656</v>
      </c>
    </row>
    <row r="21" spans="1:12" ht="15.95" customHeight="1">
      <c r="A21" s="9" t="s">
        <v>657</v>
      </c>
      <c r="B21" s="91">
        <v>351975</v>
      </c>
      <c r="C21" s="92">
        <v>3</v>
      </c>
      <c r="D21" s="47">
        <v>8960</v>
      </c>
      <c r="E21" s="48">
        <v>4594</v>
      </c>
      <c r="F21" s="48">
        <v>4366</v>
      </c>
      <c r="G21" s="48">
        <v>1762</v>
      </c>
      <c r="H21" s="49">
        <v>5.0743473325766209</v>
      </c>
      <c r="I21" s="48">
        <v>172</v>
      </c>
      <c r="J21" s="48">
        <v>1711</v>
      </c>
      <c r="K21" s="50">
        <v>2079</v>
      </c>
      <c r="L21" s="11" t="s">
        <v>658</v>
      </c>
    </row>
    <row r="22" spans="1:12" ht="15.95" customHeight="1">
      <c r="A22" s="9" t="s">
        <v>659</v>
      </c>
      <c r="B22" s="91">
        <v>352021</v>
      </c>
      <c r="C22" s="92">
        <v>2</v>
      </c>
      <c r="D22" s="47">
        <v>17</v>
      </c>
      <c r="E22" s="48">
        <v>6</v>
      </c>
      <c r="F22" s="48">
        <v>11</v>
      </c>
      <c r="G22" s="48">
        <v>0</v>
      </c>
      <c r="H22" s="59" t="s">
        <v>1272</v>
      </c>
      <c r="I22" s="48">
        <v>0</v>
      </c>
      <c r="J22" s="48">
        <v>1</v>
      </c>
      <c r="K22" s="50">
        <v>1</v>
      </c>
      <c r="L22" s="11" t="s">
        <v>660</v>
      </c>
    </row>
    <row r="23" spans="1:12" ht="15.95" customHeight="1">
      <c r="A23" s="9" t="s">
        <v>661</v>
      </c>
      <c r="B23" s="91">
        <v>352075</v>
      </c>
      <c r="C23" s="92">
        <v>2</v>
      </c>
      <c r="D23" s="47">
        <v>343</v>
      </c>
      <c r="E23" s="48">
        <v>169</v>
      </c>
      <c r="F23" s="48">
        <v>174</v>
      </c>
      <c r="G23" s="48">
        <v>70</v>
      </c>
      <c r="H23" s="49">
        <v>4.9000000000000012</v>
      </c>
      <c r="I23" s="48">
        <v>0</v>
      </c>
      <c r="J23" s="48">
        <v>88</v>
      </c>
      <c r="K23" s="50">
        <v>86</v>
      </c>
      <c r="L23" s="11" t="s">
        <v>662</v>
      </c>
    </row>
    <row r="24" spans="1:12" ht="26.25" customHeight="1">
      <c r="A24" s="132" t="s">
        <v>1197</v>
      </c>
      <c r="B24" s="133"/>
      <c r="C24" s="133"/>
      <c r="D24" s="133"/>
      <c r="E24" s="133"/>
      <c r="F24" s="133"/>
      <c r="G24" s="126" t="s">
        <v>1318</v>
      </c>
      <c r="H24" s="126"/>
      <c r="I24" s="126"/>
      <c r="J24" s="126"/>
      <c r="K24" s="126"/>
      <c r="L24" s="126"/>
    </row>
    <row r="25" spans="1:12" ht="25.5" customHeight="1">
      <c r="A25" s="124" t="s">
        <v>1198</v>
      </c>
      <c r="B25" s="124"/>
      <c r="C25" s="124"/>
      <c r="D25" s="124"/>
      <c r="E25" s="124"/>
      <c r="F25" s="124"/>
      <c r="G25" s="125" t="s">
        <v>1199</v>
      </c>
      <c r="H25" s="125"/>
      <c r="I25" s="125"/>
      <c r="J25" s="125"/>
      <c r="K25" s="125"/>
      <c r="L25" s="125"/>
    </row>
    <row r="29" spans="1:12" s="8" customFormat="1">
      <c r="A29" s="5"/>
      <c r="D29" s="42"/>
      <c r="E29" s="42"/>
      <c r="F29" s="42"/>
      <c r="G29" s="42"/>
      <c r="H29" s="42"/>
      <c r="I29" s="42"/>
      <c r="J29" s="42"/>
      <c r="K29" s="42"/>
      <c r="L29" s="1"/>
    </row>
    <row r="30" spans="1:12" s="8" customFormat="1">
      <c r="A30" s="6"/>
      <c r="D30" s="42"/>
      <c r="E30" s="42"/>
      <c r="F30" s="42"/>
      <c r="G30" s="42"/>
      <c r="H30" s="42"/>
      <c r="I30" s="42"/>
      <c r="J30" s="42"/>
      <c r="K30" s="42"/>
      <c r="L30" s="1"/>
    </row>
  </sheetData>
  <mergeCells count="8">
    <mergeCell ref="A24:F24"/>
    <mergeCell ref="G24:L24"/>
    <mergeCell ref="A25:F25"/>
    <mergeCell ref="G25:L25"/>
    <mergeCell ref="A1:L1"/>
    <mergeCell ref="A2:L2"/>
    <mergeCell ref="A4:A5"/>
    <mergeCell ref="L4:L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50" orientation="landscape" useFirstPageNumber="1" r:id="rId1"/>
  <headerFooter>
    <oddHeader>&amp;L&amp;8PCBS: PHC 2017: Main Indicators by Locality Type&amp;R&amp;1&amp;K00+000 ا &amp;11&amp;K01+000  &amp;8PCBS: التعداد العام 2017:  المؤشرات الأساسية حسب نوع التجمع السكاني</oddHeader>
    <oddFooter>&amp;C&amp;10&amp;P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W52"/>
  <sheetViews>
    <sheetView rightToLeft="1" view="pageBreakPreview" topLeftCell="A40" zoomScale="150" zoomScaleNormal="150" zoomScaleSheetLayoutView="150" workbookViewId="0">
      <selection activeCell="B22" sqref="B22"/>
    </sheetView>
  </sheetViews>
  <sheetFormatPr defaultRowHeight="18.75"/>
  <cols>
    <col min="1" max="1" width="14.375" style="4" customWidth="1"/>
    <col min="2" max="2" width="8.125" style="8" customWidth="1"/>
    <col min="3" max="3" width="6.75" style="8" customWidth="1"/>
    <col min="4" max="8" width="11" style="42" customWidth="1"/>
    <col min="9" max="9" width="11.375" style="42" customWidth="1"/>
    <col min="10" max="10" width="9.5" style="42" customWidth="1"/>
    <col min="11" max="11" width="9.75" style="42" customWidth="1"/>
    <col min="12" max="12" width="18.875" style="1" customWidth="1"/>
  </cols>
  <sheetData>
    <row r="1" spans="1:23" ht="21" customHeight="1">
      <c r="A1" s="127" t="s">
        <v>1240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23" ht="19.5" customHeight="1">
      <c r="A2" s="128" t="s">
        <v>1241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23" ht="6" customHeight="1">
      <c r="B3" s="7"/>
      <c r="C3" s="7"/>
    </row>
    <row r="4" spans="1:23" s="2" customFormat="1" ht="15.95" customHeight="1">
      <c r="A4" s="129" t="s">
        <v>14</v>
      </c>
      <c r="B4" s="15" t="s">
        <v>1087</v>
      </c>
      <c r="C4" s="27" t="s">
        <v>1181</v>
      </c>
      <c r="D4" s="70" t="s">
        <v>1200</v>
      </c>
      <c r="E4" s="70" t="s">
        <v>1201</v>
      </c>
      <c r="F4" s="70" t="s">
        <v>1202</v>
      </c>
      <c r="G4" s="70" t="s">
        <v>1287</v>
      </c>
      <c r="H4" s="70" t="s">
        <v>1184</v>
      </c>
      <c r="I4" s="70" t="s">
        <v>1195</v>
      </c>
      <c r="J4" s="70" t="s">
        <v>1185</v>
      </c>
      <c r="K4" s="70" t="s">
        <v>1186</v>
      </c>
      <c r="L4" s="131" t="s">
        <v>15</v>
      </c>
    </row>
    <row r="5" spans="1:23" ht="23.25" customHeight="1">
      <c r="A5" s="130"/>
      <c r="B5" s="16" t="s">
        <v>1088</v>
      </c>
      <c r="C5" s="28" t="s">
        <v>1182</v>
      </c>
      <c r="D5" s="71" t="s">
        <v>1205</v>
      </c>
      <c r="E5" s="71" t="s">
        <v>1204</v>
      </c>
      <c r="F5" s="71" t="s">
        <v>1203</v>
      </c>
      <c r="G5" s="69" t="s">
        <v>1288</v>
      </c>
      <c r="H5" s="142" t="s">
        <v>1317</v>
      </c>
      <c r="I5" s="68" t="s">
        <v>1196</v>
      </c>
      <c r="J5" s="69" t="s">
        <v>1183</v>
      </c>
      <c r="K5" s="69" t="s">
        <v>1316</v>
      </c>
      <c r="L5" s="131"/>
    </row>
    <row r="6" spans="1:23" ht="15.95" customHeight="1">
      <c r="A6" s="18" t="s">
        <v>663</v>
      </c>
      <c r="B6" s="91"/>
      <c r="C6" s="92"/>
      <c r="D6" s="60">
        <v>435753</v>
      </c>
      <c r="E6" s="61">
        <v>225909</v>
      </c>
      <c r="F6" s="61">
        <v>209844</v>
      </c>
      <c r="G6" s="61">
        <v>95234</v>
      </c>
      <c r="H6" s="62">
        <v>4.3555137870928551</v>
      </c>
      <c r="I6" s="61">
        <v>9704</v>
      </c>
      <c r="J6" s="61">
        <v>40745</v>
      </c>
      <c r="K6" s="63">
        <v>63290</v>
      </c>
      <c r="L6" s="10" t="s">
        <v>1227</v>
      </c>
    </row>
    <row r="7" spans="1:23" ht="15.95" customHeight="1" thickBot="1">
      <c r="A7" s="25" t="s">
        <v>1274</v>
      </c>
      <c r="B7" s="95"/>
      <c r="C7" s="96">
        <v>1</v>
      </c>
      <c r="D7" s="35">
        <v>371367.00031877594</v>
      </c>
      <c r="E7" s="36">
        <v>192872.00015883171</v>
      </c>
      <c r="F7" s="36">
        <v>178495.00015994444</v>
      </c>
      <c r="G7" s="36">
        <v>81833</v>
      </c>
      <c r="H7" s="40">
        <v>4.3182334754927814</v>
      </c>
      <c r="I7" s="36">
        <v>8193</v>
      </c>
      <c r="J7" s="36">
        <v>32136</v>
      </c>
      <c r="K7" s="36">
        <v>45336</v>
      </c>
      <c r="L7" s="10" t="s">
        <v>1214</v>
      </c>
    </row>
    <row r="8" spans="1:23" ht="15.95" customHeight="1">
      <c r="A8" s="25" t="s">
        <v>1275</v>
      </c>
      <c r="B8" s="95"/>
      <c r="C8" s="96">
        <v>2</v>
      </c>
      <c r="D8" s="35">
        <v>44440</v>
      </c>
      <c r="E8" s="36">
        <v>22695</v>
      </c>
      <c r="F8" s="36">
        <v>21745</v>
      </c>
      <c r="G8" s="36">
        <v>9230</v>
      </c>
      <c r="H8" s="40">
        <v>4.5431202600216896</v>
      </c>
      <c r="I8" s="36">
        <v>948</v>
      </c>
      <c r="J8" s="36">
        <v>6798</v>
      </c>
      <c r="K8" s="36">
        <v>15353</v>
      </c>
      <c r="L8" s="10" t="s">
        <v>1215</v>
      </c>
      <c r="P8" s="115" t="s">
        <v>1281</v>
      </c>
      <c r="Q8" s="116"/>
      <c r="R8" s="117" t="s">
        <v>1292</v>
      </c>
      <c r="S8" s="118"/>
      <c r="T8" s="123"/>
      <c r="U8" s="109" t="s">
        <v>1295</v>
      </c>
      <c r="V8" s="110">
        <v>11609.999999999985</v>
      </c>
      <c r="W8" s="111">
        <v>2477</v>
      </c>
    </row>
    <row r="9" spans="1:23" ht="15.95" customHeight="1" thickBot="1">
      <c r="A9" s="25" t="s">
        <v>1276</v>
      </c>
      <c r="B9" s="95"/>
      <c r="C9" s="96">
        <v>3</v>
      </c>
      <c r="D9" s="60">
        <v>19945.999982106619</v>
      </c>
      <c r="E9" s="61">
        <v>10341.999981214372</v>
      </c>
      <c r="F9" s="61">
        <v>9604.0000008922616</v>
      </c>
      <c r="G9" s="61">
        <v>4171</v>
      </c>
      <c r="H9" s="62">
        <v>4.6717813473987055</v>
      </c>
      <c r="I9" s="61">
        <v>563</v>
      </c>
      <c r="J9" s="61">
        <v>1811</v>
      </c>
      <c r="K9" s="63">
        <v>2601</v>
      </c>
      <c r="L9" s="10" t="s">
        <v>1277</v>
      </c>
      <c r="P9" s="120"/>
      <c r="Q9" s="121"/>
      <c r="R9" s="104" t="s">
        <v>1282</v>
      </c>
      <c r="S9" s="105" t="s">
        <v>1290</v>
      </c>
      <c r="T9" s="123"/>
    </row>
    <row r="10" spans="1:23" s="3" customFormat="1" ht="15.95" customHeight="1" thickBot="1">
      <c r="A10" s="18" t="s">
        <v>1279</v>
      </c>
      <c r="B10" s="91"/>
      <c r="C10" s="103"/>
      <c r="D10" s="60">
        <v>281163</v>
      </c>
      <c r="E10" s="61">
        <v>144802</v>
      </c>
      <c r="F10" s="61">
        <v>136361</v>
      </c>
      <c r="G10" s="61">
        <v>62892</v>
      </c>
      <c r="H10" s="62">
        <v>4.4705685937797988</v>
      </c>
      <c r="I10" s="61">
        <v>4466</v>
      </c>
      <c r="J10" s="61">
        <v>17989</v>
      </c>
      <c r="K10" s="63" t="s">
        <v>1289</v>
      </c>
      <c r="L10" s="10" t="s">
        <v>1278</v>
      </c>
      <c r="P10" s="122" t="s">
        <v>1291</v>
      </c>
      <c r="Q10" s="106" t="s">
        <v>1293</v>
      </c>
      <c r="R10" s="107">
        <v>48291.000000000182</v>
      </c>
      <c r="S10" s="108">
        <v>10219</v>
      </c>
      <c r="T10" s="113"/>
    </row>
    <row r="11" spans="1:23" ht="15.95" customHeight="1">
      <c r="A11" s="18" t="s">
        <v>664</v>
      </c>
      <c r="B11" s="91"/>
      <c r="C11" s="92"/>
      <c r="D11" s="60">
        <v>154590</v>
      </c>
      <c r="E11" s="61">
        <v>81107</v>
      </c>
      <c r="F11" s="61">
        <v>73483</v>
      </c>
      <c r="G11" s="61">
        <v>32342</v>
      </c>
      <c r="H11" s="62">
        <v>4.1317791107538202</v>
      </c>
      <c r="I11" s="61">
        <v>5238</v>
      </c>
      <c r="J11" s="61">
        <v>22756</v>
      </c>
      <c r="K11" s="63">
        <v>63290</v>
      </c>
      <c r="L11" s="10" t="s">
        <v>665</v>
      </c>
      <c r="P11" s="119"/>
      <c r="Q11" s="109" t="s">
        <v>1294</v>
      </c>
      <c r="R11" s="110">
        <v>34262.999999999971</v>
      </c>
      <c r="S11" s="111">
        <v>7804</v>
      </c>
      <c r="T11" s="123"/>
    </row>
    <row r="12" spans="1:23" ht="15.95" customHeight="1">
      <c r="A12" s="9" t="s">
        <v>666</v>
      </c>
      <c r="B12" s="91">
        <v>401870</v>
      </c>
      <c r="C12" s="92">
        <v>2</v>
      </c>
      <c r="D12" s="47">
        <v>2941</v>
      </c>
      <c r="E12" s="48">
        <v>1490</v>
      </c>
      <c r="F12" s="48">
        <v>1451</v>
      </c>
      <c r="G12" s="48">
        <v>553</v>
      </c>
      <c r="H12" s="49">
        <v>5.0162748643761343</v>
      </c>
      <c r="I12" s="48">
        <v>61</v>
      </c>
      <c r="J12" s="48">
        <v>442</v>
      </c>
      <c r="K12" s="50">
        <v>1012</v>
      </c>
      <c r="L12" s="11" t="s">
        <v>481</v>
      </c>
      <c r="P12" s="119"/>
      <c r="T12" s="123"/>
    </row>
    <row r="13" spans="1:23" ht="15.95" customHeight="1">
      <c r="A13" s="9" t="s">
        <v>667</v>
      </c>
      <c r="B13" s="91">
        <v>401885</v>
      </c>
      <c r="C13" s="92">
        <v>2</v>
      </c>
      <c r="D13" s="47">
        <v>1363</v>
      </c>
      <c r="E13" s="48">
        <v>615</v>
      </c>
      <c r="F13" s="48">
        <v>748</v>
      </c>
      <c r="G13" s="48">
        <v>291</v>
      </c>
      <c r="H13" s="49">
        <v>4.4261168384879701</v>
      </c>
      <c r="I13" s="48">
        <v>21</v>
      </c>
      <c r="J13" s="48">
        <v>447</v>
      </c>
      <c r="K13" s="50">
        <v>697</v>
      </c>
      <c r="L13" s="11" t="s">
        <v>668</v>
      </c>
      <c r="P13" s="119"/>
      <c r="Q13" s="109" t="s">
        <v>1296</v>
      </c>
      <c r="R13" s="110">
        <v>27419.999999999953</v>
      </c>
      <c r="S13" s="111">
        <v>6018</v>
      </c>
      <c r="T13" s="123"/>
    </row>
    <row r="14" spans="1:23" ht="15.95" customHeight="1">
      <c r="A14" s="9" t="s">
        <v>669</v>
      </c>
      <c r="B14" s="91">
        <v>401900</v>
      </c>
      <c r="C14" s="92">
        <v>3</v>
      </c>
      <c r="D14" s="47">
        <v>8336</v>
      </c>
      <c r="E14" s="48">
        <v>4249</v>
      </c>
      <c r="F14" s="48">
        <v>4087</v>
      </c>
      <c r="G14" s="48">
        <v>1694</v>
      </c>
      <c r="H14" s="49">
        <v>4.6493506493506462</v>
      </c>
      <c r="I14" s="48">
        <v>202</v>
      </c>
      <c r="J14" s="48">
        <v>1005</v>
      </c>
      <c r="K14" s="50">
        <v>2601</v>
      </c>
      <c r="L14" s="11" t="s">
        <v>670</v>
      </c>
      <c r="P14" s="119"/>
      <c r="Q14" s="109" t="s">
        <v>1297</v>
      </c>
      <c r="R14" s="110">
        <v>15258.000000000018</v>
      </c>
      <c r="S14" s="111">
        <v>3433</v>
      </c>
      <c r="T14" s="123"/>
    </row>
    <row r="15" spans="1:23" ht="15.95" customHeight="1">
      <c r="A15" s="9" t="s">
        <v>671</v>
      </c>
      <c r="B15" s="91">
        <v>401915</v>
      </c>
      <c r="C15" s="92">
        <v>2</v>
      </c>
      <c r="D15" s="47">
        <v>572</v>
      </c>
      <c r="E15" s="48">
        <v>303</v>
      </c>
      <c r="F15" s="48">
        <v>269</v>
      </c>
      <c r="G15" s="48">
        <v>137</v>
      </c>
      <c r="H15" s="49">
        <v>3.9416058394160567</v>
      </c>
      <c r="I15" s="48">
        <v>14</v>
      </c>
      <c r="J15" s="48">
        <v>124</v>
      </c>
      <c r="K15" s="50">
        <v>279</v>
      </c>
      <c r="L15" s="11" t="s">
        <v>672</v>
      </c>
      <c r="P15" s="119"/>
      <c r="Q15" s="109" t="s">
        <v>1298</v>
      </c>
      <c r="R15" s="110">
        <v>1171</v>
      </c>
      <c r="S15" s="111">
        <v>325</v>
      </c>
      <c r="T15" s="123"/>
    </row>
    <row r="16" spans="1:23" ht="15.95" customHeight="1">
      <c r="A16" s="9" t="s">
        <v>673</v>
      </c>
      <c r="B16" s="91">
        <v>401930</v>
      </c>
      <c r="C16" s="92">
        <v>2</v>
      </c>
      <c r="D16" s="47">
        <v>1754</v>
      </c>
      <c r="E16" s="48">
        <v>900</v>
      </c>
      <c r="F16" s="48">
        <v>854</v>
      </c>
      <c r="G16" s="48">
        <v>361</v>
      </c>
      <c r="H16" s="49">
        <v>4.5900277008310235</v>
      </c>
      <c r="I16" s="48">
        <v>30</v>
      </c>
      <c r="J16" s="48">
        <v>337</v>
      </c>
      <c r="K16" s="50">
        <v>540</v>
      </c>
      <c r="L16" s="11" t="s">
        <v>674</v>
      </c>
      <c r="P16" s="119"/>
      <c r="Q16" s="109" t="s">
        <v>1299</v>
      </c>
      <c r="R16" s="110">
        <v>8395.9999999999927</v>
      </c>
      <c r="S16" s="111">
        <v>2001</v>
      </c>
      <c r="T16" s="123"/>
    </row>
    <row r="17" spans="1:20" ht="15.95" customHeight="1">
      <c r="A17" s="9" t="s">
        <v>159</v>
      </c>
      <c r="B17" s="91">
        <v>401935</v>
      </c>
      <c r="C17" s="92">
        <v>2</v>
      </c>
      <c r="D17" s="47">
        <v>3921</v>
      </c>
      <c r="E17" s="48">
        <v>2022</v>
      </c>
      <c r="F17" s="48">
        <v>1899</v>
      </c>
      <c r="G17" s="48">
        <v>689</v>
      </c>
      <c r="H17" s="49">
        <v>5.377358490566035</v>
      </c>
      <c r="I17" s="48">
        <v>37</v>
      </c>
      <c r="J17" s="48">
        <v>514</v>
      </c>
      <c r="K17" s="50">
        <v>1055</v>
      </c>
      <c r="L17" s="11" t="s">
        <v>160</v>
      </c>
      <c r="P17" s="119"/>
      <c r="Q17" s="109" t="s">
        <v>1300</v>
      </c>
      <c r="R17" s="110">
        <v>2272</v>
      </c>
      <c r="S17" s="111">
        <v>578</v>
      </c>
      <c r="T17" s="123"/>
    </row>
    <row r="18" spans="1:20" ht="15.95" customHeight="1">
      <c r="A18" s="9" t="s">
        <v>675</v>
      </c>
      <c r="B18" s="91">
        <v>401940</v>
      </c>
      <c r="C18" s="92">
        <v>2</v>
      </c>
      <c r="D18" s="47">
        <v>2634</v>
      </c>
      <c r="E18" s="48">
        <v>1310</v>
      </c>
      <c r="F18" s="48">
        <v>1324</v>
      </c>
      <c r="G18" s="48">
        <v>457</v>
      </c>
      <c r="H18" s="49">
        <v>5.4463894967177229</v>
      </c>
      <c r="I18" s="48">
        <v>69</v>
      </c>
      <c r="J18" s="48">
        <v>307</v>
      </c>
      <c r="K18" s="50">
        <v>795</v>
      </c>
      <c r="L18" s="11" t="s">
        <v>676</v>
      </c>
      <c r="P18" s="119"/>
      <c r="Q18" s="109" t="s">
        <v>1301</v>
      </c>
      <c r="R18" s="110">
        <v>3397.0000000000014</v>
      </c>
      <c r="S18" s="111">
        <v>791</v>
      </c>
      <c r="T18" s="123"/>
    </row>
    <row r="19" spans="1:20" ht="15.95" customHeight="1">
      <c r="A19" s="9" t="s">
        <v>677</v>
      </c>
      <c r="B19" s="91">
        <v>401945</v>
      </c>
      <c r="C19" s="92">
        <v>1</v>
      </c>
      <c r="D19" s="47">
        <v>15814</v>
      </c>
      <c r="E19" s="48">
        <v>8981</v>
      </c>
      <c r="F19" s="48">
        <v>6833</v>
      </c>
      <c r="G19" s="48">
        <v>4016</v>
      </c>
      <c r="H19" s="49">
        <v>3.0537848605577649</v>
      </c>
      <c r="I19" s="48">
        <v>1059</v>
      </c>
      <c r="J19" s="48">
        <v>2635</v>
      </c>
      <c r="K19" s="50">
        <v>10595</v>
      </c>
      <c r="L19" s="11" t="s">
        <v>678</v>
      </c>
      <c r="P19" s="119"/>
      <c r="Q19" s="109" t="s">
        <v>1302</v>
      </c>
      <c r="R19" s="110">
        <v>15025.999999999971</v>
      </c>
      <c r="S19" s="111">
        <v>3394</v>
      </c>
      <c r="T19" s="123"/>
    </row>
    <row r="20" spans="1:20" ht="15.95" customHeight="1">
      <c r="A20" s="9" t="s">
        <v>679</v>
      </c>
      <c r="B20" s="91">
        <v>401950</v>
      </c>
      <c r="C20" s="92">
        <v>1</v>
      </c>
      <c r="D20" s="47">
        <v>4210</v>
      </c>
      <c r="E20" s="48">
        <v>2136</v>
      </c>
      <c r="F20" s="48">
        <v>2074</v>
      </c>
      <c r="G20" s="48">
        <v>910</v>
      </c>
      <c r="H20" s="49">
        <v>4.3714285714285763</v>
      </c>
      <c r="I20" s="48">
        <v>97</v>
      </c>
      <c r="J20" s="48">
        <v>742</v>
      </c>
      <c r="K20" s="50">
        <v>1318</v>
      </c>
      <c r="L20" s="11" t="s">
        <v>1151</v>
      </c>
      <c r="P20" s="119"/>
      <c r="Q20" s="109" t="s">
        <v>1303</v>
      </c>
      <c r="R20" s="110">
        <v>16978.000000000011</v>
      </c>
      <c r="S20" s="111">
        <v>4070</v>
      </c>
      <c r="T20" s="123"/>
    </row>
    <row r="21" spans="1:20" ht="15.95" customHeight="1">
      <c r="A21" s="9" t="s">
        <v>680</v>
      </c>
      <c r="B21" s="98">
        <v>401955</v>
      </c>
      <c r="C21" s="99">
        <v>2</v>
      </c>
      <c r="D21" s="64">
        <v>4132</v>
      </c>
      <c r="E21" s="65">
        <v>2083</v>
      </c>
      <c r="F21" s="65">
        <v>2049</v>
      </c>
      <c r="G21" s="65">
        <v>799</v>
      </c>
      <c r="H21" s="66">
        <v>4.8848560700876043</v>
      </c>
      <c r="I21" s="65">
        <v>139</v>
      </c>
      <c r="J21" s="65">
        <v>613</v>
      </c>
      <c r="K21" s="67">
        <v>1403</v>
      </c>
      <c r="L21" s="11" t="s">
        <v>681</v>
      </c>
      <c r="P21" s="119"/>
      <c r="Q21" s="109" t="s">
        <v>1304</v>
      </c>
      <c r="R21" s="110">
        <v>8589.0000000000018</v>
      </c>
      <c r="S21" s="111">
        <v>1906</v>
      </c>
      <c r="T21" s="123"/>
    </row>
    <row r="22" spans="1:20" ht="15.95" customHeight="1">
      <c r="A22" s="9" t="s">
        <v>682</v>
      </c>
      <c r="B22" s="91">
        <v>401960</v>
      </c>
      <c r="C22" s="92">
        <v>1</v>
      </c>
      <c r="D22" s="47">
        <v>6004</v>
      </c>
      <c r="E22" s="48">
        <v>3050</v>
      </c>
      <c r="F22" s="48">
        <v>2954</v>
      </c>
      <c r="G22" s="48">
        <v>1089</v>
      </c>
      <c r="H22" s="49">
        <v>4.267217630853998</v>
      </c>
      <c r="I22" s="48">
        <v>238</v>
      </c>
      <c r="J22" s="48">
        <v>876</v>
      </c>
      <c r="K22" s="50">
        <v>3159</v>
      </c>
      <c r="L22" s="11" t="s">
        <v>683</v>
      </c>
      <c r="P22" s="119"/>
      <c r="Q22" s="109" t="s">
        <v>1305</v>
      </c>
      <c r="R22" s="110">
        <v>14533.999999999995</v>
      </c>
      <c r="S22" s="111">
        <v>3166</v>
      </c>
      <c r="T22" s="123"/>
    </row>
    <row r="23" spans="1:20" ht="15.95" customHeight="1">
      <c r="A23" s="9" t="s">
        <v>684</v>
      </c>
      <c r="B23" s="91">
        <v>401965</v>
      </c>
      <c r="C23" s="92">
        <v>2</v>
      </c>
      <c r="D23" s="47">
        <v>854</v>
      </c>
      <c r="E23" s="48">
        <v>443</v>
      </c>
      <c r="F23" s="48">
        <v>411</v>
      </c>
      <c r="G23" s="48">
        <v>165</v>
      </c>
      <c r="H23" s="49">
        <v>4.8909090909090915</v>
      </c>
      <c r="I23" s="48">
        <v>9</v>
      </c>
      <c r="J23" s="48">
        <v>124</v>
      </c>
      <c r="K23" s="50">
        <v>265</v>
      </c>
      <c r="L23" s="11" t="s">
        <v>685</v>
      </c>
      <c r="P23" s="119"/>
      <c r="Q23" s="109" t="s">
        <v>1306</v>
      </c>
      <c r="R23" s="110">
        <v>15338.000000000042</v>
      </c>
      <c r="S23" s="111">
        <v>3403</v>
      </c>
      <c r="T23" s="123"/>
    </row>
    <row r="24" spans="1:20" ht="15.95" customHeight="1">
      <c r="A24" s="9" t="s">
        <v>686</v>
      </c>
      <c r="B24" s="91">
        <v>401980</v>
      </c>
      <c r="C24" s="92">
        <v>2</v>
      </c>
      <c r="D24" s="47">
        <v>3876</v>
      </c>
      <c r="E24" s="48">
        <v>1982</v>
      </c>
      <c r="F24" s="48">
        <v>1894</v>
      </c>
      <c r="G24" s="48">
        <v>771</v>
      </c>
      <c r="H24" s="49">
        <v>4.6874189364461696</v>
      </c>
      <c r="I24" s="48">
        <v>159</v>
      </c>
      <c r="J24" s="48">
        <v>642</v>
      </c>
      <c r="K24" s="50">
        <v>1247</v>
      </c>
      <c r="L24" s="11" t="s">
        <v>687</v>
      </c>
      <c r="P24" s="119"/>
      <c r="Q24" s="109" t="s">
        <v>1307</v>
      </c>
      <c r="R24" s="110">
        <v>10589.000000000035</v>
      </c>
      <c r="S24" s="111">
        <v>2323</v>
      </c>
      <c r="T24" s="123"/>
    </row>
    <row r="25" spans="1:20" ht="15.95" customHeight="1">
      <c r="A25" s="9" t="s">
        <v>688</v>
      </c>
      <c r="B25" s="91">
        <v>401985</v>
      </c>
      <c r="C25" s="92">
        <v>2</v>
      </c>
      <c r="D25" s="47">
        <v>401</v>
      </c>
      <c r="E25" s="48">
        <v>195</v>
      </c>
      <c r="F25" s="48">
        <v>206</v>
      </c>
      <c r="G25" s="48">
        <v>72</v>
      </c>
      <c r="H25" s="49">
        <v>5.2638888888888884</v>
      </c>
      <c r="I25" s="48">
        <v>5</v>
      </c>
      <c r="J25" s="48">
        <v>58</v>
      </c>
      <c r="K25" s="50">
        <v>110</v>
      </c>
      <c r="L25" s="11" t="s">
        <v>689</v>
      </c>
      <c r="P25" s="119"/>
      <c r="Q25" s="109" t="s">
        <v>1308</v>
      </c>
      <c r="R25" s="110">
        <v>13700</v>
      </c>
      <c r="S25" s="111">
        <v>2962</v>
      </c>
      <c r="T25" s="123"/>
    </row>
    <row r="26" spans="1:20" ht="15.95" customHeight="1">
      <c r="A26" s="9" t="s">
        <v>690</v>
      </c>
      <c r="B26" s="91">
        <v>401995</v>
      </c>
      <c r="C26" s="92">
        <v>1</v>
      </c>
      <c r="D26" s="47">
        <v>8231</v>
      </c>
      <c r="E26" s="48">
        <v>4260</v>
      </c>
      <c r="F26" s="48">
        <v>3971</v>
      </c>
      <c r="G26" s="48">
        <v>1498</v>
      </c>
      <c r="H26" s="49">
        <v>5.1915887850467284</v>
      </c>
      <c r="I26" s="48">
        <v>286</v>
      </c>
      <c r="J26" s="48">
        <v>975</v>
      </c>
      <c r="K26" s="50">
        <v>2199</v>
      </c>
      <c r="L26" s="11" t="s">
        <v>691</v>
      </c>
      <c r="P26" s="119"/>
      <c r="Q26" s="109" t="s">
        <v>1309</v>
      </c>
      <c r="R26" s="110">
        <v>7234.9999999999945</v>
      </c>
      <c r="S26" s="111">
        <v>1568</v>
      </c>
      <c r="T26" s="123"/>
    </row>
    <row r="27" spans="1:20" ht="15.95" customHeight="1">
      <c r="A27" s="9" t="s">
        <v>692</v>
      </c>
      <c r="B27" s="91">
        <v>402000</v>
      </c>
      <c r="C27" s="92">
        <v>2</v>
      </c>
      <c r="D27" s="47">
        <v>234</v>
      </c>
      <c r="E27" s="48">
        <v>116</v>
      </c>
      <c r="F27" s="48">
        <v>118</v>
      </c>
      <c r="G27" s="48">
        <v>49</v>
      </c>
      <c r="H27" s="49">
        <v>4.5102040816326534</v>
      </c>
      <c r="I27" s="48">
        <v>1</v>
      </c>
      <c r="J27" s="48">
        <v>41</v>
      </c>
      <c r="K27" s="50">
        <v>66</v>
      </c>
      <c r="L27" s="11" t="s">
        <v>693</v>
      </c>
      <c r="P27" s="119"/>
      <c r="Q27" s="109" t="s">
        <v>1310</v>
      </c>
      <c r="R27" s="110">
        <v>7959.9999999999945</v>
      </c>
      <c r="S27" s="111">
        <v>1970</v>
      </c>
      <c r="T27" s="123"/>
    </row>
    <row r="28" spans="1:20" ht="15.95" customHeight="1">
      <c r="A28" s="9" t="s">
        <v>694</v>
      </c>
      <c r="B28" s="91">
        <v>402005</v>
      </c>
      <c r="C28" s="92">
        <v>2</v>
      </c>
      <c r="D28" s="47">
        <v>7118</v>
      </c>
      <c r="E28" s="48">
        <v>3621</v>
      </c>
      <c r="F28" s="48">
        <v>3497</v>
      </c>
      <c r="G28" s="48">
        <v>1336</v>
      </c>
      <c r="H28" s="49">
        <v>5.034431137724547</v>
      </c>
      <c r="I28" s="48">
        <v>239</v>
      </c>
      <c r="J28" s="48">
        <v>987</v>
      </c>
      <c r="K28" s="50">
        <v>2276</v>
      </c>
      <c r="L28" s="11" t="s">
        <v>695</v>
      </c>
      <c r="P28" s="119"/>
      <c r="Q28" s="109" t="s">
        <v>1311</v>
      </c>
      <c r="R28" s="110">
        <v>2005.0000000000007</v>
      </c>
      <c r="S28" s="111">
        <v>471</v>
      </c>
      <c r="T28" s="123"/>
    </row>
    <row r="29" spans="1:20" ht="15.95" customHeight="1">
      <c r="A29" s="9" t="s">
        <v>696</v>
      </c>
      <c r="B29" s="91">
        <v>402010</v>
      </c>
      <c r="C29" s="92">
        <v>2</v>
      </c>
      <c r="D29" s="47">
        <v>1107</v>
      </c>
      <c r="E29" s="48">
        <v>563</v>
      </c>
      <c r="F29" s="48">
        <v>544</v>
      </c>
      <c r="G29" s="48">
        <v>218</v>
      </c>
      <c r="H29" s="49">
        <v>4.7981651376146797</v>
      </c>
      <c r="I29" s="48">
        <v>6</v>
      </c>
      <c r="J29" s="48">
        <v>245</v>
      </c>
      <c r="K29" s="50">
        <v>563</v>
      </c>
      <c r="L29" s="11" t="s">
        <v>697</v>
      </c>
      <c r="P29" s="119"/>
      <c r="Q29" s="109" t="s">
        <v>1312</v>
      </c>
      <c r="R29" s="110">
        <v>13807.999999999998</v>
      </c>
      <c r="S29" s="111">
        <v>3225</v>
      </c>
      <c r="T29" s="123"/>
    </row>
    <row r="30" spans="1:20" ht="15.95" customHeight="1" thickBot="1">
      <c r="A30" s="9" t="s">
        <v>698</v>
      </c>
      <c r="B30" s="91">
        <v>402015</v>
      </c>
      <c r="C30" s="92">
        <v>1</v>
      </c>
      <c r="D30" s="47">
        <v>6981</v>
      </c>
      <c r="E30" s="48">
        <v>3628</v>
      </c>
      <c r="F30" s="48">
        <v>3353</v>
      </c>
      <c r="G30" s="48">
        <v>1388</v>
      </c>
      <c r="H30" s="49">
        <v>4.7521613832853005</v>
      </c>
      <c r="I30" s="48">
        <v>65</v>
      </c>
      <c r="J30" s="48">
        <v>1101</v>
      </c>
      <c r="K30" s="50">
        <v>1812</v>
      </c>
      <c r="L30" s="11" t="s">
        <v>699</v>
      </c>
      <c r="P30" s="120"/>
      <c r="Q30" s="112" t="s">
        <v>1313</v>
      </c>
      <c r="R30" s="113">
        <v>3323.0000000000014</v>
      </c>
      <c r="S30" s="114">
        <v>788</v>
      </c>
      <c r="T30" s="123"/>
    </row>
    <row r="31" spans="1:20" ht="15.95" customHeight="1">
      <c r="A31" s="9" t="s">
        <v>700</v>
      </c>
      <c r="B31" s="91">
        <v>402020</v>
      </c>
      <c r="C31" s="92">
        <v>1</v>
      </c>
      <c r="D31" s="47">
        <v>4025</v>
      </c>
      <c r="E31" s="48">
        <v>2049</v>
      </c>
      <c r="F31" s="48">
        <v>1976</v>
      </c>
      <c r="G31" s="48">
        <v>757</v>
      </c>
      <c r="H31" s="49">
        <v>5.0237780713342195</v>
      </c>
      <c r="I31" s="48">
        <v>58</v>
      </c>
      <c r="J31" s="48">
        <v>491</v>
      </c>
      <c r="K31" s="50">
        <v>1107</v>
      </c>
      <c r="L31" s="11" t="s">
        <v>701</v>
      </c>
    </row>
    <row r="32" spans="1:20" ht="15.95" customHeight="1">
      <c r="A32" s="9" t="s">
        <v>702</v>
      </c>
      <c r="B32" s="91">
        <v>402025</v>
      </c>
      <c r="C32" s="92">
        <v>2</v>
      </c>
      <c r="D32" s="47">
        <v>1773</v>
      </c>
      <c r="E32" s="48">
        <v>899</v>
      </c>
      <c r="F32" s="48">
        <v>874</v>
      </c>
      <c r="G32" s="48">
        <v>345</v>
      </c>
      <c r="H32" s="49">
        <v>4.8550724637681126</v>
      </c>
      <c r="I32" s="48">
        <v>29</v>
      </c>
      <c r="J32" s="48">
        <v>385</v>
      </c>
      <c r="K32" s="50">
        <v>727</v>
      </c>
      <c r="L32" s="11" t="s">
        <v>703</v>
      </c>
    </row>
    <row r="33" spans="1:21" ht="15.95" customHeight="1">
      <c r="A33" s="17" t="s">
        <v>704</v>
      </c>
      <c r="B33" s="93">
        <v>402040</v>
      </c>
      <c r="C33" s="94">
        <v>1</v>
      </c>
      <c r="D33" s="51">
        <v>16919</v>
      </c>
      <c r="E33" s="52">
        <v>9508</v>
      </c>
      <c r="F33" s="52">
        <v>7411</v>
      </c>
      <c r="G33" s="52">
        <v>3889</v>
      </c>
      <c r="H33" s="53">
        <v>3.3707894060169714</v>
      </c>
      <c r="I33" s="52">
        <v>690</v>
      </c>
      <c r="J33" s="52">
        <v>2066</v>
      </c>
      <c r="K33" s="54">
        <v>6891</v>
      </c>
      <c r="L33" s="14" t="s">
        <v>1152</v>
      </c>
    </row>
    <row r="34" spans="1:21" ht="21" customHeight="1" thickBot="1">
      <c r="A34" s="127" t="s">
        <v>1262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</row>
    <row r="35" spans="1:21" ht="19.5" customHeight="1" thickBot="1">
      <c r="A35" s="128" t="s">
        <v>1263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Q35" s="134" t="s">
        <v>1281</v>
      </c>
      <c r="R35" s="135"/>
      <c r="S35" s="138" t="s">
        <v>1314</v>
      </c>
      <c r="T35" s="139"/>
      <c r="U35" s="123"/>
    </row>
    <row r="36" spans="1:21" ht="6" customHeight="1" thickBot="1">
      <c r="B36" s="7"/>
      <c r="C36" s="7"/>
      <c r="Q36" s="136"/>
      <c r="R36" s="137"/>
      <c r="S36" s="104" t="s">
        <v>1282</v>
      </c>
      <c r="T36" s="105" t="s">
        <v>1290</v>
      </c>
      <c r="U36" s="123"/>
    </row>
    <row r="37" spans="1:21" s="2" customFormat="1" ht="15.95" customHeight="1" thickBot="1">
      <c r="A37" s="129" t="s">
        <v>14</v>
      </c>
      <c r="B37" s="15" t="s">
        <v>1087</v>
      </c>
      <c r="C37" s="27" t="s">
        <v>1181</v>
      </c>
      <c r="D37" s="70" t="s">
        <v>1200</v>
      </c>
      <c r="E37" s="70" t="s">
        <v>1201</v>
      </c>
      <c r="F37" s="70" t="s">
        <v>1202</v>
      </c>
      <c r="G37" s="70" t="s">
        <v>1287</v>
      </c>
      <c r="H37" s="70" t="s">
        <v>1184</v>
      </c>
      <c r="I37" s="70" t="s">
        <v>1195</v>
      </c>
      <c r="J37" s="70" t="s">
        <v>1185</v>
      </c>
      <c r="K37" s="70" t="s">
        <v>1186</v>
      </c>
      <c r="L37" s="131" t="s">
        <v>15</v>
      </c>
      <c r="Q37" s="140" t="s">
        <v>1315</v>
      </c>
      <c r="R37" s="106" t="s">
        <v>1283</v>
      </c>
      <c r="S37" s="107">
        <v>133630.00000000244</v>
      </c>
      <c r="T37" s="108">
        <v>32342</v>
      </c>
      <c r="U37" s="112"/>
    </row>
    <row r="38" spans="1:21" ht="23.25" customHeight="1">
      <c r="A38" s="130"/>
      <c r="B38" s="16" t="s">
        <v>1088</v>
      </c>
      <c r="C38" s="28" t="s">
        <v>1182</v>
      </c>
      <c r="D38" s="71" t="s">
        <v>1205</v>
      </c>
      <c r="E38" s="71" t="s">
        <v>1204</v>
      </c>
      <c r="F38" s="71" t="s">
        <v>1203</v>
      </c>
      <c r="G38" s="69" t="s">
        <v>1288</v>
      </c>
      <c r="H38" s="142" t="s">
        <v>1317</v>
      </c>
      <c r="I38" s="68" t="s">
        <v>1196</v>
      </c>
      <c r="J38" s="69" t="s">
        <v>1183</v>
      </c>
      <c r="K38" s="69" t="s">
        <v>1316</v>
      </c>
      <c r="L38" s="131"/>
      <c r="Q38" s="141"/>
      <c r="R38" s="109" t="s">
        <v>1284</v>
      </c>
      <c r="S38" s="110">
        <v>83821.000000000538</v>
      </c>
      <c r="T38" s="111">
        <v>21418</v>
      </c>
      <c r="U38" s="123"/>
    </row>
    <row r="39" spans="1:21" ht="22.5" customHeight="1">
      <c r="A39" s="9" t="s">
        <v>705</v>
      </c>
      <c r="B39" s="91">
        <v>402045</v>
      </c>
      <c r="C39" s="92">
        <v>2</v>
      </c>
      <c r="D39" s="47">
        <v>858</v>
      </c>
      <c r="E39" s="48">
        <v>446</v>
      </c>
      <c r="F39" s="48">
        <v>412</v>
      </c>
      <c r="G39" s="48">
        <v>157</v>
      </c>
      <c r="H39" s="49">
        <v>5.1656050955413981</v>
      </c>
      <c r="I39" s="48">
        <v>0</v>
      </c>
      <c r="J39" s="48">
        <v>192</v>
      </c>
      <c r="K39" s="50">
        <v>192</v>
      </c>
      <c r="L39" s="12" t="s">
        <v>706</v>
      </c>
      <c r="Q39" s="141"/>
      <c r="R39" s="109" t="s">
        <v>1285</v>
      </c>
      <c r="S39" s="110">
        <v>41933.000000000196</v>
      </c>
      <c r="T39" s="111">
        <v>9230</v>
      </c>
      <c r="U39" s="123"/>
    </row>
    <row r="40" spans="1:21" ht="15.95" customHeight="1" thickBot="1">
      <c r="A40" s="9" t="s">
        <v>707</v>
      </c>
      <c r="B40" s="91">
        <v>402065</v>
      </c>
      <c r="C40" s="92">
        <v>2</v>
      </c>
      <c r="D40" s="47">
        <v>6270</v>
      </c>
      <c r="E40" s="48">
        <v>3337</v>
      </c>
      <c r="F40" s="48">
        <v>2933</v>
      </c>
      <c r="G40" s="48">
        <v>1923</v>
      </c>
      <c r="H40" s="49">
        <v>3.0790431617264682</v>
      </c>
      <c r="I40" s="48">
        <v>84</v>
      </c>
      <c r="J40" s="48">
        <v>464</v>
      </c>
      <c r="K40" s="50">
        <v>2439</v>
      </c>
      <c r="L40" s="11" t="s">
        <v>708</v>
      </c>
      <c r="Q40" s="136"/>
      <c r="R40" s="112" t="s">
        <v>1286</v>
      </c>
      <c r="S40" s="113">
        <v>7876.0000000000127</v>
      </c>
      <c r="T40" s="114">
        <v>1694</v>
      </c>
      <c r="U40" s="123"/>
    </row>
    <row r="41" spans="1:21" ht="15.95" customHeight="1">
      <c r="A41" s="9" t="s">
        <v>709</v>
      </c>
      <c r="B41" s="91">
        <v>402100</v>
      </c>
      <c r="C41" s="92">
        <v>1</v>
      </c>
      <c r="D41" s="47">
        <v>21175</v>
      </c>
      <c r="E41" s="48">
        <v>11079</v>
      </c>
      <c r="F41" s="48">
        <v>10096</v>
      </c>
      <c r="G41" s="48">
        <v>4231</v>
      </c>
      <c r="H41" s="49">
        <v>3.8376270385251861</v>
      </c>
      <c r="I41" s="48">
        <v>1086</v>
      </c>
      <c r="J41" s="48">
        <v>2793</v>
      </c>
      <c r="K41" s="50">
        <v>9936</v>
      </c>
      <c r="L41" s="11" t="s">
        <v>710</v>
      </c>
    </row>
    <row r="42" spans="1:21" ht="15.95" customHeight="1">
      <c r="A42" s="9" t="s">
        <v>711</v>
      </c>
      <c r="B42" s="91">
        <v>402120</v>
      </c>
      <c r="C42" s="92">
        <v>1</v>
      </c>
      <c r="D42" s="47">
        <v>12251</v>
      </c>
      <c r="E42" s="48">
        <v>6310</v>
      </c>
      <c r="F42" s="48">
        <v>5941</v>
      </c>
      <c r="G42" s="48">
        <v>2325</v>
      </c>
      <c r="H42" s="49">
        <v>4.1066666666666682</v>
      </c>
      <c r="I42" s="48">
        <v>398</v>
      </c>
      <c r="J42" s="48">
        <v>2117</v>
      </c>
      <c r="K42" s="50">
        <v>5618</v>
      </c>
      <c r="L42" s="11" t="s">
        <v>712</v>
      </c>
    </row>
    <row r="43" spans="1:21" ht="15.95" customHeight="1">
      <c r="A43" s="9" t="s">
        <v>713</v>
      </c>
      <c r="B43" s="91">
        <v>402125</v>
      </c>
      <c r="C43" s="92">
        <v>2</v>
      </c>
      <c r="D43" s="47">
        <v>1856</v>
      </c>
      <c r="E43" s="48">
        <v>960</v>
      </c>
      <c r="F43" s="48">
        <v>896</v>
      </c>
      <c r="G43" s="48">
        <v>336</v>
      </c>
      <c r="H43" s="49">
        <v>5.2202380952381011</v>
      </c>
      <c r="I43" s="48">
        <v>13</v>
      </c>
      <c r="J43" s="48">
        <v>339</v>
      </c>
      <c r="K43" s="50">
        <v>493</v>
      </c>
      <c r="L43" s="11" t="s">
        <v>1153</v>
      </c>
    </row>
    <row r="44" spans="1:21" ht="15.95" customHeight="1">
      <c r="A44" s="9" t="s">
        <v>714</v>
      </c>
      <c r="B44" s="91">
        <v>402145</v>
      </c>
      <c r="C44" s="92">
        <v>1</v>
      </c>
      <c r="D44" s="47">
        <v>6204</v>
      </c>
      <c r="E44" s="48">
        <v>3162</v>
      </c>
      <c r="F44" s="48">
        <v>3042</v>
      </c>
      <c r="G44" s="48">
        <v>1315</v>
      </c>
      <c r="H44" s="49">
        <v>4.4577946768060857</v>
      </c>
      <c r="I44" s="48">
        <v>111</v>
      </c>
      <c r="J44" s="48">
        <v>1157</v>
      </c>
      <c r="K44" s="50">
        <v>2701</v>
      </c>
      <c r="L44" s="11" t="s">
        <v>715</v>
      </c>
    </row>
    <row r="45" spans="1:21" ht="15.95" customHeight="1" thickBot="1">
      <c r="A45" s="9" t="s">
        <v>716</v>
      </c>
      <c r="B45" s="91">
        <v>402160</v>
      </c>
      <c r="C45" s="92">
        <v>2</v>
      </c>
      <c r="D45" s="47">
        <v>2776</v>
      </c>
      <c r="E45" s="48">
        <v>1410</v>
      </c>
      <c r="F45" s="48">
        <v>1366</v>
      </c>
      <c r="G45" s="48">
        <v>571</v>
      </c>
      <c r="H45" s="49">
        <v>4.5936952714535977</v>
      </c>
      <c r="I45" s="48">
        <v>32</v>
      </c>
      <c r="J45" s="48">
        <v>537</v>
      </c>
      <c r="K45" s="50">
        <v>1194</v>
      </c>
      <c r="L45" s="11" t="s">
        <v>717</v>
      </c>
    </row>
    <row r="46" spans="1:21" ht="26.25" customHeight="1" thickBot="1">
      <c r="A46" s="132" t="s">
        <v>1197</v>
      </c>
      <c r="B46" s="133"/>
      <c r="C46" s="133"/>
      <c r="D46" s="133"/>
      <c r="E46" s="133"/>
      <c r="F46" s="133"/>
      <c r="G46" s="126" t="s">
        <v>1318</v>
      </c>
      <c r="H46" s="126"/>
      <c r="I46" s="126"/>
      <c r="J46" s="126"/>
      <c r="K46" s="126"/>
      <c r="L46" s="126"/>
      <c r="Q46" s="134" t="s">
        <v>1281</v>
      </c>
      <c r="R46" s="135"/>
      <c r="S46" s="138" t="s">
        <v>1314</v>
      </c>
      <c r="T46" s="139"/>
    </row>
    <row r="47" spans="1:21" ht="25.5" customHeight="1" thickBot="1">
      <c r="A47" s="124" t="s">
        <v>1198</v>
      </c>
      <c r="B47" s="124"/>
      <c r="C47" s="124"/>
      <c r="D47" s="124"/>
      <c r="E47" s="124"/>
      <c r="F47" s="124"/>
      <c r="G47" s="125" t="s">
        <v>1199</v>
      </c>
      <c r="H47" s="125"/>
      <c r="I47" s="125"/>
      <c r="J47" s="125"/>
      <c r="K47" s="125"/>
      <c r="L47" s="125"/>
      <c r="Q47" s="136"/>
      <c r="R47" s="137"/>
      <c r="S47" s="104" t="s">
        <v>1282</v>
      </c>
      <c r="T47" s="105" t="s">
        <v>1290</v>
      </c>
    </row>
    <row r="48" spans="1:21" ht="19.5" thickBot="1">
      <c r="Q48" s="140" t="s">
        <v>1315</v>
      </c>
      <c r="R48" s="106" t="s">
        <v>1283</v>
      </c>
      <c r="S48" s="107">
        <v>414793.00000000093</v>
      </c>
      <c r="T48" s="107">
        <v>95234</v>
      </c>
      <c r="U48">
        <f>S48/T48</f>
        <v>4.3555137870928551</v>
      </c>
    </row>
    <row r="49" spans="1:21">
      <c r="Q49" s="141"/>
      <c r="R49" s="109" t="s">
        <v>1284</v>
      </c>
      <c r="S49" s="110">
        <v>353374.00000000076</v>
      </c>
      <c r="T49" s="110">
        <v>81833</v>
      </c>
      <c r="U49">
        <f t="shared" ref="U49:U51" si="0">S49/T49</f>
        <v>4.3182334754927814</v>
      </c>
    </row>
    <row r="50" spans="1:21">
      <c r="Q50" s="141"/>
      <c r="R50" s="109" t="s">
        <v>1285</v>
      </c>
      <c r="S50" s="110">
        <v>41933.000000000196</v>
      </c>
      <c r="T50" s="111">
        <v>9230</v>
      </c>
      <c r="U50">
        <f t="shared" si="0"/>
        <v>4.5431202600216896</v>
      </c>
    </row>
    <row r="51" spans="1:21" s="8" customFormat="1" ht="19.5" thickBot="1">
      <c r="A51" s="5"/>
      <c r="D51" s="42"/>
      <c r="E51" s="42"/>
      <c r="F51" s="42"/>
      <c r="G51" s="42"/>
      <c r="H51" s="42"/>
      <c r="I51" s="42"/>
      <c r="J51" s="42"/>
      <c r="K51" s="42"/>
      <c r="L51" s="1"/>
      <c r="Q51" s="136"/>
      <c r="R51" s="112" t="s">
        <v>1286</v>
      </c>
      <c r="S51" s="113">
        <v>19486</v>
      </c>
      <c r="T51" s="113">
        <v>4171</v>
      </c>
      <c r="U51">
        <f t="shared" si="0"/>
        <v>4.6717813473987055</v>
      </c>
    </row>
    <row r="52" spans="1:21" s="8" customFormat="1">
      <c r="A52" s="6"/>
      <c r="D52" s="42"/>
      <c r="E52" s="42"/>
      <c r="F52" s="42"/>
      <c r="G52" s="42"/>
      <c r="H52" s="42"/>
      <c r="I52" s="42"/>
      <c r="J52" s="42"/>
      <c r="K52" s="42"/>
      <c r="L52" s="1"/>
    </row>
  </sheetData>
  <mergeCells count="18">
    <mergeCell ref="A35:L35"/>
    <mergeCell ref="A37:A38"/>
    <mergeCell ref="L37:L38"/>
    <mergeCell ref="A1:L1"/>
    <mergeCell ref="A2:L2"/>
    <mergeCell ref="A4:A5"/>
    <mergeCell ref="L4:L5"/>
    <mergeCell ref="A34:L34"/>
    <mergeCell ref="Q48:Q51"/>
    <mergeCell ref="A46:F46"/>
    <mergeCell ref="G46:L46"/>
    <mergeCell ref="A47:F47"/>
    <mergeCell ref="G47:L47"/>
    <mergeCell ref="Q35:R36"/>
    <mergeCell ref="S35:T35"/>
    <mergeCell ref="Q37:Q40"/>
    <mergeCell ref="Q46:R47"/>
    <mergeCell ref="S46:T4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51" orientation="landscape" useFirstPageNumber="1" r:id="rId1"/>
  <headerFooter>
    <oddHeader>&amp;L&amp;8PCBS: PHC 2017: Main Indicators by Locality Type&amp;R&amp;1&amp;K00+000 ا &amp;11&amp;K01+000  &amp;8PCBS: التعداد العام 2017:  المؤشرات الأساسية حسب نوع التجمع السكاني</oddHeader>
    <oddFooter>&amp;C&amp;10&amp;P</oddFooter>
  </headerFooter>
  <rowBreaks count="1" manualBreakCount="1">
    <brk id="33" max="1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L72"/>
  <sheetViews>
    <sheetView rightToLeft="1" view="pageBreakPreview" topLeftCell="A58" zoomScale="150" zoomScaleNormal="150" zoomScaleSheetLayoutView="150" workbookViewId="0">
      <selection activeCell="B22" sqref="B22"/>
    </sheetView>
  </sheetViews>
  <sheetFormatPr defaultRowHeight="18.75"/>
  <cols>
    <col min="1" max="1" width="14.375" style="4" customWidth="1"/>
    <col min="2" max="2" width="8.125" style="8" customWidth="1"/>
    <col min="3" max="3" width="6.75" style="8" customWidth="1"/>
    <col min="4" max="8" width="11" style="42" customWidth="1"/>
    <col min="9" max="9" width="11.875" style="42" customWidth="1"/>
    <col min="10" max="10" width="9.5" style="42" customWidth="1"/>
    <col min="11" max="11" width="9.875" style="42" customWidth="1"/>
    <col min="12" max="12" width="18.875" style="1" customWidth="1"/>
  </cols>
  <sheetData>
    <row r="1" spans="1:12" ht="21" customHeight="1">
      <c r="A1" s="127" t="s">
        <v>1242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ht="19.5" customHeight="1">
      <c r="A2" s="128" t="s">
        <v>1243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2" ht="6" customHeight="1">
      <c r="B3" s="7"/>
      <c r="C3" s="7"/>
    </row>
    <row r="4" spans="1:12" s="2" customFormat="1" ht="15.95" customHeight="1">
      <c r="A4" s="129" t="s">
        <v>14</v>
      </c>
      <c r="B4" s="15" t="s">
        <v>1087</v>
      </c>
      <c r="C4" s="27" t="s">
        <v>1181</v>
      </c>
      <c r="D4" s="70" t="s">
        <v>1200</v>
      </c>
      <c r="E4" s="70" t="s">
        <v>1201</v>
      </c>
      <c r="F4" s="70" t="s">
        <v>1202</v>
      </c>
      <c r="G4" s="70" t="s">
        <v>1287</v>
      </c>
      <c r="H4" s="70" t="s">
        <v>1184</v>
      </c>
      <c r="I4" s="70" t="s">
        <v>1195</v>
      </c>
      <c r="J4" s="70" t="s">
        <v>1185</v>
      </c>
      <c r="K4" s="70" t="s">
        <v>1186</v>
      </c>
      <c r="L4" s="131" t="s">
        <v>15</v>
      </c>
    </row>
    <row r="5" spans="1:12" ht="23.25" customHeight="1">
      <c r="A5" s="130"/>
      <c r="B5" s="16" t="s">
        <v>1088</v>
      </c>
      <c r="C5" s="28" t="s">
        <v>1182</v>
      </c>
      <c r="D5" s="71" t="s">
        <v>1205</v>
      </c>
      <c r="E5" s="71" t="s">
        <v>1204</v>
      </c>
      <c r="F5" s="71" t="s">
        <v>1203</v>
      </c>
      <c r="G5" s="69" t="s">
        <v>1288</v>
      </c>
      <c r="H5" s="142" t="s">
        <v>1317</v>
      </c>
      <c r="I5" s="68" t="s">
        <v>1196</v>
      </c>
      <c r="J5" s="69" t="s">
        <v>1183</v>
      </c>
      <c r="K5" s="69" t="s">
        <v>1316</v>
      </c>
      <c r="L5" s="131"/>
    </row>
    <row r="6" spans="1:12" ht="15.95" customHeight="1">
      <c r="A6" s="18" t="s">
        <v>718</v>
      </c>
      <c r="B6" s="91"/>
      <c r="C6" s="92"/>
      <c r="D6" s="35">
        <v>217400</v>
      </c>
      <c r="E6" s="36">
        <v>110770</v>
      </c>
      <c r="F6" s="36">
        <v>106630</v>
      </c>
      <c r="G6" s="36">
        <v>45556</v>
      </c>
      <c r="H6" s="40">
        <v>4.6625910966721689</v>
      </c>
      <c r="I6" s="36">
        <v>8507</v>
      </c>
      <c r="J6" s="36">
        <v>33915</v>
      </c>
      <c r="K6" s="37">
        <v>61599</v>
      </c>
      <c r="L6" s="10" t="s">
        <v>1228</v>
      </c>
    </row>
    <row r="7" spans="1:12" ht="15.95" customHeight="1">
      <c r="A7" s="25" t="s">
        <v>1274</v>
      </c>
      <c r="B7" s="95"/>
      <c r="C7" s="96">
        <v>1</v>
      </c>
      <c r="D7" s="35">
        <v>145437</v>
      </c>
      <c r="E7" s="36">
        <v>73834</v>
      </c>
      <c r="F7" s="36">
        <v>71603</v>
      </c>
      <c r="G7" s="36">
        <v>30911</v>
      </c>
      <c r="H7" s="40">
        <v>4.5695383520429464</v>
      </c>
      <c r="I7" s="36">
        <v>7057</v>
      </c>
      <c r="J7" s="36">
        <v>21626</v>
      </c>
      <c r="K7" s="36">
        <v>42574</v>
      </c>
      <c r="L7" s="10" t="s">
        <v>1214</v>
      </c>
    </row>
    <row r="8" spans="1:12" ht="15.95" customHeight="1">
      <c r="A8" s="25" t="s">
        <v>1275</v>
      </c>
      <c r="B8" s="95"/>
      <c r="C8" s="96">
        <v>2</v>
      </c>
      <c r="D8" s="35">
        <v>58811</v>
      </c>
      <c r="E8" s="36">
        <v>30253</v>
      </c>
      <c r="F8" s="36">
        <v>28558</v>
      </c>
      <c r="G8" s="36">
        <v>11835</v>
      </c>
      <c r="H8" s="40">
        <v>4.9133924799324431</v>
      </c>
      <c r="I8" s="36">
        <v>1047</v>
      </c>
      <c r="J8" s="36">
        <v>10700</v>
      </c>
      <c r="K8" s="36">
        <v>15468</v>
      </c>
      <c r="L8" s="10" t="s">
        <v>1215</v>
      </c>
    </row>
    <row r="9" spans="1:12" ht="15.95" customHeight="1">
      <c r="A9" s="25" t="s">
        <v>1276</v>
      </c>
      <c r="B9" s="95"/>
      <c r="C9" s="96">
        <v>3</v>
      </c>
      <c r="D9" s="35">
        <v>13152</v>
      </c>
      <c r="E9" s="36">
        <v>6683</v>
      </c>
      <c r="F9" s="36">
        <v>6469</v>
      </c>
      <c r="G9" s="36">
        <v>2810</v>
      </c>
      <c r="H9" s="40">
        <v>4.629893238434156</v>
      </c>
      <c r="I9" s="36">
        <v>403</v>
      </c>
      <c r="J9" s="36">
        <v>1589</v>
      </c>
      <c r="K9" s="36">
        <v>3557</v>
      </c>
      <c r="L9" s="10" t="s">
        <v>1277</v>
      </c>
    </row>
    <row r="10" spans="1:12" ht="15.95" customHeight="1">
      <c r="A10" s="9" t="s">
        <v>719</v>
      </c>
      <c r="B10" s="91">
        <v>452170</v>
      </c>
      <c r="C10" s="92">
        <v>2</v>
      </c>
      <c r="D10" s="47">
        <v>2671</v>
      </c>
      <c r="E10" s="48">
        <v>1374</v>
      </c>
      <c r="F10" s="48">
        <v>1297</v>
      </c>
      <c r="G10" s="48">
        <v>551</v>
      </c>
      <c r="H10" s="49">
        <v>4.7967332123411985</v>
      </c>
      <c r="I10" s="48">
        <v>31</v>
      </c>
      <c r="J10" s="48">
        <v>449</v>
      </c>
      <c r="K10" s="50">
        <v>712</v>
      </c>
      <c r="L10" s="11" t="s">
        <v>720</v>
      </c>
    </row>
    <row r="11" spans="1:12" ht="15.95" customHeight="1">
      <c r="A11" s="9" t="s">
        <v>721</v>
      </c>
      <c r="B11" s="91">
        <v>452175</v>
      </c>
      <c r="C11" s="92">
        <v>1</v>
      </c>
      <c r="D11" s="47">
        <v>4696</v>
      </c>
      <c r="E11" s="48">
        <v>2323</v>
      </c>
      <c r="F11" s="48">
        <v>2373</v>
      </c>
      <c r="G11" s="48">
        <v>1028</v>
      </c>
      <c r="H11" s="49">
        <v>4.519455252918287</v>
      </c>
      <c r="I11" s="48">
        <v>96</v>
      </c>
      <c r="J11" s="48">
        <v>854</v>
      </c>
      <c r="K11" s="50">
        <v>1388</v>
      </c>
      <c r="L11" s="11" t="s">
        <v>722</v>
      </c>
    </row>
    <row r="12" spans="1:12" ht="15.95" customHeight="1">
      <c r="A12" s="9" t="s">
        <v>723</v>
      </c>
      <c r="B12" s="91">
        <v>452180</v>
      </c>
      <c r="C12" s="92">
        <v>1</v>
      </c>
      <c r="D12" s="47">
        <v>14460</v>
      </c>
      <c r="E12" s="48">
        <v>7419</v>
      </c>
      <c r="F12" s="48">
        <v>7041</v>
      </c>
      <c r="G12" s="48">
        <v>2806</v>
      </c>
      <c r="H12" s="49">
        <v>5.0972915181753438</v>
      </c>
      <c r="I12" s="48">
        <v>210</v>
      </c>
      <c r="J12" s="48">
        <v>1883</v>
      </c>
      <c r="K12" s="50">
        <v>3608</v>
      </c>
      <c r="L12" s="11" t="s">
        <v>724</v>
      </c>
    </row>
    <row r="13" spans="1:12" ht="15.95" customHeight="1">
      <c r="A13" s="9" t="s">
        <v>725</v>
      </c>
      <c r="B13" s="91">
        <v>452185</v>
      </c>
      <c r="C13" s="92">
        <v>3</v>
      </c>
      <c r="D13" s="47">
        <v>2824</v>
      </c>
      <c r="E13" s="48">
        <v>1435</v>
      </c>
      <c r="F13" s="48">
        <v>1389</v>
      </c>
      <c r="G13" s="48">
        <v>609</v>
      </c>
      <c r="H13" s="49">
        <v>4.5878489326765148</v>
      </c>
      <c r="I13" s="48">
        <v>65</v>
      </c>
      <c r="J13" s="48">
        <v>285</v>
      </c>
      <c r="K13" s="50">
        <v>728</v>
      </c>
      <c r="L13" s="11" t="s">
        <v>1154</v>
      </c>
    </row>
    <row r="14" spans="1:12" ht="15.95" customHeight="1">
      <c r="A14" s="9" t="s">
        <v>726</v>
      </c>
      <c r="B14" s="91">
        <v>452190</v>
      </c>
      <c r="C14" s="92">
        <v>2</v>
      </c>
      <c r="D14" s="47">
        <v>112</v>
      </c>
      <c r="E14" s="48">
        <v>52</v>
      </c>
      <c r="F14" s="48">
        <v>60</v>
      </c>
      <c r="G14" s="48">
        <v>25</v>
      </c>
      <c r="H14" s="49">
        <v>4.4400000000000004</v>
      </c>
      <c r="I14" s="48">
        <v>2</v>
      </c>
      <c r="J14" s="48">
        <v>29</v>
      </c>
      <c r="K14" s="50">
        <v>39</v>
      </c>
      <c r="L14" s="11" t="s">
        <v>727</v>
      </c>
    </row>
    <row r="15" spans="1:12" ht="15.95" customHeight="1">
      <c r="A15" s="9" t="s">
        <v>728</v>
      </c>
      <c r="B15" s="91">
        <v>452195</v>
      </c>
      <c r="C15" s="92">
        <v>3</v>
      </c>
      <c r="D15" s="47">
        <v>1523</v>
      </c>
      <c r="E15" s="48">
        <v>792</v>
      </c>
      <c r="F15" s="48">
        <v>731</v>
      </c>
      <c r="G15" s="48">
        <v>329</v>
      </c>
      <c r="H15" s="49">
        <v>4.5805471124620052</v>
      </c>
      <c r="I15" s="48">
        <v>49</v>
      </c>
      <c r="J15" s="48">
        <v>151</v>
      </c>
      <c r="K15" s="50">
        <v>398</v>
      </c>
      <c r="L15" s="11" t="s">
        <v>1155</v>
      </c>
    </row>
    <row r="16" spans="1:12" ht="15.95" customHeight="1">
      <c r="A16" s="9" t="s">
        <v>729</v>
      </c>
      <c r="B16" s="91">
        <v>452200</v>
      </c>
      <c r="C16" s="92">
        <v>2</v>
      </c>
      <c r="D16" s="47">
        <v>398</v>
      </c>
      <c r="E16" s="48">
        <v>201</v>
      </c>
      <c r="F16" s="48">
        <v>197</v>
      </c>
      <c r="G16" s="48">
        <v>81</v>
      </c>
      <c r="H16" s="49">
        <v>4.8641975308641978</v>
      </c>
      <c r="I16" s="48">
        <v>2</v>
      </c>
      <c r="J16" s="48">
        <v>96</v>
      </c>
      <c r="K16" s="50">
        <v>105</v>
      </c>
      <c r="L16" s="11" t="s">
        <v>730</v>
      </c>
    </row>
    <row r="17" spans="1:12" ht="15.95" customHeight="1">
      <c r="A17" s="9" t="s">
        <v>731</v>
      </c>
      <c r="B17" s="91">
        <v>452205</v>
      </c>
      <c r="C17" s="92">
        <v>2</v>
      </c>
      <c r="D17" s="47">
        <v>82</v>
      </c>
      <c r="E17" s="48">
        <v>43</v>
      </c>
      <c r="F17" s="48">
        <v>39</v>
      </c>
      <c r="G17" s="48">
        <v>16</v>
      </c>
      <c r="H17" s="49">
        <v>5.0625</v>
      </c>
      <c r="I17" s="48">
        <v>0</v>
      </c>
      <c r="J17" s="48">
        <v>19</v>
      </c>
      <c r="K17" s="50">
        <v>24</v>
      </c>
      <c r="L17" s="11" t="s">
        <v>732</v>
      </c>
    </row>
    <row r="18" spans="1:12" ht="15.95" customHeight="1">
      <c r="A18" s="9" t="s">
        <v>733</v>
      </c>
      <c r="B18" s="91">
        <v>452208</v>
      </c>
      <c r="C18" s="92">
        <v>2</v>
      </c>
      <c r="D18" s="47">
        <v>1624</v>
      </c>
      <c r="E18" s="48">
        <v>808</v>
      </c>
      <c r="F18" s="48">
        <v>816</v>
      </c>
      <c r="G18" s="48">
        <v>351</v>
      </c>
      <c r="H18" s="49">
        <v>4.4928774928774962</v>
      </c>
      <c r="I18" s="48">
        <v>23</v>
      </c>
      <c r="J18" s="48">
        <v>198</v>
      </c>
      <c r="K18" s="50">
        <v>462</v>
      </c>
      <c r="L18" s="11" t="s">
        <v>734</v>
      </c>
    </row>
    <row r="19" spans="1:12" ht="15.95" customHeight="1">
      <c r="A19" s="9" t="s">
        <v>735</v>
      </c>
      <c r="B19" s="91">
        <v>452209</v>
      </c>
      <c r="C19" s="92">
        <v>2</v>
      </c>
      <c r="D19" s="47">
        <v>1413</v>
      </c>
      <c r="E19" s="48">
        <v>698</v>
      </c>
      <c r="F19" s="48">
        <v>715</v>
      </c>
      <c r="G19" s="48">
        <v>347</v>
      </c>
      <c r="H19" s="49">
        <v>4.0288184438040364</v>
      </c>
      <c r="I19" s="48">
        <v>7</v>
      </c>
      <c r="J19" s="48">
        <v>134</v>
      </c>
      <c r="K19" s="50">
        <v>472</v>
      </c>
      <c r="L19" s="11" t="s">
        <v>736</v>
      </c>
    </row>
    <row r="20" spans="1:12" ht="15.95" customHeight="1">
      <c r="A20" s="9" t="s">
        <v>737</v>
      </c>
      <c r="B20" s="91">
        <v>452210</v>
      </c>
      <c r="C20" s="92">
        <v>1</v>
      </c>
      <c r="D20" s="47">
        <v>13484</v>
      </c>
      <c r="E20" s="48">
        <v>6592</v>
      </c>
      <c r="F20" s="48">
        <v>6892</v>
      </c>
      <c r="G20" s="48">
        <v>3312</v>
      </c>
      <c r="H20" s="49">
        <v>3.8303140096618282</v>
      </c>
      <c r="I20" s="48">
        <v>827</v>
      </c>
      <c r="J20" s="48">
        <v>2154</v>
      </c>
      <c r="K20" s="50">
        <v>5147</v>
      </c>
      <c r="L20" s="11" t="s">
        <v>738</v>
      </c>
    </row>
    <row r="21" spans="1:12" ht="15.95" customHeight="1">
      <c r="A21" s="9" t="s">
        <v>739</v>
      </c>
      <c r="B21" s="91">
        <v>452225</v>
      </c>
      <c r="C21" s="92">
        <v>2</v>
      </c>
      <c r="D21" s="47">
        <v>4588</v>
      </c>
      <c r="E21" s="48">
        <v>2334</v>
      </c>
      <c r="F21" s="48">
        <v>2254</v>
      </c>
      <c r="G21" s="48">
        <v>1004</v>
      </c>
      <c r="H21" s="49">
        <v>4.5209163346613508</v>
      </c>
      <c r="I21" s="48">
        <v>157</v>
      </c>
      <c r="J21" s="48">
        <v>1084</v>
      </c>
      <c r="K21" s="50">
        <v>1446</v>
      </c>
      <c r="L21" s="11" t="s">
        <v>740</v>
      </c>
    </row>
    <row r="22" spans="1:12" ht="15.95" customHeight="1">
      <c r="A22" s="9" t="s">
        <v>741</v>
      </c>
      <c r="B22" s="91">
        <v>452230</v>
      </c>
      <c r="C22" s="92">
        <v>2</v>
      </c>
      <c r="D22" s="47">
        <v>7048</v>
      </c>
      <c r="E22" s="48">
        <v>3689</v>
      </c>
      <c r="F22" s="48">
        <v>3359</v>
      </c>
      <c r="G22" s="48">
        <v>1519</v>
      </c>
      <c r="H22" s="49">
        <v>4.5905200789993428</v>
      </c>
      <c r="I22" s="48">
        <v>251</v>
      </c>
      <c r="J22" s="48">
        <v>1218</v>
      </c>
      <c r="K22" s="50">
        <v>1974</v>
      </c>
      <c r="L22" s="11" t="s">
        <v>742</v>
      </c>
    </row>
    <row r="23" spans="1:12" ht="15.95" customHeight="1">
      <c r="A23" s="9" t="s">
        <v>743</v>
      </c>
      <c r="B23" s="91">
        <v>452235</v>
      </c>
      <c r="C23" s="92">
        <v>2</v>
      </c>
      <c r="D23" s="47">
        <v>1342</v>
      </c>
      <c r="E23" s="48">
        <v>689</v>
      </c>
      <c r="F23" s="48">
        <v>653</v>
      </c>
      <c r="G23" s="48">
        <v>302</v>
      </c>
      <c r="H23" s="49">
        <v>4.3973509933774864</v>
      </c>
      <c r="I23" s="48">
        <v>21</v>
      </c>
      <c r="J23" s="48">
        <v>223</v>
      </c>
      <c r="K23" s="50">
        <v>371</v>
      </c>
      <c r="L23" s="11" t="s">
        <v>744</v>
      </c>
    </row>
    <row r="24" spans="1:12" ht="15.95" customHeight="1">
      <c r="A24" s="9" t="s">
        <v>745</v>
      </c>
      <c r="B24" s="91">
        <v>452240</v>
      </c>
      <c r="C24" s="92">
        <v>1</v>
      </c>
      <c r="D24" s="47">
        <v>28591</v>
      </c>
      <c r="E24" s="48">
        <v>14399</v>
      </c>
      <c r="F24" s="48">
        <v>14192</v>
      </c>
      <c r="G24" s="48">
        <v>6324</v>
      </c>
      <c r="H24" s="49">
        <v>4.182637571157489</v>
      </c>
      <c r="I24" s="48">
        <v>2739</v>
      </c>
      <c r="J24" s="48">
        <v>3657</v>
      </c>
      <c r="K24" s="50">
        <v>9208</v>
      </c>
      <c r="L24" s="11" t="s">
        <v>1156</v>
      </c>
    </row>
    <row r="25" spans="1:12" ht="15.95" customHeight="1">
      <c r="A25" s="9" t="s">
        <v>746</v>
      </c>
      <c r="B25" s="91">
        <v>452255</v>
      </c>
      <c r="C25" s="92">
        <v>1</v>
      </c>
      <c r="D25" s="47">
        <v>13281</v>
      </c>
      <c r="E25" s="48">
        <v>6701</v>
      </c>
      <c r="F25" s="48">
        <v>6580</v>
      </c>
      <c r="G25" s="48">
        <v>3408</v>
      </c>
      <c r="H25" s="49">
        <v>3.8139671361502319</v>
      </c>
      <c r="I25" s="48">
        <v>886</v>
      </c>
      <c r="J25" s="48">
        <v>2504</v>
      </c>
      <c r="K25" s="50">
        <v>5210</v>
      </c>
      <c r="L25" s="11" t="s">
        <v>747</v>
      </c>
    </row>
    <row r="26" spans="1:12" ht="15.95" customHeight="1">
      <c r="A26" s="9" t="s">
        <v>748</v>
      </c>
      <c r="B26" s="91">
        <v>452265</v>
      </c>
      <c r="C26" s="92">
        <v>1</v>
      </c>
      <c r="D26" s="47">
        <v>12752</v>
      </c>
      <c r="E26" s="48">
        <v>6471</v>
      </c>
      <c r="F26" s="48">
        <v>6281</v>
      </c>
      <c r="G26" s="48">
        <v>2675</v>
      </c>
      <c r="H26" s="49">
        <v>4.7143925233644781</v>
      </c>
      <c r="I26" s="48">
        <v>672</v>
      </c>
      <c r="J26" s="48">
        <v>1250</v>
      </c>
      <c r="K26" s="50">
        <v>3567</v>
      </c>
      <c r="L26" s="11" t="s">
        <v>558</v>
      </c>
    </row>
    <row r="27" spans="1:12" ht="15.95" customHeight="1">
      <c r="A27" s="9" t="s">
        <v>749</v>
      </c>
      <c r="B27" s="91">
        <v>452270</v>
      </c>
      <c r="C27" s="92">
        <v>1</v>
      </c>
      <c r="D27" s="47">
        <v>11960</v>
      </c>
      <c r="E27" s="48">
        <v>6157</v>
      </c>
      <c r="F27" s="48">
        <v>5803</v>
      </c>
      <c r="G27" s="48">
        <v>2422</v>
      </c>
      <c r="H27" s="49">
        <v>4.8856317093311414</v>
      </c>
      <c r="I27" s="48">
        <v>398</v>
      </c>
      <c r="J27" s="48">
        <v>1385</v>
      </c>
      <c r="K27" s="50">
        <v>3233</v>
      </c>
      <c r="L27" s="11" t="s">
        <v>750</v>
      </c>
    </row>
    <row r="28" spans="1:12" ht="15.95" customHeight="1">
      <c r="A28" s="9" t="s">
        <v>751</v>
      </c>
      <c r="B28" s="91">
        <v>452275</v>
      </c>
      <c r="C28" s="92">
        <v>3</v>
      </c>
      <c r="D28" s="47">
        <v>8805</v>
      </c>
      <c r="E28" s="48">
        <v>4456</v>
      </c>
      <c r="F28" s="48">
        <v>4349</v>
      </c>
      <c r="G28" s="48">
        <v>1872</v>
      </c>
      <c r="H28" s="49">
        <v>4.6522435897435868</v>
      </c>
      <c r="I28" s="48">
        <v>289</v>
      </c>
      <c r="J28" s="48">
        <v>1153</v>
      </c>
      <c r="K28" s="50">
        <v>2431</v>
      </c>
      <c r="L28" s="11" t="s">
        <v>752</v>
      </c>
    </row>
    <row r="29" spans="1:12" ht="15.95" customHeight="1">
      <c r="A29" s="9" t="s">
        <v>753</v>
      </c>
      <c r="B29" s="91">
        <v>452280</v>
      </c>
      <c r="C29" s="92">
        <v>2</v>
      </c>
      <c r="D29" s="47">
        <v>7517</v>
      </c>
      <c r="E29" s="48">
        <v>3845</v>
      </c>
      <c r="F29" s="48">
        <v>3672</v>
      </c>
      <c r="G29" s="48">
        <v>1496</v>
      </c>
      <c r="H29" s="49">
        <v>4.9712566844919746</v>
      </c>
      <c r="I29" s="48">
        <v>84</v>
      </c>
      <c r="J29" s="48">
        <v>1272</v>
      </c>
      <c r="K29" s="50">
        <v>1950</v>
      </c>
      <c r="L29" s="11" t="s">
        <v>1157</v>
      </c>
    </row>
    <row r="30" spans="1:12" ht="15.95" customHeight="1">
      <c r="A30" s="9" t="s">
        <v>754</v>
      </c>
      <c r="B30" s="91">
        <v>452285</v>
      </c>
      <c r="C30" s="92">
        <v>2</v>
      </c>
      <c r="D30" s="47">
        <v>4161</v>
      </c>
      <c r="E30" s="48">
        <v>2143</v>
      </c>
      <c r="F30" s="48">
        <v>2018</v>
      </c>
      <c r="G30" s="48">
        <v>875</v>
      </c>
      <c r="H30" s="49">
        <v>4.7051428571428584</v>
      </c>
      <c r="I30" s="48">
        <v>61</v>
      </c>
      <c r="J30" s="48">
        <v>934</v>
      </c>
      <c r="K30" s="50">
        <v>1110</v>
      </c>
      <c r="L30" s="11" t="s">
        <v>755</v>
      </c>
    </row>
    <row r="31" spans="1:12" ht="15.95" customHeight="1">
      <c r="A31" s="9" t="s">
        <v>756</v>
      </c>
      <c r="B31" s="91">
        <v>452300</v>
      </c>
      <c r="C31" s="92">
        <v>2</v>
      </c>
      <c r="D31" s="47">
        <v>5745</v>
      </c>
      <c r="E31" s="48">
        <v>2927</v>
      </c>
      <c r="F31" s="48">
        <v>2818</v>
      </c>
      <c r="G31" s="48">
        <v>1121</v>
      </c>
      <c r="H31" s="49">
        <v>5.0660124888492355</v>
      </c>
      <c r="I31" s="48">
        <v>63</v>
      </c>
      <c r="J31" s="48">
        <v>778</v>
      </c>
      <c r="K31" s="50">
        <v>1477</v>
      </c>
      <c r="L31" s="11" t="s">
        <v>757</v>
      </c>
    </row>
    <row r="32" spans="1:12" ht="15.95" customHeight="1">
      <c r="A32" s="9" t="s">
        <v>758</v>
      </c>
      <c r="B32" s="91">
        <v>452325</v>
      </c>
      <c r="C32" s="92">
        <v>1</v>
      </c>
      <c r="D32" s="47">
        <v>8741</v>
      </c>
      <c r="E32" s="48">
        <v>4485</v>
      </c>
      <c r="F32" s="48">
        <v>4256</v>
      </c>
      <c r="G32" s="48">
        <v>1751</v>
      </c>
      <c r="H32" s="49">
        <v>4.9388920616790397</v>
      </c>
      <c r="I32" s="48">
        <v>200</v>
      </c>
      <c r="J32" s="48">
        <v>1481</v>
      </c>
      <c r="K32" s="50">
        <v>2276</v>
      </c>
      <c r="L32" s="11" t="s">
        <v>759</v>
      </c>
    </row>
    <row r="33" spans="1:12" ht="15.95" customHeight="1">
      <c r="A33" s="9" t="s">
        <v>760</v>
      </c>
      <c r="B33" s="91">
        <v>452335</v>
      </c>
      <c r="C33" s="92">
        <v>2</v>
      </c>
      <c r="D33" s="47">
        <v>1596</v>
      </c>
      <c r="E33" s="48">
        <v>825</v>
      </c>
      <c r="F33" s="48">
        <v>771</v>
      </c>
      <c r="G33" s="48">
        <v>315</v>
      </c>
      <c r="H33" s="49">
        <v>5.0126984126984118</v>
      </c>
      <c r="I33" s="48">
        <v>25</v>
      </c>
      <c r="J33" s="48">
        <v>321</v>
      </c>
      <c r="K33" s="50">
        <v>423</v>
      </c>
      <c r="L33" s="11" t="s">
        <v>761</v>
      </c>
    </row>
    <row r="34" spans="1:12" ht="15.95" customHeight="1">
      <c r="A34" s="17" t="s">
        <v>762</v>
      </c>
      <c r="B34" s="93">
        <v>452345</v>
      </c>
      <c r="C34" s="94">
        <v>2</v>
      </c>
      <c r="D34" s="51">
        <v>645</v>
      </c>
      <c r="E34" s="52">
        <v>336</v>
      </c>
      <c r="F34" s="52">
        <v>309</v>
      </c>
      <c r="G34" s="52">
        <v>133</v>
      </c>
      <c r="H34" s="53">
        <v>4.7969924812030067</v>
      </c>
      <c r="I34" s="52">
        <v>2</v>
      </c>
      <c r="J34" s="52">
        <v>233</v>
      </c>
      <c r="K34" s="54">
        <v>197</v>
      </c>
      <c r="L34" s="14" t="s">
        <v>763</v>
      </c>
    </row>
    <row r="35" spans="1:12" ht="21" customHeight="1">
      <c r="A35" s="127" t="s">
        <v>1264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</row>
    <row r="36" spans="1:12" ht="15.75" customHeight="1">
      <c r="A36" s="128" t="s">
        <v>1265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</row>
    <row r="37" spans="1:12" ht="6" customHeight="1">
      <c r="B37" s="7"/>
      <c r="C37" s="7"/>
    </row>
    <row r="38" spans="1:12" s="2" customFormat="1" ht="15.95" customHeight="1">
      <c r="A38" s="129" t="s">
        <v>14</v>
      </c>
      <c r="B38" s="15" t="s">
        <v>1087</v>
      </c>
      <c r="C38" s="27" t="s">
        <v>1181</v>
      </c>
      <c r="D38" s="70" t="s">
        <v>1200</v>
      </c>
      <c r="E38" s="70" t="s">
        <v>1201</v>
      </c>
      <c r="F38" s="70" t="s">
        <v>1202</v>
      </c>
      <c r="G38" s="70" t="s">
        <v>1287</v>
      </c>
      <c r="H38" s="70" t="s">
        <v>1184</v>
      </c>
      <c r="I38" s="70" t="s">
        <v>1195</v>
      </c>
      <c r="J38" s="70" t="s">
        <v>1185</v>
      </c>
      <c r="K38" s="70" t="s">
        <v>1186</v>
      </c>
      <c r="L38" s="131" t="s">
        <v>15</v>
      </c>
    </row>
    <row r="39" spans="1:12" ht="23.25" customHeight="1">
      <c r="A39" s="130"/>
      <c r="B39" s="16" t="s">
        <v>1088</v>
      </c>
      <c r="C39" s="28" t="s">
        <v>1182</v>
      </c>
      <c r="D39" s="71" t="s">
        <v>1205</v>
      </c>
      <c r="E39" s="71" t="s">
        <v>1204</v>
      </c>
      <c r="F39" s="71" t="s">
        <v>1203</v>
      </c>
      <c r="G39" s="69" t="s">
        <v>1288</v>
      </c>
      <c r="H39" s="142" t="s">
        <v>1317</v>
      </c>
      <c r="I39" s="68" t="s">
        <v>1196</v>
      </c>
      <c r="J39" s="69" t="s">
        <v>1183</v>
      </c>
      <c r="K39" s="69" t="s">
        <v>1316</v>
      </c>
      <c r="L39" s="131"/>
    </row>
    <row r="40" spans="1:12" ht="15.95" customHeight="1">
      <c r="A40" s="9" t="s">
        <v>764</v>
      </c>
      <c r="B40" s="91">
        <v>452355</v>
      </c>
      <c r="C40" s="92">
        <v>2</v>
      </c>
      <c r="D40" s="47">
        <v>1121</v>
      </c>
      <c r="E40" s="48">
        <v>598</v>
      </c>
      <c r="F40" s="48">
        <v>523</v>
      </c>
      <c r="G40" s="48">
        <v>207</v>
      </c>
      <c r="H40" s="49">
        <v>5.3574879227053165</v>
      </c>
      <c r="I40" s="48">
        <v>10</v>
      </c>
      <c r="J40" s="48">
        <v>189</v>
      </c>
      <c r="K40" s="50">
        <v>277</v>
      </c>
      <c r="L40" s="11" t="s">
        <v>1158</v>
      </c>
    </row>
    <row r="41" spans="1:12" ht="15.95" customHeight="1">
      <c r="A41" s="9" t="s">
        <v>367</v>
      </c>
      <c r="B41" s="91">
        <v>452360</v>
      </c>
      <c r="C41" s="92">
        <v>1</v>
      </c>
      <c r="D41" s="47">
        <v>7849</v>
      </c>
      <c r="E41" s="48">
        <v>3985</v>
      </c>
      <c r="F41" s="48">
        <v>3864</v>
      </c>
      <c r="G41" s="48">
        <v>1543</v>
      </c>
      <c r="H41" s="49">
        <v>5.0324044069993503</v>
      </c>
      <c r="I41" s="48">
        <v>166</v>
      </c>
      <c r="J41" s="48">
        <v>1573</v>
      </c>
      <c r="K41" s="50">
        <v>1913</v>
      </c>
      <c r="L41" s="11" t="s">
        <v>368</v>
      </c>
    </row>
    <row r="42" spans="1:12" ht="15.95" customHeight="1">
      <c r="A42" s="9" t="s">
        <v>765</v>
      </c>
      <c r="B42" s="91">
        <v>452375</v>
      </c>
      <c r="C42" s="92">
        <v>2</v>
      </c>
      <c r="D42" s="47">
        <v>1095</v>
      </c>
      <c r="E42" s="48">
        <v>578</v>
      </c>
      <c r="F42" s="48">
        <v>517</v>
      </c>
      <c r="G42" s="48">
        <v>212</v>
      </c>
      <c r="H42" s="49">
        <v>5.1084905660377355</v>
      </c>
      <c r="I42" s="48">
        <v>7</v>
      </c>
      <c r="J42" s="48">
        <v>189</v>
      </c>
      <c r="K42" s="50">
        <v>257</v>
      </c>
      <c r="L42" s="11" t="s">
        <v>766</v>
      </c>
    </row>
    <row r="43" spans="1:12" ht="15.95" customHeight="1">
      <c r="A43" s="9" t="s">
        <v>767</v>
      </c>
      <c r="B43" s="91">
        <v>452385</v>
      </c>
      <c r="C43" s="92">
        <v>1</v>
      </c>
      <c r="D43" s="47">
        <v>7336</v>
      </c>
      <c r="E43" s="48">
        <v>3778</v>
      </c>
      <c r="F43" s="48">
        <v>3558</v>
      </c>
      <c r="G43" s="48">
        <v>1400</v>
      </c>
      <c r="H43" s="49">
        <v>5.1842857142857159</v>
      </c>
      <c r="I43" s="48">
        <v>93</v>
      </c>
      <c r="J43" s="48">
        <v>1366</v>
      </c>
      <c r="K43" s="50">
        <v>1899</v>
      </c>
      <c r="L43" s="11" t="s">
        <v>768</v>
      </c>
    </row>
    <row r="44" spans="1:12" ht="15.95" customHeight="1">
      <c r="A44" s="9" t="s">
        <v>769</v>
      </c>
      <c r="B44" s="91">
        <v>452390</v>
      </c>
      <c r="C44" s="92">
        <v>2</v>
      </c>
      <c r="D44" s="47">
        <v>74</v>
      </c>
      <c r="E44" s="48">
        <v>41</v>
      </c>
      <c r="F44" s="48">
        <v>33</v>
      </c>
      <c r="G44" s="48">
        <v>17</v>
      </c>
      <c r="H44" s="49">
        <v>4.2941176470588234</v>
      </c>
      <c r="I44" s="48">
        <v>1</v>
      </c>
      <c r="J44" s="48">
        <v>21</v>
      </c>
      <c r="K44" s="50">
        <v>32</v>
      </c>
      <c r="L44" s="11" t="s">
        <v>770</v>
      </c>
    </row>
    <row r="45" spans="1:12" ht="15.95" customHeight="1">
      <c r="A45" s="9" t="s">
        <v>771</v>
      </c>
      <c r="B45" s="91">
        <v>452400</v>
      </c>
      <c r="C45" s="92">
        <v>2</v>
      </c>
      <c r="D45" s="47">
        <v>1819</v>
      </c>
      <c r="E45" s="48">
        <v>976</v>
      </c>
      <c r="F45" s="48">
        <v>843</v>
      </c>
      <c r="G45" s="48">
        <v>385</v>
      </c>
      <c r="H45" s="49">
        <v>4.6753246753246733</v>
      </c>
      <c r="I45" s="48">
        <v>31</v>
      </c>
      <c r="J45" s="48">
        <v>435</v>
      </c>
      <c r="K45" s="50">
        <v>569</v>
      </c>
      <c r="L45" s="11" t="s">
        <v>772</v>
      </c>
    </row>
    <row r="46" spans="1:12" ht="15.95" customHeight="1">
      <c r="A46" s="9" t="s">
        <v>773</v>
      </c>
      <c r="B46" s="91">
        <v>452405</v>
      </c>
      <c r="C46" s="92">
        <v>2</v>
      </c>
      <c r="D46" s="47">
        <v>144</v>
      </c>
      <c r="E46" s="48">
        <v>70</v>
      </c>
      <c r="F46" s="48">
        <v>74</v>
      </c>
      <c r="G46" s="48">
        <v>26</v>
      </c>
      <c r="H46" s="49">
        <v>5.4615384615384617</v>
      </c>
      <c r="I46" s="48">
        <v>2</v>
      </c>
      <c r="J46" s="48">
        <v>29</v>
      </c>
      <c r="K46" s="50">
        <v>46</v>
      </c>
      <c r="L46" s="11" t="s">
        <v>774</v>
      </c>
    </row>
    <row r="47" spans="1:12" ht="15.95" customHeight="1">
      <c r="A47" s="9" t="s">
        <v>775</v>
      </c>
      <c r="B47" s="91">
        <v>452415</v>
      </c>
      <c r="C47" s="92">
        <v>2</v>
      </c>
      <c r="D47" s="47">
        <v>142</v>
      </c>
      <c r="E47" s="48">
        <v>69</v>
      </c>
      <c r="F47" s="48">
        <v>73</v>
      </c>
      <c r="G47" s="48">
        <v>31</v>
      </c>
      <c r="H47" s="49">
        <v>4.5161290322580649</v>
      </c>
      <c r="I47" s="48">
        <v>2</v>
      </c>
      <c r="J47" s="48">
        <v>42</v>
      </c>
      <c r="K47" s="50">
        <v>40</v>
      </c>
      <c r="L47" s="11" t="s">
        <v>776</v>
      </c>
    </row>
    <row r="48" spans="1:12" ht="15.95" customHeight="1">
      <c r="A48" s="9" t="s">
        <v>777</v>
      </c>
      <c r="B48" s="91">
        <v>452430</v>
      </c>
      <c r="C48" s="92">
        <v>2</v>
      </c>
      <c r="D48" s="47">
        <v>507</v>
      </c>
      <c r="E48" s="48">
        <v>267</v>
      </c>
      <c r="F48" s="48">
        <v>240</v>
      </c>
      <c r="G48" s="48">
        <v>106</v>
      </c>
      <c r="H48" s="49">
        <v>4.7358490566037723</v>
      </c>
      <c r="I48" s="48">
        <v>7</v>
      </c>
      <c r="J48" s="48">
        <v>98</v>
      </c>
      <c r="K48" s="50">
        <v>123</v>
      </c>
      <c r="L48" s="11" t="s">
        <v>778</v>
      </c>
    </row>
    <row r="49" spans="1:12" ht="15.95" customHeight="1">
      <c r="A49" s="9" t="s">
        <v>779</v>
      </c>
      <c r="B49" s="91">
        <v>452440</v>
      </c>
      <c r="C49" s="92">
        <v>2</v>
      </c>
      <c r="D49" s="47">
        <v>1085</v>
      </c>
      <c r="E49" s="48">
        <v>553</v>
      </c>
      <c r="F49" s="48">
        <v>532</v>
      </c>
      <c r="G49" s="48">
        <v>209</v>
      </c>
      <c r="H49" s="49">
        <v>5.1339712918660254</v>
      </c>
      <c r="I49" s="48">
        <v>13</v>
      </c>
      <c r="J49" s="48">
        <v>190</v>
      </c>
      <c r="K49" s="50">
        <v>245</v>
      </c>
      <c r="L49" s="11" t="s">
        <v>1159</v>
      </c>
    </row>
    <row r="50" spans="1:12" ht="15.95" customHeight="1">
      <c r="A50" s="9" t="s">
        <v>780</v>
      </c>
      <c r="B50" s="91">
        <v>452445</v>
      </c>
      <c r="C50" s="92">
        <v>2</v>
      </c>
      <c r="D50" s="47">
        <v>1001</v>
      </c>
      <c r="E50" s="48">
        <v>490</v>
      </c>
      <c r="F50" s="48">
        <v>511</v>
      </c>
      <c r="G50" s="48">
        <v>180</v>
      </c>
      <c r="H50" s="49">
        <v>5.5000000000000027</v>
      </c>
      <c r="I50" s="48">
        <v>8</v>
      </c>
      <c r="J50" s="48">
        <v>135</v>
      </c>
      <c r="K50" s="50">
        <v>201</v>
      </c>
      <c r="L50" s="11" t="s">
        <v>781</v>
      </c>
    </row>
    <row r="51" spans="1:12" ht="15.95" customHeight="1">
      <c r="A51" s="9" t="s">
        <v>782</v>
      </c>
      <c r="B51" s="91">
        <v>452455</v>
      </c>
      <c r="C51" s="92">
        <v>2</v>
      </c>
      <c r="D51" s="47">
        <v>2009</v>
      </c>
      <c r="E51" s="48">
        <v>1062</v>
      </c>
      <c r="F51" s="48">
        <v>947</v>
      </c>
      <c r="G51" s="48">
        <v>392</v>
      </c>
      <c r="H51" s="49">
        <v>5.0714285714285676</v>
      </c>
      <c r="I51" s="48">
        <v>30</v>
      </c>
      <c r="J51" s="48">
        <v>409</v>
      </c>
      <c r="K51" s="50">
        <v>471</v>
      </c>
      <c r="L51" s="11" t="s">
        <v>783</v>
      </c>
    </row>
    <row r="52" spans="1:12" ht="15.95" customHeight="1">
      <c r="A52" s="9" t="s">
        <v>784</v>
      </c>
      <c r="B52" s="91">
        <v>452460</v>
      </c>
      <c r="C52" s="92">
        <v>2</v>
      </c>
      <c r="D52" s="47">
        <v>1778</v>
      </c>
      <c r="E52" s="48">
        <v>931</v>
      </c>
      <c r="F52" s="48">
        <v>847</v>
      </c>
      <c r="G52" s="48">
        <v>344</v>
      </c>
      <c r="H52" s="49">
        <v>5.1133720930232549</v>
      </c>
      <c r="I52" s="48">
        <v>56</v>
      </c>
      <c r="J52" s="48">
        <v>253</v>
      </c>
      <c r="K52" s="50">
        <v>461</v>
      </c>
      <c r="L52" s="11" t="s">
        <v>785</v>
      </c>
    </row>
    <row r="53" spans="1:12" ht="15.95" customHeight="1">
      <c r="A53" s="9" t="s">
        <v>786</v>
      </c>
      <c r="B53" s="91">
        <v>452465</v>
      </c>
      <c r="C53" s="92">
        <v>2</v>
      </c>
      <c r="D53" s="47">
        <v>59</v>
      </c>
      <c r="E53" s="48">
        <v>33</v>
      </c>
      <c r="F53" s="48">
        <v>26</v>
      </c>
      <c r="G53" s="48">
        <v>19</v>
      </c>
      <c r="H53" s="49">
        <v>3.0526315789473686</v>
      </c>
      <c r="I53" s="48">
        <v>3</v>
      </c>
      <c r="J53" s="48">
        <v>21</v>
      </c>
      <c r="K53" s="50">
        <v>19</v>
      </c>
      <c r="L53" s="11" t="s">
        <v>1160</v>
      </c>
    </row>
    <row r="54" spans="1:12" ht="15.95" customHeight="1">
      <c r="A54" s="9" t="s">
        <v>787</v>
      </c>
      <c r="B54" s="91">
        <v>452470</v>
      </c>
      <c r="C54" s="92">
        <v>2</v>
      </c>
      <c r="D54" s="47">
        <v>1072</v>
      </c>
      <c r="E54" s="48">
        <v>569</v>
      </c>
      <c r="F54" s="48">
        <v>503</v>
      </c>
      <c r="G54" s="48">
        <v>183</v>
      </c>
      <c r="H54" s="49">
        <v>5.7978142076502692</v>
      </c>
      <c r="I54" s="48">
        <v>24</v>
      </c>
      <c r="J54" s="48">
        <v>167</v>
      </c>
      <c r="K54" s="50">
        <v>215</v>
      </c>
      <c r="L54" s="11" t="s">
        <v>788</v>
      </c>
    </row>
    <row r="55" spans="1:12" ht="15.95" customHeight="1">
      <c r="A55" s="9" t="s">
        <v>789</v>
      </c>
      <c r="B55" s="91">
        <v>452475</v>
      </c>
      <c r="C55" s="92">
        <v>2</v>
      </c>
      <c r="D55" s="47">
        <v>266</v>
      </c>
      <c r="E55" s="48">
        <v>135</v>
      </c>
      <c r="F55" s="48">
        <v>131</v>
      </c>
      <c r="G55" s="48">
        <v>47</v>
      </c>
      <c r="H55" s="49">
        <v>5.5957446808510651</v>
      </c>
      <c r="I55" s="48">
        <v>1</v>
      </c>
      <c r="J55" s="48">
        <v>52</v>
      </c>
      <c r="K55" s="50">
        <v>67</v>
      </c>
      <c r="L55" s="11" t="s">
        <v>790</v>
      </c>
    </row>
    <row r="56" spans="1:12" ht="15.95" customHeight="1">
      <c r="A56" s="9" t="s">
        <v>791</v>
      </c>
      <c r="B56" s="91">
        <v>452480</v>
      </c>
      <c r="C56" s="92">
        <v>2</v>
      </c>
      <c r="D56" s="47">
        <v>1188</v>
      </c>
      <c r="E56" s="48">
        <v>615</v>
      </c>
      <c r="F56" s="48">
        <v>573</v>
      </c>
      <c r="G56" s="48">
        <v>207</v>
      </c>
      <c r="H56" s="49">
        <v>5.6763285024154602</v>
      </c>
      <c r="I56" s="48">
        <v>18</v>
      </c>
      <c r="J56" s="48">
        <v>186</v>
      </c>
      <c r="K56" s="50">
        <v>234</v>
      </c>
      <c r="L56" s="11" t="s">
        <v>792</v>
      </c>
    </row>
    <row r="57" spans="1:12" ht="15.95" customHeight="1">
      <c r="A57" s="9" t="s">
        <v>793</v>
      </c>
      <c r="B57" s="91">
        <v>452490</v>
      </c>
      <c r="C57" s="92">
        <v>2</v>
      </c>
      <c r="D57" s="47">
        <v>533</v>
      </c>
      <c r="E57" s="48">
        <v>251</v>
      </c>
      <c r="F57" s="48">
        <v>282</v>
      </c>
      <c r="G57" s="48">
        <v>97</v>
      </c>
      <c r="H57" s="49">
        <v>5.4329896907216479</v>
      </c>
      <c r="I57" s="48">
        <v>13</v>
      </c>
      <c r="J57" s="48">
        <v>85</v>
      </c>
      <c r="K57" s="50">
        <v>118</v>
      </c>
      <c r="L57" s="11" t="s">
        <v>794</v>
      </c>
    </row>
    <row r="58" spans="1:12" ht="15.95" customHeight="1">
      <c r="A58" s="9" t="s">
        <v>795</v>
      </c>
      <c r="B58" s="91">
        <v>452495</v>
      </c>
      <c r="C58" s="92">
        <v>1</v>
      </c>
      <c r="D58" s="47">
        <v>8767</v>
      </c>
      <c r="E58" s="48">
        <v>4518</v>
      </c>
      <c r="F58" s="48">
        <v>4249</v>
      </c>
      <c r="G58" s="48">
        <v>1670</v>
      </c>
      <c r="H58" s="49">
        <v>5.1940119760479044</v>
      </c>
      <c r="I58" s="48">
        <v>227</v>
      </c>
      <c r="J58" s="48">
        <v>1406</v>
      </c>
      <c r="K58" s="50">
        <v>1967</v>
      </c>
      <c r="L58" s="11" t="s">
        <v>796</v>
      </c>
    </row>
    <row r="59" spans="1:12" ht="15.95" customHeight="1">
      <c r="A59" s="9" t="s">
        <v>797</v>
      </c>
      <c r="B59" s="91">
        <v>452500</v>
      </c>
      <c r="C59" s="92">
        <v>2</v>
      </c>
      <c r="D59" s="47">
        <v>1729</v>
      </c>
      <c r="E59" s="48">
        <v>908</v>
      </c>
      <c r="F59" s="48">
        <v>821</v>
      </c>
      <c r="G59" s="48">
        <v>277</v>
      </c>
      <c r="H59" s="49">
        <v>6.1768953068592083</v>
      </c>
      <c r="I59" s="48">
        <v>57</v>
      </c>
      <c r="J59" s="48">
        <v>253</v>
      </c>
      <c r="K59" s="50">
        <v>325</v>
      </c>
      <c r="L59" s="11" t="s">
        <v>798</v>
      </c>
    </row>
    <row r="60" spans="1:12" ht="15.95" customHeight="1">
      <c r="A60" s="9" t="s">
        <v>799</v>
      </c>
      <c r="B60" s="91">
        <v>452510</v>
      </c>
      <c r="C60" s="92">
        <v>2</v>
      </c>
      <c r="D60" s="47">
        <v>150</v>
      </c>
      <c r="E60" s="48">
        <v>83</v>
      </c>
      <c r="F60" s="48">
        <v>67</v>
      </c>
      <c r="G60" s="48">
        <v>27</v>
      </c>
      <c r="H60" s="49">
        <v>5.4814814814814818</v>
      </c>
      <c r="I60" s="48">
        <v>5</v>
      </c>
      <c r="J60" s="48">
        <v>28</v>
      </c>
      <c r="K60" s="50">
        <v>31</v>
      </c>
      <c r="L60" s="11" t="s">
        <v>800</v>
      </c>
    </row>
    <row r="61" spans="1:12" ht="15.95" customHeight="1">
      <c r="A61" s="9" t="s">
        <v>801</v>
      </c>
      <c r="B61" s="91">
        <v>452520</v>
      </c>
      <c r="C61" s="92">
        <v>2</v>
      </c>
      <c r="D61" s="47">
        <v>131</v>
      </c>
      <c r="E61" s="48">
        <v>62</v>
      </c>
      <c r="F61" s="48">
        <v>69</v>
      </c>
      <c r="G61" s="48">
        <v>26</v>
      </c>
      <c r="H61" s="49">
        <v>5</v>
      </c>
      <c r="I61" s="48">
        <v>2</v>
      </c>
      <c r="J61" s="48">
        <v>23</v>
      </c>
      <c r="K61" s="50">
        <v>29</v>
      </c>
      <c r="L61" s="11" t="s">
        <v>802</v>
      </c>
    </row>
    <row r="62" spans="1:12" ht="15.95" customHeight="1">
      <c r="A62" s="9" t="s">
        <v>803</v>
      </c>
      <c r="B62" s="91">
        <v>452525</v>
      </c>
      <c r="C62" s="92">
        <v>1</v>
      </c>
      <c r="D62" s="47">
        <v>13520</v>
      </c>
      <c r="E62" s="48">
        <v>7006</v>
      </c>
      <c r="F62" s="48">
        <v>6514</v>
      </c>
      <c r="G62" s="48">
        <v>2572</v>
      </c>
      <c r="H62" s="49">
        <v>5.2006220839813402</v>
      </c>
      <c r="I62" s="48">
        <v>543</v>
      </c>
      <c r="J62" s="48">
        <v>2113</v>
      </c>
      <c r="K62" s="50">
        <v>3158</v>
      </c>
      <c r="L62" s="11" t="s">
        <v>804</v>
      </c>
    </row>
    <row r="63" spans="1:12" ht="15.95" customHeight="1">
      <c r="A63" s="9" t="s">
        <v>805</v>
      </c>
      <c r="B63" s="91">
        <v>452535</v>
      </c>
      <c r="C63" s="92">
        <v>2</v>
      </c>
      <c r="D63" s="47">
        <v>1346</v>
      </c>
      <c r="E63" s="48">
        <v>680</v>
      </c>
      <c r="F63" s="48">
        <v>666</v>
      </c>
      <c r="G63" s="48">
        <v>228</v>
      </c>
      <c r="H63" s="49">
        <v>5.8421052631578938</v>
      </c>
      <c r="I63" s="48">
        <v>19</v>
      </c>
      <c r="J63" s="48">
        <v>234</v>
      </c>
      <c r="K63" s="50">
        <v>276</v>
      </c>
      <c r="L63" s="11" t="s">
        <v>806</v>
      </c>
    </row>
    <row r="64" spans="1:12" ht="15.95" customHeight="1">
      <c r="A64" s="9" t="s">
        <v>807</v>
      </c>
      <c r="B64" s="91">
        <v>452565</v>
      </c>
      <c r="C64" s="92">
        <v>2</v>
      </c>
      <c r="D64" s="47">
        <v>560</v>
      </c>
      <c r="E64" s="48">
        <v>285</v>
      </c>
      <c r="F64" s="48">
        <v>275</v>
      </c>
      <c r="G64" s="48">
        <v>97</v>
      </c>
      <c r="H64" s="49">
        <v>5.7113402061855671</v>
      </c>
      <c r="I64" s="48">
        <v>2</v>
      </c>
      <c r="J64" s="48">
        <v>107</v>
      </c>
      <c r="K64" s="50">
        <v>120</v>
      </c>
      <c r="L64" s="11" t="s">
        <v>808</v>
      </c>
    </row>
    <row r="65" spans="1:12" s="3" customFormat="1" ht="15.95" customHeight="1">
      <c r="A65" s="9" t="s">
        <v>809</v>
      </c>
      <c r="B65" s="91">
        <v>452660</v>
      </c>
      <c r="C65" s="92">
        <v>2</v>
      </c>
      <c r="D65" s="47">
        <v>2060</v>
      </c>
      <c r="E65" s="48">
        <v>1033</v>
      </c>
      <c r="F65" s="48">
        <v>1027</v>
      </c>
      <c r="G65" s="48">
        <v>382</v>
      </c>
      <c r="H65" s="49">
        <v>5.3350785340314184</v>
      </c>
      <c r="I65" s="48">
        <v>7</v>
      </c>
      <c r="J65" s="48">
        <v>566</v>
      </c>
      <c r="K65" s="50">
        <v>550</v>
      </c>
      <c r="L65" s="11" t="s">
        <v>1161</v>
      </c>
    </row>
    <row r="66" spans="1:12" ht="26.25" customHeight="1">
      <c r="A66" s="132" t="s">
        <v>1197</v>
      </c>
      <c r="B66" s="133"/>
      <c r="C66" s="133"/>
      <c r="D66" s="133"/>
      <c r="E66" s="133"/>
      <c r="F66" s="133"/>
      <c r="G66" s="126" t="s">
        <v>1318</v>
      </c>
      <c r="H66" s="126"/>
      <c r="I66" s="126"/>
      <c r="J66" s="126"/>
      <c r="K66" s="126"/>
      <c r="L66" s="126"/>
    </row>
    <row r="67" spans="1:12" ht="25.5" customHeight="1">
      <c r="A67" s="124" t="s">
        <v>1198</v>
      </c>
      <c r="B67" s="124"/>
      <c r="C67" s="124"/>
      <c r="D67" s="124"/>
      <c r="E67" s="124"/>
      <c r="F67" s="124"/>
      <c r="G67" s="125" t="s">
        <v>1199</v>
      </c>
      <c r="H67" s="125"/>
      <c r="I67" s="125"/>
      <c r="J67" s="125"/>
      <c r="K67" s="125"/>
      <c r="L67" s="125"/>
    </row>
    <row r="71" spans="1:12" s="8" customFormat="1">
      <c r="A71" s="5"/>
      <c r="D71" s="42"/>
      <c r="E71" s="42"/>
      <c r="F71" s="42"/>
      <c r="G71" s="42"/>
      <c r="H71" s="42"/>
      <c r="I71" s="42"/>
      <c r="J71" s="42"/>
      <c r="K71" s="42"/>
      <c r="L71" s="1"/>
    </row>
    <row r="72" spans="1:12" s="8" customFormat="1">
      <c r="A72" s="6"/>
      <c r="D72" s="42"/>
      <c r="E72" s="42"/>
      <c r="F72" s="42"/>
      <c r="G72" s="42"/>
      <c r="H72" s="42"/>
      <c r="I72" s="42"/>
      <c r="J72" s="42"/>
      <c r="K72" s="42"/>
      <c r="L72" s="1"/>
    </row>
  </sheetData>
  <mergeCells count="12">
    <mergeCell ref="A66:F66"/>
    <mergeCell ref="G66:L66"/>
    <mergeCell ref="A67:F67"/>
    <mergeCell ref="G67:L67"/>
    <mergeCell ref="A1:L1"/>
    <mergeCell ref="A2:L2"/>
    <mergeCell ref="A4:A5"/>
    <mergeCell ref="L4:L5"/>
    <mergeCell ref="A35:L35"/>
    <mergeCell ref="A36:L36"/>
    <mergeCell ref="A38:A39"/>
    <mergeCell ref="L38:L39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53" orientation="landscape" useFirstPageNumber="1" r:id="rId1"/>
  <headerFooter>
    <oddHeader>&amp;L&amp;8PCBS: PHC 2017: Main Indicators by Locality Type&amp;R&amp;1&amp;K00+000 ا &amp;11&amp;K01+000  &amp;8PCBS: التعداد العام 2017:  المؤشرات الأساسية حسب نوع التجمع السكاني</oddHeader>
    <oddFooter>&amp;C&amp;10&amp;P</oddFooter>
  </headerFooter>
  <rowBreaks count="1" manualBreakCount="1">
    <brk id="34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L138"/>
  <sheetViews>
    <sheetView rightToLeft="1" view="pageBreakPreview" zoomScale="150" zoomScaleNormal="150" zoomScaleSheetLayoutView="150" workbookViewId="0">
      <selection activeCell="B22" sqref="B22"/>
    </sheetView>
  </sheetViews>
  <sheetFormatPr defaultRowHeight="18.75"/>
  <cols>
    <col min="1" max="1" width="14.75" style="4" customWidth="1"/>
    <col min="2" max="2" width="8.125" style="8" customWidth="1"/>
    <col min="3" max="3" width="6.75" style="8" customWidth="1"/>
    <col min="4" max="8" width="11" style="42" customWidth="1"/>
    <col min="9" max="9" width="11.875" style="42" customWidth="1"/>
    <col min="10" max="10" width="9.5" style="42" customWidth="1"/>
    <col min="11" max="11" width="9.75" style="42" customWidth="1"/>
    <col min="12" max="12" width="18.875" style="1" customWidth="1"/>
  </cols>
  <sheetData>
    <row r="1" spans="1:12" ht="21" customHeight="1">
      <c r="A1" s="127" t="s">
        <v>1244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ht="19.5" customHeight="1">
      <c r="A2" s="128" t="s">
        <v>1245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2" ht="6" customHeight="1">
      <c r="B3" s="7"/>
      <c r="C3" s="7"/>
    </row>
    <row r="4" spans="1:12" s="2" customFormat="1" ht="15.95" customHeight="1">
      <c r="A4" s="129" t="s">
        <v>14</v>
      </c>
      <c r="B4" s="15" t="s">
        <v>1087</v>
      </c>
      <c r="C4" s="27" t="s">
        <v>1181</v>
      </c>
      <c r="D4" s="70" t="s">
        <v>1200</v>
      </c>
      <c r="E4" s="70" t="s">
        <v>1201</v>
      </c>
      <c r="F4" s="70" t="s">
        <v>1202</v>
      </c>
      <c r="G4" s="70" t="s">
        <v>1287</v>
      </c>
      <c r="H4" s="70" t="s">
        <v>1184</v>
      </c>
      <c r="I4" s="70" t="s">
        <v>1195</v>
      </c>
      <c r="J4" s="70" t="s">
        <v>1185</v>
      </c>
      <c r="K4" s="70" t="s">
        <v>1186</v>
      </c>
      <c r="L4" s="131" t="s">
        <v>15</v>
      </c>
    </row>
    <row r="5" spans="1:12" ht="23.25" customHeight="1">
      <c r="A5" s="130"/>
      <c r="B5" s="16" t="s">
        <v>1088</v>
      </c>
      <c r="C5" s="28" t="s">
        <v>1182</v>
      </c>
      <c r="D5" s="71" t="s">
        <v>1205</v>
      </c>
      <c r="E5" s="71" t="s">
        <v>1204</v>
      </c>
      <c r="F5" s="71" t="s">
        <v>1203</v>
      </c>
      <c r="G5" s="69" t="s">
        <v>1288</v>
      </c>
      <c r="H5" s="142" t="s">
        <v>1317</v>
      </c>
      <c r="I5" s="68" t="s">
        <v>1196</v>
      </c>
      <c r="J5" s="69" t="s">
        <v>1183</v>
      </c>
      <c r="K5" s="69" t="s">
        <v>1316</v>
      </c>
      <c r="L5" s="131"/>
    </row>
    <row r="6" spans="1:12" ht="15.95" customHeight="1">
      <c r="A6" s="18" t="s">
        <v>810</v>
      </c>
      <c r="B6" s="91"/>
      <c r="C6" s="89"/>
      <c r="D6" s="36">
        <v>711223</v>
      </c>
      <c r="E6" s="36">
        <v>362974.64899999998</v>
      </c>
      <c r="F6" s="36">
        <v>348248.35100000002</v>
      </c>
      <c r="G6" s="36">
        <v>135614</v>
      </c>
      <c r="H6" s="40">
        <v>5.2121167431090765</v>
      </c>
      <c r="I6" s="36">
        <v>22067</v>
      </c>
      <c r="J6" s="36">
        <v>110490</v>
      </c>
      <c r="K6" s="81">
        <v>167186</v>
      </c>
      <c r="L6" s="79" t="s">
        <v>1229</v>
      </c>
    </row>
    <row r="7" spans="1:12" ht="15.95" customHeight="1">
      <c r="A7" s="97" t="s">
        <v>1274</v>
      </c>
      <c r="B7" s="95"/>
      <c r="C7" s="95">
        <v>1</v>
      </c>
      <c r="D7" s="36">
        <f>D11+D13+D17+D20+D22+D23+D25+D26+D27+D28+D31+D40+D44+D51+D53+D54+D88+D98+D102+D118</f>
        <v>604025</v>
      </c>
      <c r="E7" s="36">
        <f t="shared" ref="E7:K7" si="0">E11+E13+E17+E20+E22+E23+E25+E26+E27+E28+E31+E40+E44+E51+E53+E54+E88+E98+E102+E118</f>
        <v>308551</v>
      </c>
      <c r="F7" s="36">
        <f t="shared" si="0"/>
        <v>295474</v>
      </c>
      <c r="G7" s="36">
        <f t="shared" si="0"/>
        <v>115861</v>
      </c>
      <c r="H7" s="40">
        <v>5.1803626759652337</v>
      </c>
      <c r="I7" s="36">
        <f t="shared" si="0"/>
        <v>20396</v>
      </c>
      <c r="J7" s="36">
        <f t="shared" si="0"/>
        <v>91564</v>
      </c>
      <c r="K7" s="37">
        <f t="shared" si="0"/>
        <v>143133</v>
      </c>
      <c r="L7" s="10" t="s">
        <v>1214</v>
      </c>
    </row>
    <row r="8" spans="1:12" ht="15.95" customHeight="1">
      <c r="A8" s="97" t="s">
        <v>1275</v>
      </c>
      <c r="B8" s="95"/>
      <c r="C8" s="95">
        <v>2</v>
      </c>
      <c r="D8" s="36">
        <f>D10+D14+D15+D16+D18+D19+D21+D24+D29+D30+D32+D33+D39+D41+D42+D43+D45+D46+D47+D48+D49+D50+D52+D55+D56+D57+D58+D59+D60+D61+D62+D64+D65+D66+D67+D68+D69+D70+D71+D72+D73+D74+D75+D76+D77+D78+D79+D80+D81+D82+D83+D84+D85+D86+D87+D89+D90+D91+D92+D93+D94+D95+D96+D97+D99+D100+D101+D103+D104+D105+D106+D107+D108+D109+D110+D111+D112+D113+D114+D115+D116+D117+D119+D120+D121+D122+D123+D124+D125+D126+D127+D128+D129+D130+D131</f>
        <v>90616</v>
      </c>
      <c r="E8" s="36">
        <f t="shared" ref="E8:K8" si="1">E10+E14+E15+E16+E18+E19+E21+E24+E29+E30+E32+E33+E39+E41+E42+E43+E45+E46+E47+E48+E49+E50+E52+E55+E56+E57+E58+E59+E60+E61+E62+E64+E65+E66+E67+E68+E69+E70+E71+E72+E73+E74+E75+E76+E77+E78+E79+E80+E81+E82+E83+E84+E85+E86+E87+E89+E90+E91+E92+E93+E94+E95+E96+E97+E99+E100+E101+E103+E104+E105+E106+E107+E108+E109+E110+E111+E112+E113+E114+E115+E116+E117+E119+E120+E121+E122+E123+E124+E125+E126+E127+E128+E129+E130+E131</f>
        <v>45945</v>
      </c>
      <c r="F8" s="36">
        <f t="shared" si="1"/>
        <v>44671</v>
      </c>
      <c r="G8" s="36">
        <f t="shared" si="1"/>
        <v>16521</v>
      </c>
      <c r="H8" s="40">
        <v>5.4560256643060576</v>
      </c>
      <c r="I8" s="36">
        <f t="shared" si="1"/>
        <v>1179</v>
      </c>
      <c r="J8" s="36">
        <f t="shared" si="1"/>
        <v>16756</v>
      </c>
      <c r="K8" s="37">
        <f t="shared" si="1"/>
        <v>20154</v>
      </c>
      <c r="L8" s="10" t="s">
        <v>1215</v>
      </c>
    </row>
    <row r="9" spans="1:12" ht="15.95" customHeight="1">
      <c r="A9" s="97" t="s">
        <v>1276</v>
      </c>
      <c r="B9" s="95"/>
      <c r="C9" s="95">
        <v>3</v>
      </c>
      <c r="D9" s="36">
        <v>16582</v>
      </c>
      <c r="E9" s="36">
        <v>8479</v>
      </c>
      <c r="F9" s="36">
        <v>8103</v>
      </c>
      <c r="G9" s="36">
        <v>3232</v>
      </c>
      <c r="H9" s="40">
        <v>5.1036509900990188</v>
      </c>
      <c r="I9" s="36">
        <v>492</v>
      </c>
      <c r="J9" s="36">
        <v>2170</v>
      </c>
      <c r="K9" s="37">
        <v>3899</v>
      </c>
      <c r="L9" s="10" t="s">
        <v>1277</v>
      </c>
    </row>
    <row r="10" spans="1:12" ht="15.95" customHeight="1">
      <c r="A10" s="100" t="s">
        <v>782</v>
      </c>
      <c r="B10" s="91">
        <v>502435</v>
      </c>
      <c r="C10" s="91">
        <v>2</v>
      </c>
      <c r="D10" s="48">
        <v>358</v>
      </c>
      <c r="E10" s="48">
        <v>181</v>
      </c>
      <c r="F10" s="48">
        <v>177</v>
      </c>
      <c r="G10" s="48">
        <v>80</v>
      </c>
      <c r="H10" s="49">
        <v>4.4499999999999984</v>
      </c>
      <c r="I10" s="48">
        <v>4</v>
      </c>
      <c r="J10" s="48">
        <v>72</v>
      </c>
      <c r="K10" s="50">
        <v>89</v>
      </c>
      <c r="L10" s="80" t="s">
        <v>783</v>
      </c>
    </row>
    <row r="11" spans="1:12" ht="15.95" customHeight="1">
      <c r="A11" s="100" t="s">
        <v>811</v>
      </c>
      <c r="B11" s="91">
        <v>502450</v>
      </c>
      <c r="C11" s="91">
        <v>1</v>
      </c>
      <c r="D11" s="48">
        <v>17287</v>
      </c>
      <c r="E11" s="48">
        <v>8761</v>
      </c>
      <c r="F11" s="48">
        <v>8526</v>
      </c>
      <c r="G11" s="48">
        <v>3469</v>
      </c>
      <c r="H11" s="49">
        <v>4.9570481406745373</v>
      </c>
      <c r="I11" s="48">
        <v>429</v>
      </c>
      <c r="J11" s="48">
        <v>3211</v>
      </c>
      <c r="K11" s="50">
        <v>4361</v>
      </c>
      <c r="L11" s="80" t="s">
        <v>812</v>
      </c>
    </row>
    <row r="12" spans="1:12" ht="15.95" customHeight="1">
      <c r="A12" s="100" t="s">
        <v>813</v>
      </c>
      <c r="B12" s="91">
        <v>502530</v>
      </c>
      <c r="C12" s="92">
        <v>3</v>
      </c>
      <c r="D12" s="47">
        <v>8941</v>
      </c>
      <c r="E12" s="48">
        <v>4540</v>
      </c>
      <c r="F12" s="48">
        <v>4401</v>
      </c>
      <c r="G12" s="48">
        <v>1787</v>
      </c>
      <c r="H12" s="49">
        <v>4.9770565193060934</v>
      </c>
      <c r="I12" s="48">
        <v>266</v>
      </c>
      <c r="J12" s="48">
        <v>1133</v>
      </c>
      <c r="K12" s="50">
        <v>2138</v>
      </c>
      <c r="L12" s="11" t="s">
        <v>1162</v>
      </c>
    </row>
    <row r="13" spans="1:12" ht="15.95" customHeight="1">
      <c r="A13" s="100" t="s">
        <v>814</v>
      </c>
      <c r="B13" s="91">
        <v>502540</v>
      </c>
      <c r="C13" s="92">
        <v>1</v>
      </c>
      <c r="D13" s="47">
        <v>16977</v>
      </c>
      <c r="E13" s="48">
        <v>8622</v>
      </c>
      <c r="F13" s="48">
        <v>8355</v>
      </c>
      <c r="G13" s="48">
        <v>3353</v>
      </c>
      <c r="H13" s="49">
        <v>5.0363853265732281</v>
      </c>
      <c r="I13" s="48">
        <v>612</v>
      </c>
      <c r="J13" s="48">
        <v>2990</v>
      </c>
      <c r="K13" s="50">
        <v>4147</v>
      </c>
      <c r="L13" s="11" t="s">
        <v>815</v>
      </c>
    </row>
    <row r="14" spans="1:12" ht="15.95" customHeight="1">
      <c r="A14" s="100" t="s">
        <v>816</v>
      </c>
      <c r="B14" s="91">
        <v>502545</v>
      </c>
      <c r="C14" s="92">
        <v>2</v>
      </c>
      <c r="D14" s="47">
        <v>372</v>
      </c>
      <c r="E14" s="48">
        <v>169</v>
      </c>
      <c r="F14" s="48">
        <v>203</v>
      </c>
      <c r="G14" s="48">
        <v>66</v>
      </c>
      <c r="H14" s="49">
        <v>5.6060606060606091</v>
      </c>
      <c r="I14" s="48">
        <v>3</v>
      </c>
      <c r="J14" s="48">
        <v>82</v>
      </c>
      <c r="K14" s="50">
        <v>79</v>
      </c>
      <c r="L14" s="11" t="s">
        <v>817</v>
      </c>
    </row>
    <row r="15" spans="1:12" ht="15.95" customHeight="1">
      <c r="A15" s="100" t="s">
        <v>818</v>
      </c>
      <c r="B15" s="91">
        <v>502550</v>
      </c>
      <c r="C15" s="92">
        <v>2</v>
      </c>
      <c r="D15" s="47">
        <v>1155</v>
      </c>
      <c r="E15" s="48">
        <v>581</v>
      </c>
      <c r="F15" s="48">
        <v>574</v>
      </c>
      <c r="G15" s="48">
        <v>182</v>
      </c>
      <c r="H15" s="49">
        <v>6.3131868131868147</v>
      </c>
      <c r="I15" s="48">
        <v>6</v>
      </c>
      <c r="J15" s="48">
        <v>168</v>
      </c>
      <c r="K15" s="50">
        <v>206</v>
      </c>
      <c r="L15" s="11" t="s">
        <v>819</v>
      </c>
    </row>
    <row r="16" spans="1:12" ht="15.95" customHeight="1">
      <c r="A16" s="100" t="s">
        <v>820</v>
      </c>
      <c r="B16" s="91">
        <v>502555</v>
      </c>
      <c r="C16" s="92">
        <v>2</v>
      </c>
      <c r="D16" s="47">
        <v>1958</v>
      </c>
      <c r="E16" s="48">
        <v>1026</v>
      </c>
      <c r="F16" s="48">
        <v>932</v>
      </c>
      <c r="G16" s="48">
        <v>366</v>
      </c>
      <c r="H16" s="49">
        <v>5.3224043715846978</v>
      </c>
      <c r="I16" s="48">
        <v>45</v>
      </c>
      <c r="J16" s="48">
        <v>361</v>
      </c>
      <c r="K16" s="50">
        <v>437</v>
      </c>
      <c r="L16" s="11" t="s">
        <v>1163</v>
      </c>
    </row>
    <row r="17" spans="1:12" ht="15.95" customHeight="1">
      <c r="A17" s="100" t="s">
        <v>821</v>
      </c>
      <c r="B17" s="91">
        <v>502560</v>
      </c>
      <c r="C17" s="92">
        <v>1</v>
      </c>
      <c r="D17" s="47">
        <v>9139</v>
      </c>
      <c r="E17" s="48">
        <v>4785</v>
      </c>
      <c r="F17" s="48">
        <v>4354</v>
      </c>
      <c r="G17" s="48">
        <v>1854</v>
      </c>
      <c r="H17" s="49">
        <v>4.9034519956850078</v>
      </c>
      <c r="I17" s="48">
        <v>189</v>
      </c>
      <c r="J17" s="48">
        <v>1489</v>
      </c>
      <c r="K17" s="50">
        <v>2139</v>
      </c>
      <c r="L17" s="11" t="s">
        <v>822</v>
      </c>
    </row>
    <row r="18" spans="1:12" ht="15.95" customHeight="1">
      <c r="A18" s="100" t="s">
        <v>823</v>
      </c>
      <c r="B18" s="91">
        <v>502575</v>
      </c>
      <c r="C18" s="92">
        <v>2</v>
      </c>
      <c r="D18" s="47">
        <v>82</v>
      </c>
      <c r="E18" s="48">
        <v>41</v>
      </c>
      <c r="F18" s="48">
        <v>41</v>
      </c>
      <c r="G18" s="48">
        <v>14</v>
      </c>
      <c r="H18" s="49">
        <v>5.8571428571428568</v>
      </c>
      <c r="I18" s="48">
        <v>0</v>
      </c>
      <c r="J18" s="48">
        <v>14</v>
      </c>
      <c r="K18" s="50">
        <v>18</v>
      </c>
      <c r="L18" s="11" t="s">
        <v>824</v>
      </c>
    </row>
    <row r="19" spans="1:12" ht="15.95" customHeight="1">
      <c r="A19" s="100" t="s">
        <v>825</v>
      </c>
      <c r="B19" s="91">
        <v>502580</v>
      </c>
      <c r="C19" s="92">
        <v>2</v>
      </c>
      <c r="D19" s="47">
        <v>53</v>
      </c>
      <c r="E19" s="48">
        <v>24</v>
      </c>
      <c r="F19" s="48">
        <v>29</v>
      </c>
      <c r="G19" s="48">
        <v>9</v>
      </c>
      <c r="H19" s="49">
        <v>5.8888888888888884</v>
      </c>
      <c r="I19" s="48">
        <v>3</v>
      </c>
      <c r="J19" s="48">
        <v>13</v>
      </c>
      <c r="K19" s="50">
        <v>12</v>
      </c>
      <c r="L19" s="11" t="s">
        <v>826</v>
      </c>
    </row>
    <row r="20" spans="1:12" ht="15.95" customHeight="1">
      <c r="A20" s="100" t="s">
        <v>827</v>
      </c>
      <c r="B20" s="91">
        <v>502585</v>
      </c>
      <c r="C20" s="92">
        <v>1</v>
      </c>
      <c r="D20" s="47">
        <v>5631</v>
      </c>
      <c r="E20" s="48">
        <v>2883</v>
      </c>
      <c r="F20" s="48">
        <v>2748</v>
      </c>
      <c r="G20" s="48">
        <v>1184</v>
      </c>
      <c r="H20" s="49">
        <v>4.7305743243243281</v>
      </c>
      <c r="I20" s="48">
        <v>133</v>
      </c>
      <c r="J20" s="48">
        <v>972</v>
      </c>
      <c r="K20" s="50">
        <v>1371</v>
      </c>
      <c r="L20" s="11" t="s">
        <v>828</v>
      </c>
    </row>
    <row r="21" spans="1:12" ht="15.95" customHeight="1">
      <c r="A21" s="100" t="s">
        <v>829</v>
      </c>
      <c r="B21" s="91">
        <v>502595</v>
      </c>
      <c r="C21" s="92">
        <v>2</v>
      </c>
      <c r="D21" s="47">
        <v>1383</v>
      </c>
      <c r="E21" s="48">
        <v>689</v>
      </c>
      <c r="F21" s="48">
        <v>694</v>
      </c>
      <c r="G21" s="48">
        <v>238</v>
      </c>
      <c r="H21" s="49">
        <v>5.7815126050420149</v>
      </c>
      <c r="I21" s="48">
        <v>18</v>
      </c>
      <c r="J21" s="48">
        <v>226</v>
      </c>
      <c r="K21" s="50">
        <v>290</v>
      </c>
      <c r="L21" s="11" t="s">
        <v>830</v>
      </c>
    </row>
    <row r="22" spans="1:12" ht="15.95" customHeight="1">
      <c r="A22" s="100" t="s">
        <v>831</v>
      </c>
      <c r="B22" s="91">
        <v>502615</v>
      </c>
      <c r="C22" s="92">
        <v>1</v>
      </c>
      <c r="D22" s="47">
        <v>14537</v>
      </c>
      <c r="E22" s="48">
        <v>7415</v>
      </c>
      <c r="F22" s="48">
        <v>7122</v>
      </c>
      <c r="G22" s="48">
        <v>2804</v>
      </c>
      <c r="H22" s="49">
        <v>5.1547788873038689</v>
      </c>
      <c r="I22" s="48">
        <v>315</v>
      </c>
      <c r="J22" s="48">
        <v>2535</v>
      </c>
      <c r="K22" s="50">
        <v>3397</v>
      </c>
      <c r="L22" s="11" t="s">
        <v>832</v>
      </c>
    </row>
    <row r="23" spans="1:12" ht="15.95" customHeight="1">
      <c r="A23" s="100" t="s">
        <v>833</v>
      </c>
      <c r="B23" s="91">
        <v>502620</v>
      </c>
      <c r="C23" s="92">
        <v>1</v>
      </c>
      <c r="D23" s="47">
        <v>20722</v>
      </c>
      <c r="E23" s="48">
        <v>10602</v>
      </c>
      <c r="F23" s="48">
        <v>10120</v>
      </c>
      <c r="G23" s="48">
        <v>3732</v>
      </c>
      <c r="H23" s="49">
        <v>5.5230439442657993</v>
      </c>
      <c r="I23" s="48">
        <v>496</v>
      </c>
      <c r="J23" s="48">
        <v>3687</v>
      </c>
      <c r="K23" s="50">
        <v>4981</v>
      </c>
      <c r="L23" s="11" t="s">
        <v>834</v>
      </c>
    </row>
    <row r="24" spans="1:12" ht="15.95" customHeight="1">
      <c r="A24" s="101" t="s">
        <v>1191</v>
      </c>
      <c r="B24" s="91">
        <v>502625</v>
      </c>
      <c r="C24" s="92">
        <v>2</v>
      </c>
      <c r="D24" s="47">
        <v>0</v>
      </c>
      <c r="E24" s="48">
        <v>0</v>
      </c>
      <c r="F24" s="48">
        <v>0</v>
      </c>
      <c r="G24" s="48">
        <v>0</v>
      </c>
      <c r="H24" s="49" t="s">
        <v>1272</v>
      </c>
      <c r="I24" s="48">
        <v>5</v>
      </c>
      <c r="J24" s="48">
        <v>11</v>
      </c>
      <c r="K24" s="50">
        <v>3</v>
      </c>
      <c r="L24" s="38" t="s">
        <v>1192</v>
      </c>
    </row>
    <row r="25" spans="1:12" ht="15.95" customHeight="1">
      <c r="A25" s="100" t="s">
        <v>835</v>
      </c>
      <c r="B25" s="91">
        <v>502630</v>
      </c>
      <c r="C25" s="92">
        <v>1</v>
      </c>
      <c r="D25" s="47">
        <v>27031</v>
      </c>
      <c r="E25" s="48">
        <v>13664</v>
      </c>
      <c r="F25" s="48">
        <v>13367</v>
      </c>
      <c r="G25" s="48">
        <v>5493</v>
      </c>
      <c r="H25" s="49">
        <v>4.8949572182778098</v>
      </c>
      <c r="I25" s="48">
        <v>799</v>
      </c>
      <c r="J25" s="48">
        <v>4539</v>
      </c>
      <c r="K25" s="50">
        <v>6978</v>
      </c>
      <c r="L25" s="11" t="s">
        <v>836</v>
      </c>
    </row>
    <row r="26" spans="1:12" ht="15.95" customHeight="1">
      <c r="A26" s="100" t="s">
        <v>837</v>
      </c>
      <c r="B26" s="91">
        <v>502635</v>
      </c>
      <c r="C26" s="92">
        <v>1</v>
      </c>
      <c r="D26" s="47">
        <v>12052</v>
      </c>
      <c r="E26" s="48">
        <v>6194</v>
      </c>
      <c r="F26" s="48">
        <v>5858</v>
      </c>
      <c r="G26" s="48">
        <v>2359</v>
      </c>
      <c r="H26" s="49">
        <v>5.0818143281051382</v>
      </c>
      <c r="I26" s="48">
        <v>400</v>
      </c>
      <c r="J26" s="48">
        <v>2083</v>
      </c>
      <c r="K26" s="50">
        <v>2851</v>
      </c>
      <c r="L26" s="11" t="s">
        <v>838</v>
      </c>
    </row>
    <row r="27" spans="1:12" ht="15.95" customHeight="1">
      <c r="A27" s="100" t="s">
        <v>839</v>
      </c>
      <c r="B27" s="91">
        <v>502640</v>
      </c>
      <c r="C27" s="92">
        <v>1</v>
      </c>
      <c r="D27" s="47">
        <v>19311</v>
      </c>
      <c r="E27" s="48">
        <v>9835</v>
      </c>
      <c r="F27" s="48">
        <v>9476</v>
      </c>
      <c r="G27" s="48">
        <v>3931</v>
      </c>
      <c r="H27" s="49">
        <v>4.8865428644110782</v>
      </c>
      <c r="I27" s="48">
        <v>493</v>
      </c>
      <c r="J27" s="48">
        <v>3444</v>
      </c>
      <c r="K27" s="50">
        <v>4851</v>
      </c>
      <c r="L27" s="11" t="s">
        <v>840</v>
      </c>
    </row>
    <row r="28" spans="1:12" ht="15.95" customHeight="1">
      <c r="A28" s="100" t="s">
        <v>841</v>
      </c>
      <c r="B28" s="91">
        <v>502655</v>
      </c>
      <c r="C28" s="92">
        <v>1</v>
      </c>
      <c r="D28" s="47">
        <v>8880</v>
      </c>
      <c r="E28" s="48">
        <v>4630</v>
      </c>
      <c r="F28" s="48">
        <v>4250</v>
      </c>
      <c r="G28" s="48">
        <v>1594</v>
      </c>
      <c r="H28" s="49">
        <v>5.537641154328746</v>
      </c>
      <c r="I28" s="48">
        <v>123</v>
      </c>
      <c r="J28" s="48">
        <v>1360</v>
      </c>
      <c r="K28" s="50">
        <v>1700</v>
      </c>
      <c r="L28" s="11" t="s">
        <v>842</v>
      </c>
    </row>
    <row r="29" spans="1:12" ht="15.95" customHeight="1">
      <c r="A29" s="100" t="s">
        <v>843</v>
      </c>
      <c r="B29" s="91">
        <v>502680</v>
      </c>
      <c r="C29" s="92">
        <v>2</v>
      </c>
      <c r="D29" s="47">
        <v>1928</v>
      </c>
      <c r="E29" s="48">
        <v>995</v>
      </c>
      <c r="F29" s="48">
        <v>933</v>
      </c>
      <c r="G29" s="48">
        <v>330</v>
      </c>
      <c r="H29" s="49">
        <v>5.8121212121212178</v>
      </c>
      <c r="I29" s="48">
        <v>45</v>
      </c>
      <c r="J29" s="48">
        <v>339</v>
      </c>
      <c r="K29" s="50">
        <v>413</v>
      </c>
      <c r="L29" s="11" t="s">
        <v>1164</v>
      </c>
    </row>
    <row r="30" spans="1:12" ht="15.95" customHeight="1">
      <c r="A30" s="100" t="s">
        <v>844</v>
      </c>
      <c r="B30" s="91">
        <v>502681</v>
      </c>
      <c r="C30" s="92">
        <v>2</v>
      </c>
      <c r="D30" s="47">
        <v>1086</v>
      </c>
      <c r="E30" s="48">
        <v>547</v>
      </c>
      <c r="F30" s="48">
        <v>539</v>
      </c>
      <c r="G30" s="48">
        <v>200</v>
      </c>
      <c r="H30" s="49">
        <v>5.3999999999999968</v>
      </c>
      <c r="I30" s="48">
        <v>16</v>
      </c>
      <c r="J30" s="48">
        <v>130</v>
      </c>
      <c r="K30" s="50">
        <v>269</v>
      </c>
      <c r="L30" s="11" t="s">
        <v>845</v>
      </c>
    </row>
    <row r="31" spans="1:12" ht="15.95" customHeight="1">
      <c r="A31" s="100" t="s">
        <v>846</v>
      </c>
      <c r="B31" s="91">
        <v>502685</v>
      </c>
      <c r="C31" s="92">
        <v>1</v>
      </c>
      <c r="D31" s="47">
        <v>26009</v>
      </c>
      <c r="E31" s="48">
        <v>13285</v>
      </c>
      <c r="F31" s="48">
        <v>12724</v>
      </c>
      <c r="G31" s="48">
        <v>5052</v>
      </c>
      <c r="H31" s="49">
        <v>5.1209422011084582</v>
      </c>
      <c r="I31" s="48">
        <v>728</v>
      </c>
      <c r="J31" s="48">
        <v>4999</v>
      </c>
      <c r="K31" s="50">
        <v>5582</v>
      </c>
      <c r="L31" s="11" t="s">
        <v>847</v>
      </c>
    </row>
    <row r="32" spans="1:12" ht="15.95" customHeight="1">
      <c r="A32" s="100" t="s">
        <v>848</v>
      </c>
      <c r="B32" s="91">
        <v>502725</v>
      </c>
      <c r="C32" s="92">
        <v>2</v>
      </c>
      <c r="D32" s="47">
        <v>224</v>
      </c>
      <c r="E32" s="48">
        <v>103</v>
      </c>
      <c r="F32" s="48">
        <v>121</v>
      </c>
      <c r="G32" s="48">
        <v>39</v>
      </c>
      <c r="H32" s="49">
        <v>5.717948717948719</v>
      </c>
      <c r="I32" s="48">
        <v>3</v>
      </c>
      <c r="J32" s="48">
        <v>48</v>
      </c>
      <c r="K32" s="50">
        <v>50</v>
      </c>
      <c r="L32" s="11" t="s">
        <v>849</v>
      </c>
    </row>
    <row r="33" spans="1:12" ht="15.95" customHeight="1">
      <c r="A33" s="102" t="s">
        <v>850</v>
      </c>
      <c r="B33" s="93">
        <v>502730</v>
      </c>
      <c r="C33" s="94">
        <v>2</v>
      </c>
      <c r="D33" s="51">
        <v>139</v>
      </c>
      <c r="E33" s="52">
        <v>71</v>
      </c>
      <c r="F33" s="52">
        <v>68</v>
      </c>
      <c r="G33" s="52">
        <v>30</v>
      </c>
      <c r="H33" s="53">
        <v>4.6000000000000005</v>
      </c>
      <c r="I33" s="52">
        <v>2</v>
      </c>
      <c r="J33" s="52">
        <v>38</v>
      </c>
      <c r="K33" s="54">
        <v>40</v>
      </c>
      <c r="L33" s="14" t="s">
        <v>851</v>
      </c>
    </row>
    <row r="34" spans="1:12" ht="21" customHeight="1">
      <c r="A34" s="127" t="s">
        <v>1266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</row>
    <row r="35" spans="1:12" ht="19.5" customHeight="1">
      <c r="A35" s="128" t="s">
        <v>1267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</row>
    <row r="36" spans="1:12" ht="6" customHeight="1">
      <c r="B36" s="7"/>
      <c r="C36" s="7"/>
    </row>
    <row r="37" spans="1:12" s="2" customFormat="1" ht="15.95" customHeight="1">
      <c r="A37" s="129" t="s">
        <v>14</v>
      </c>
      <c r="B37" s="15" t="s">
        <v>1087</v>
      </c>
      <c r="C37" s="27" t="s">
        <v>1181</v>
      </c>
      <c r="D37" s="70" t="s">
        <v>1200</v>
      </c>
      <c r="E37" s="70" t="s">
        <v>1201</v>
      </c>
      <c r="F37" s="70" t="s">
        <v>1202</v>
      </c>
      <c r="G37" s="70" t="s">
        <v>1287</v>
      </c>
      <c r="H37" s="70" t="s">
        <v>1184</v>
      </c>
      <c r="I37" s="70" t="s">
        <v>1195</v>
      </c>
      <c r="J37" s="70" t="s">
        <v>1185</v>
      </c>
      <c r="K37" s="70" t="s">
        <v>1186</v>
      </c>
      <c r="L37" s="131" t="s">
        <v>15</v>
      </c>
    </row>
    <row r="38" spans="1:12" ht="23.25" customHeight="1">
      <c r="A38" s="130"/>
      <c r="B38" s="16" t="s">
        <v>1088</v>
      </c>
      <c r="C38" s="28" t="s">
        <v>1182</v>
      </c>
      <c r="D38" s="71" t="s">
        <v>1205</v>
      </c>
      <c r="E38" s="71" t="s">
        <v>1204</v>
      </c>
      <c r="F38" s="71" t="s">
        <v>1203</v>
      </c>
      <c r="G38" s="69" t="s">
        <v>1288</v>
      </c>
      <c r="H38" s="142" t="s">
        <v>1317</v>
      </c>
      <c r="I38" s="68" t="s">
        <v>1196</v>
      </c>
      <c r="J38" s="69" t="s">
        <v>1183</v>
      </c>
      <c r="K38" s="69" t="s">
        <v>1316</v>
      </c>
      <c r="L38" s="131"/>
    </row>
    <row r="39" spans="1:12" ht="15.95" customHeight="1">
      <c r="A39" s="100" t="s">
        <v>852</v>
      </c>
      <c r="B39" s="91">
        <v>502735</v>
      </c>
      <c r="C39" s="92">
        <v>2</v>
      </c>
      <c r="D39" s="47">
        <v>159</v>
      </c>
      <c r="E39" s="48">
        <v>85</v>
      </c>
      <c r="F39" s="48">
        <v>74</v>
      </c>
      <c r="G39" s="48">
        <v>25</v>
      </c>
      <c r="H39" s="49">
        <v>6.32</v>
      </c>
      <c r="I39" s="48">
        <v>3</v>
      </c>
      <c r="J39" s="48">
        <v>42</v>
      </c>
      <c r="K39" s="50">
        <v>36</v>
      </c>
      <c r="L39" s="11" t="s">
        <v>853</v>
      </c>
    </row>
    <row r="40" spans="1:12" ht="15.95" customHeight="1">
      <c r="A40" s="100" t="s">
        <v>854</v>
      </c>
      <c r="B40" s="91">
        <v>502750</v>
      </c>
      <c r="C40" s="92">
        <v>1</v>
      </c>
      <c r="D40" s="47">
        <v>15800</v>
      </c>
      <c r="E40" s="48">
        <v>8102</v>
      </c>
      <c r="F40" s="48">
        <v>7698</v>
      </c>
      <c r="G40" s="48">
        <v>3084</v>
      </c>
      <c r="H40" s="49">
        <v>5.0959792477302255</v>
      </c>
      <c r="I40" s="48">
        <v>364</v>
      </c>
      <c r="J40" s="48">
        <v>2184</v>
      </c>
      <c r="K40" s="50">
        <v>3625</v>
      </c>
      <c r="L40" s="11" t="s">
        <v>855</v>
      </c>
    </row>
    <row r="41" spans="1:12" ht="15.95" customHeight="1">
      <c r="A41" s="100" t="s">
        <v>856</v>
      </c>
      <c r="B41" s="91">
        <v>502765</v>
      </c>
      <c r="C41" s="92">
        <v>2</v>
      </c>
      <c r="D41" s="47">
        <v>1109</v>
      </c>
      <c r="E41" s="48">
        <v>573</v>
      </c>
      <c r="F41" s="48">
        <v>536</v>
      </c>
      <c r="G41" s="48">
        <v>216</v>
      </c>
      <c r="H41" s="49">
        <v>5.1064814814814818</v>
      </c>
      <c r="I41" s="48">
        <v>12</v>
      </c>
      <c r="J41" s="48">
        <v>241</v>
      </c>
      <c r="K41" s="50">
        <v>265</v>
      </c>
      <c r="L41" s="11" t="s">
        <v>857</v>
      </c>
    </row>
    <row r="42" spans="1:12" ht="15.95" customHeight="1">
      <c r="A42" s="100" t="s">
        <v>858</v>
      </c>
      <c r="B42" s="91">
        <v>502770</v>
      </c>
      <c r="C42" s="92">
        <v>2</v>
      </c>
      <c r="D42" s="47">
        <v>1464</v>
      </c>
      <c r="E42" s="48">
        <v>724</v>
      </c>
      <c r="F42" s="48">
        <v>740</v>
      </c>
      <c r="G42" s="48">
        <v>300</v>
      </c>
      <c r="H42" s="49">
        <v>4.8533333333333282</v>
      </c>
      <c r="I42" s="48">
        <v>11</v>
      </c>
      <c r="J42" s="48">
        <v>303</v>
      </c>
      <c r="K42" s="50">
        <v>369</v>
      </c>
      <c r="L42" s="11" t="s">
        <v>859</v>
      </c>
    </row>
    <row r="43" spans="1:12" ht="15.95" customHeight="1">
      <c r="A43" s="100" t="s">
        <v>860</v>
      </c>
      <c r="B43" s="91">
        <v>502778</v>
      </c>
      <c r="C43" s="92">
        <v>2</v>
      </c>
      <c r="D43" s="47">
        <v>1389</v>
      </c>
      <c r="E43" s="48">
        <v>707</v>
      </c>
      <c r="F43" s="48">
        <v>682</v>
      </c>
      <c r="G43" s="48">
        <v>256</v>
      </c>
      <c r="H43" s="49">
        <v>5.3984374999999991</v>
      </c>
      <c r="I43" s="48">
        <v>2</v>
      </c>
      <c r="J43" s="48">
        <v>176</v>
      </c>
      <c r="K43" s="50">
        <v>348</v>
      </c>
      <c r="L43" s="11" t="s">
        <v>1165</v>
      </c>
    </row>
    <row r="44" spans="1:12" ht="15.95" customHeight="1">
      <c r="A44" s="100" t="s">
        <v>861</v>
      </c>
      <c r="B44" s="91">
        <v>502780</v>
      </c>
      <c r="C44" s="92">
        <v>1</v>
      </c>
      <c r="D44" s="47">
        <v>201063</v>
      </c>
      <c r="E44" s="48">
        <v>103565</v>
      </c>
      <c r="F44" s="48">
        <v>97498</v>
      </c>
      <c r="G44" s="48">
        <v>39614</v>
      </c>
      <c r="H44" s="49">
        <v>5.0343060534155057</v>
      </c>
      <c r="I44" s="48">
        <v>9402</v>
      </c>
      <c r="J44" s="48">
        <v>21293</v>
      </c>
      <c r="K44" s="50">
        <v>51097</v>
      </c>
      <c r="L44" s="11" t="s">
        <v>862</v>
      </c>
    </row>
    <row r="45" spans="1:12" ht="15.95" customHeight="1">
      <c r="A45" s="100" t="s">
        <v>863</v>
      </c>
      <c r="B45" s="91">
        <v>502781</v>
      </c>
      <c r="C45" s="92">
        <v>2</v>
      </c>
      <c r="D45" s="47">
        <v>1532</v>
      </c>
      <c r="E45" s="48">
        <v>802</v>
      </c>
      <c r="F45" s="48">
        <v>730</v>
      </c>
      <c r="G45" s="48">
        <v>262</v>
      </c>
      <c r="H45" s="49">
        <v>5.816793893129768</v>
      </c>
      <c r="I45" s="48">
        <v>4</v>
      </c>
      <c r="J45" s="48">
        <v>268</v>
      </c>
      <c r="K45" s="50">
        <v>307</v>
      </c>
      <c r="L45" s="11" t="s">
        <v>864</v>
      </c>
    </row>
    <row r="46" spans="1:12" ht="15.95" customHeight="1">
      <c r="A46" s="100" t="s">
        <v>865</v>
      </c>
      <c r="B46" s="91">
        <v>502782</v>
      </c>
      <c r="C46" s="92">
        <v>2</v>
      </c>
      <c r="D46" s="47">
        <v>2984</v>
      </c>
      <c r="E46" s="48">
        <v>1540</v>
      </c>
      <c r="F46" s="48">
        <v>1444</v>
      </c>
      <c r="G46" s="48">
        <v>509</v>
      </c>
      <c r="H46" s="49">
        <v>5.8310412573673887</v>
      </c>
      <c r="I46" s="48">
        <v>26</v>
      </c>
      <c r="J46" s="48">
        <v>421</v>
      </c>
      <c r="K46" s="50">
        <v>570</v>
      </c>
      <c r="L46" s="11" t="s">
        <v>866</v>
      </c>
    </row>
    <row r="47" spans="1:12" ht="15.95" customHeight="1">
      <c r="A47" s="100" t="s">
        <v>867</v>
      </c>
      <c r="B47" s="91">
        <v>502785</v>
      </c>
      <c r="C47" s="92">
        <v>2</v>
      </c>
      <c r="D47" s="47">
        <v>64</v>
      </c>
      <c r="E47" s="48">
        <v>31</v>
      </c>
      <c r="F47" s="48">
        <v>33</v>
      </c>
      <c r="G47" s="48">
        <v>13</v>
      </c>
      <c r="H47" s="49">
        <v>4.9230769230769234</v>
      </c>
      <c r="I47" s="48">
        <v>7</v>
      </c>
      <c r="J47" s="48">
        <v>34</v>
      </c>
      <c r="K47" s="50">
        <v>19</v>
      </c>
      <c r="L47" s="11" t="s">
        <v>868</v>
      </c>
    </row>
    <row r="48" spans="1:12" ht="15.95" customHeight="1">
      <c r="A48" s="100" t="s">
        <v>869</v>
      </c>
      <c r="B48" s="91">
        <v>502795</v>
      </c>
      <c r="C48" s="92">
        <v>2</v>
      </c>
      <c r="D48" s="47">
        <v>839</v>
      </c>
      <c r="E48" s="48">
        <v>413</v>
      </c>
      <c r="F48" s="48">
        <v>426</v>
      </c>
      <c r="G48" s="48">
        <v>161</v>
      </c>
      <c r="H48" s="49">
        <v>5.1863354037267095</v>
      </c>
      <c r="I48" s="48">
        <v>4</v>
      </c>
      <c r="J48" s="48">
        <v>154</v>
      </c>
      <c r="K48" s="50">
        <v>218</v>
      </c>
      <c r="L48" s="11" t="s">
        <v>870</v>
      </c>
    </row>
    <row r="49" spans="1:12" ht="15.95" customHeight="1">
      <c r="A49" s="100" t="s">
        <v>871</v>
      </c>
      <c r="B49" s="91">
        <v>502800</v>
      </c>
      <c r="C49" s="92">
        <v>2</v>
      </c>
      <c r="D49" s="47">
        <v>139</v>
      </c>
      <c r="E49" s="48">
        <v>66</v>
      </c>
      <c r="F49" s="48">
        <v>73</v>
      </c>
      <c r="G49" s="48">
        <v>26</v>
      </c>
      <c r="H49" s="49">
        <v>5.3076923076923084</v>
      </c>
      <c r="I49" s="48">
        <v>1</v>
      </c>
      <c r="J49" s="48">
        <v>26</v>
      </c>
      <c r="K49" s="50">
        <v>30</v>
      </c>
      <c r="L49" s="11" t="s">
        <v>872</v>
      </c>
    </row>
    <row r="50" spans="1:12" ht="15.95" customHeight="1">
      <c r="A50" s="100" t="s">
        <v>873</v>
      </c>
      <c r="B50" s="91">
        <v>502810</v>
      </c>
      <c r="C50" s="92">
        <v>2</v>
      </c>
      <c r="D50" s="47">
        <v>8114</v>
      </c>
      <c r="E50" s="48">
        <v>4187</v>
      </c>
      <c r="F50" s="48">
        <v>3927</v>
      </c>
      <c r="G50" s="48">
        <v>1592</v>
      </c>
      <c r="H50" s="49">
        <v>5.0697236180904666</v>
      </c>
      <c r="I50" s="48">
        <v>221</v>
      </c>
      <c r="J50" s="48">
        <v>1479</v>
      </c>
      <c r="K50" s="50">
        <v>1948</v>
      </c>
      <c r="L50" s="11" t="s">
        <v>874</v>
      </c>
    </row>
    <row r="51" spans="1:12" ht="15.95" customHeight="1">
      <c r="A51" s="100" t="s">
        <v>875</v>
      </c>
      <c r="B51" s="91">
        <v>502815</v>
      </c>
      <c r="C51" s="92">
        <v>1</v>
      </c>
      <c r="D51" s="47">
        <v>24628</v>
      </c>
      <c r="E51" s="48">
        <v>12368</v>
      </c>
      <c r="F51" s="48">
        <v>12260</v>
      </c>
      <c r="G51" s="48">
        <v>4477</v>
      </c>
      <c r="H51" s="49">
        <v>5.471967835604211</v>
      </c>
      <c r="I51" s="48">
        <v>580</v>
      </c>
      <c r="J51" s="48">
        <v>4246</v>
      </c>
      <c r="K51" s="50">
        <v>5544</v>
      </c>
      <c r="L51" s="11" t="s">
        <v>876</v>
      </c>
    </row>
    <row r="52" spans="1:12" ht="24" customHeight="1">
      <c r="A52" s="9" t="s">
        <v>877</v>
      </c>
      <c r="B52" s="91">
        <v>502830</v>
      </c>
      <c r="C52" s="92">
        <v>2</v>
      </c>
      <c r="D52" s="47">
        <v>567</v>
      </c>
      <c r="E52" s="48">
        <v>294</v>
      </c>
      <c r="F52" s="48">
        <v>273</v>
      </c>
      <c r="G52" s="48">
        <v>90</v>
      </c>
      <c r="H52" s="49">
        <v>6.2666666666666666</v>
      </c>
      <c r="I52" s="48">
        <v>0</v>
      </c>
      <c r="J52" s="48">
        <v>186</v>
      </c>
      <c r="K52" s="50">
        <v>160</v>
      </c>
      <c r="L52" s="12" t="s">
        <v>1207</v>
      </c>
    </row>
    <row r="53" spans="1:12" ht="15.95" customHeight="1">
      <c r="A53" s="100" t="s">
        <v>878</v>
      </c>
      <c r="B53" s="91">
        <v>502835</v>
      </c>
      <c r="C53" s="92">
        <v>1</v>
      </c>
      <c r="D53" s="47">
        <v>10436</v>
      </c>
      <c r="E53" s="48">
        <v>5233</v>
      </c>
      <c r="F53" s="48">
        <v>5203</v>
      </c>
      <c r="G53" s="48">
        <v>1960</v>
      </c>
      <c r="H53" s="49">
        <v>5.2964285714285735</v>
      </c>
      <c r="I53" s="48">
        <v>548</v>
      </c>
      <c r="J53" s="48">
        <v>2046</v>
      </c>
      <c r="K53" s="50">
        <v>2182</v>
      </c>
      <c r="L53" s="11" t="s">
        <v>1166</v>
      </c>
    </row>
    <row r="54" spans="1:12" ht="15.95" customHeight="1">
      <c r="A54" s="100" t="s">
        <v>879</v>
      </c>
      <c r="B54" s="91">
        <v>502840</v>
      </c>
      <c r="C54" s="92">
        <v>1</v>
      </c>
      <c r="D54" s="47">
        <v>39336</v>
      </c>
      <c r="E54" s="48">
        <v>19949</v>
      </c>
      <c r="F54" s="48">
        <v>19387</v>
      </c>
      <c r="G54" s="48">
        <v>7867</v>
      </c>
      <c r="H54" s="49">
        <v>4.9736875556120737</v>
      </c>
      <c r="I54" s="48">
        <v>1578</v>
      </c>
      <c r="J54" s="48">
        <v>6449</v>
      </c>
      <c r="K54" s="50">
        <v>9621</v>
      </c>
      <c r="L54" s="11" t="s">
        <v>880</v>
      </c>
    </row>
    <row r="55" spans="1:12" ht="15.95" customHeight="1">
      <c r="A55" s="100" t="s">
        <v>881</v>
      </c>
      <c r="B55" s="91">
        <v>502855</v>
      </c>
      <c r="C55" s="92">
        <v>2</v>
      </c>
      <c r="D55" s="47">
        <v>1709</v>
      </c>
      <c r="E55" s="48">
        <v>853</v>
      </c>
      <c r="F55" s="48">
        <v>856</v>
      </c>
      <c r="G55" s="48">
        <v>301</v>
      </c>
      <c r="H55" s="49">
        <v>5.6478405315614619</v>
      </c>
      <c r="I55" s="48">
        <v>7</v>
      </c>
      <c r="J55" s="48">
        <v>283</v>
      </c>
      <c r="K55" s="50">
        <v>338</v>
      </c>
      <c r="L55" s="11" t="s">
        <v>882</v>
      </c>
    </row>
    <row r="56" spans="1:12" ht="15.95" customHeight="1">
      <c r="A56" s="100" t="s">
        <v>883</v>
      </c>
      <c r="B56" s="91">
        <v>502860</v>
      </c>
      <c r="C56" s="92">
        <v>2</v>
      </c>
      <c r="D56" s="47">
        <v>914</v>
      </c>
      <c r="E56" s="48">
        <v>472</v>
      </c>
      <c r="F56" s="48">
        <v>442</v>
      </c>
      <c r="G56" s="48">
        <v>169</v>
      </c>
      <c r="H56" s="49">
        <v>5.3786982248520721</v>
      </c>
      <c r="I56" s="48">
        <v>9</v>
      </c>
      <c r="J56" s="48">
        <v>163</v>
      </c>
      <c r="K56" s="50">
        <v>198</v>
      </c>
      <c r="L56" s="11" t="s">
        <v>884</v>
      </c>
    </row>
    <row r="57" spans="1:12" ht="15.95" customHeight="1">
      <c r="A57" s="100" t="s">
        <v>885</v>
      </c>
      <c r="B57" s="91">
        <v>502870</v>
      </c>
      <c r="C57" s="92">
        <v>2</v>
      </c>
      <c r="D57" s="47">
        <v>976</v>
      </c>
      <c r="E57" s="48">
        <v>494</v>
      </c>
      <c r="F57" s="48">
        <v>482</v>
      </c>
      <c r="G57" s="48">
        <v>195</v>
      </c>
      <c r="H57" s="49">
        <v>4.9794871794871804</v>
      </c>
      <c r="I57" s="48">
        <v>1</v>
      </c>
      <c r="J57" s="48">
        <v>167</v>
      </c>
      <c r="K57" s="50">
        <v>209</v>
      </c>
      <c r="L57" s="11" t="s">
        <v>886</v>
      </c>
    </row>
    <row r="58" spans="1:12" ht="15.95" customHeight="1">
      <c r="A58" s="100" t="s">
        <v>887</v>
      </c>
      <c r="B58" s="91">
        <v>502880</v>
      </c>
      <c r="C58" s="92">
        <v>2</v>
      </c>
      <c r="D58" s="47">
        <v>150</v>
      </c>
      <c r="E58" s="48">
        <v>77</v>
      </c>
      <c r="F58" s="48">
        <v>73</v>
      </c>
      <c r="G58" s="48">
        <v>36</v>
      </c>
      <c r="H58" s="49">
        <v>4.1388888888888893</v>
      </c>
      <c r="I58" s="48">
        <v>0</v>
      </c>
      <c r="J58" s="48">
        <v>43</v>
      </c>
      <c r="K58" s="50">
        <v>42</v>
      </c>
      <c r="L58" s="11" t="s">
        <v>888</v>
      </c>
    </row>
    <row r="59" spans="1:12" ht="15.95" customHeight="1">
      <c r="A59" s="100" t="s">
        <v>889</v>
      </c>
      <c r="B59" s="91">
        <v>502881</v>
      </c>
      <c r="C59" s="92">
        <v>2</v>
      </c>
      <c r="D59" s="47">
        <v>157</v>
      </c>
      <c r="E59" s="48">
        <v>80</v>
      </c>
      <c r="F59" s="48">
        <v>77</v>
      </c>
      <c r="G59" s="48">
        <v>26</v>
      </c>
      <c r="H59" s="49">
        <v>6</v>
      </c>
      <c r="I59" s="48">
        <v>1</v>
      </c>
      <c r="J59" s="48">
        <v>106</v>
      </c>
      <c r="K59" s="50">
        <v>94</v>
      </c>
      <c r="L59" s="11" t="s">
        <v>890</v>
      </c>
    </row>
    <row r="60" spans="1:12" ht="15.95" customHeight="1">
      <c r="A60" s="100" t="s">
        <v>891</v>
      </c>
      <c r="B60" s="91">
        <v>502890</v>
      </c>
      <c r="C60" s="92">
        <v>2</v>
      </c>
      <c r="D60" s="47">
        <v>204</v>
      </c>
      <c r="E60" s="48">
        <v>109</v>
      </c>
      <c r="F60" s="48">
        <v>95</v>
      </c>
      <c r="G60" s="48">
        <v>46</v>
      </c>
      <c r="H60" s="49">
        <v>4.4130434782608683</v>
      </c>
      <c r="I60" s="48">
        <v>3</v>
      </c>
      <c r="J60" s="48">
        <v>49</v>
      </c>
      <c r="K60" s="50">
        <v>54</v>
      </c>
      <c r="L60" s="11" t="s">
        <v>892</v>
      </c>
    </row>
    <row r="61" spans="1:12" ht="15.95" customHeight="1">
      <c r="A61" s="100" t="s">
        <v>893</v>
      </c>
      <c r="B61" s="91">
        <v>502895</v>
      </c>
      <c r="C61" s="92">
        <v>2</v>
      </c>
      <c r="D61" s="47">
        <v>3481</v>
      </c>
      <c r="E61" s="48">
        <v>1756</v>
      </c>
      <c r="F61" s="48">
        <v>1725</v>
      </c>
      <c r="G61" s="48">
        <v>685</v>
      </c>
      <c r="H61" s="49">
        <v>5.0554744525547406</v>
      </c>
      <c r="I61" s="48">
        <v>81</v>
      </c>
      <c r="J61" s="48">
        <v>585</v>
      </c>
      <c r="K61" s="50">
        <v>756</v>
      </c>
      <c r="L61" s="11" t="s">
        <v>894</v>
      </c>
    </row>
    <row r="62" spans="1:12" ht="15.95" customHeight="1">
      <c r="A62" s="100" t="s">
        <v>895</v>
      </c>
      <c r="B62" s="91">
        <v>502900</v>
      </c>
      <c r="C62" s="92">
        <v>2</v>
      </c>
      <c r="D62" s="47">
        <v>642</v>
      </c>
      <c r="E62" s="48">
        <v>324</v>
      </c>
      <c r="F62" s="48">
        <v>318</v>
      </c>
      <c r="G62" s="48">
        <v>126</v>
      </c>
      <c r="H62" s="49">
        <v>5.0714285714285694</v>
      </c>
      <c r="I62" s="48">
        <v>16</v>
      </c>
      <c r="J62" s="48">
        <v>131</v>
      </c>
      <c r="K62" s="50">
        <v>162</v>
      </c>
      <c r="L62" s="11" t="s">
        <v>896</v>
      </c>
    </row>
    <row r="63" spans="1:12" ht="15.95" customHeight="1">
      <c r="A63" s="100" t="s">
        <v>897</v>
      </c>
      <c r="B63" s="91">
        <v>502905</v>
      </c>
      <c r="C63" s="92">
        <v>3</v>
      </c>
      <c r="D63" s="47">
        <v>7641</v>
      </c>
      <c r="E63" s="48">
        <v>3939</v>
      </c>
      <c r="F63" s="48">
        <v>3702</v>
      </c>
      <c r="G63" s="48">
        <v>1445</v>
      </c>
      <c r="H63" s="49">
        <v>5.2602076124567541</v>
      </c>
      <c r="I63" s="48">
        <v>226</v>
      </c>
      <c r="J63" s="48">
        <v>1037</v>
      </c>
      <c r="K63" s="50">
        <v>1761</v>
      </c>
      <c r="L63" s="11" t="s">
        <v>898</v>
      </c>
    </row>
    <row r="64" spans="1:12" ht="15.95" customHeight="1">
      <c r="A64" s="100" t="s">
        <v>899</v>
      </c>
      <c r="B64" s="91">
        <v>502910</v>
      </c>
      <c r="C64" s="92">
        <v>2</v>
      </c>
      <c r="D64" s="47">
        <v>2277</v>
      </c>
      <c r="E64" s="48">
        <v>1147</v>
      </c>
      <c r="F64" s="48">
        <v>1130</v>
      </c>
      <c r="G64" s="48">
        <v>458</v>
      </c>
      <c r="H64" s="49">
        <v>4.9454148471615706</v>
      </c>
      <c r="I64" s="48">
        <v>53</v>
      </c>
      <c r="J64" s="48">
        <v>462</v>
      </c>
      <c r="K64" s="50">
        <v>575</v>
      </c>
      <c r="L64" s="11" t="s">
        <v>900</v>
      </c>
    </row>
    <row r="65" spans="1:12" ht="15.95" customHeight="1">
      <c r="A65" s="100" t="s">
        <v>901</v>
      </c>
      <c r="B65" s="91">
        <v>502915</v>
      </c>
      <c r="C65" s="92">
        <v>2</v>
      </c>
      <c r="D65" s="47">
        <v>299</v>
      </c>
      <c r="E65" s="48">
        <v>148</v>
      </c>
      <c r="F65" s="48">
        <v>151</v>
      </c>
      <c r="G65" s="48">
        <v>57</v>
      </c>
      <c r="H65" s="49">
        <v>5.2105263157894743</v>
      </c>
      <c r="I65" s="48">
        <v>3</v>
      </c>
      <c r="J65" s="48">
        <v>71</v>
      </c>
      <c r="K65" s="50">
        <v>84</v>
      </c>
      <c r="L65" s="11" t="s">
        <v>902</v>
      </c>
    </row>
    <row r="66" spans="1:12" ht="15.95" customHeight="1">
      <c r="A66" s="102" t="s">
        <v>903</v>
      </c>
      <c r="B66" s="93">
        <v>502920</v>
      </c>
      <c r="C66" s="94">
        <v>2</v>
      </c>
      <c r="D66" s="51">
        <v>2354</v>
      </c>
      <c r="E66" s="52">
        <v>1198</v>
      </c>
      <c r="F66" s="52">
        <v>1156</v>
      </c>
      <c r="G66" s="52">
        <v>445</v>
      </c>
      <c r="H66" s="53">
        <v>5.262921348314606</v>
      </c>
      <c r="I66" s="52">
        <v>15</v>
      </c>
      <c r="J66" s="52">
        <v>339</v>
      </c>
      <c r="K66" s="54">
        <v>562</v>
      </c>
      <c r="L66" s="14" t="s">
        <v>904</v>
      </c>
    </row>
    <row r="67" spans="1:12" ht="15.75" customHeight="1">
      <c r="A67" s="100" t="s">
        <v>905</v>
      </c>
      <c r="B67" s="91">
        <v>502925</v>
      </c>
      <c r="C67" s="92">
        <v>2</v>
      </c>
      <c r="D67" s="47">
        <v>616</v>
      </c>
      <c r="E67" s="48">
        <v>278</v>
      </c>
      <c r="F67" s="48">
        <v>338</v>
      </c>
      <c r="G67" s="48">
        <v>111</v>
      </c>
      <c r="H67" s="49">
        <v>5.5225225225225234</v>
      </c>
      <c r="I67" s="48">
        <v>8</v>
      </c>
      <c r="J67" s="48">
        <v>121</v>
      </c>
      <c r="K67" s="50">
        <v>139</v>
      </c>
      <c r="L67" s="11" t="s">
        <v>1167</v>
      </c>
    </row>
    <row r="68" spans="1:12" ht="15.95" customHeight="1">
      <c r="A68" s="100" t="s">
        <v>906</v>
      </c>
      <c r="B68" s="91">
        <v>502940</v>
      </c>
      <c r="C68" s="92">
        <v>2</v>
      </c>
      <c r="D68" s="47">
        <v>762</v>
      </c>
      <c r="E68" s="48">
        <v>388</v>
      </c>
      <c r="F68" s="48">
        <v>374</v>
      </c>
      <c r="G68" s="48">
        <v>183</v>
      </c>
      <c r="H68" s="49">
        <v>4.1420765027322375</v>
      </c>
      <c r="I68" s="48">
        <v>8</v>
      </c>
      <c r="J68" s="48">
        <v>158</v>
      </c>
      <c r="K68" s="50">
        <v>192</v>
      </c>
      <c r="L68" s="11" t="s">
        <v>907</v>
      </c>
    </row>
    <row r="69" spans="1:12" ht="15.95" customHeight="1">
      <c r="A69" s="100" t="s">
        <v>908</v>
      </c>
      <c r="B69" s="91">
        <v>502950</v>
      </c>
      <c r="C69" s="92">
        <v>2</v>
      </c>
      <c r="D69" s="47">
        <v>3941</v>
      </c>
      <c r="E69" s="48">
        <v>1949</v>
      </c>
      <c r="F69" s="48">
        <v>1992</v>
      </c>
      <c r="G69" s="48">
        <v>753</v>
      </c>
      <c r="H69" s="49">
        <v>5.2058432934926939</v>
      </c>
      <c r="I69" s="48">
        <v>73</v>
      </c>
      <c r="J69" s="48">
        <v>721</v>
      </c>
      <c r="K69" s="50">
        <v>921</v>
      </c>
      <c r="L69" s="11" t="s">
        <v>909</v>
      </c>
    </row>
    <row r="70" spans="1:12" ht="15.95" customHeight="1">
      <c r="A70" s="100" t="s">
        <v>910</v>
      </c>
      <c r="B70" s="91">
        <v>502955</v>
      </c>
      <c r="C70" s="92">
        <v>2</v>
      </c>
      <c r="D70" s="47">
        <v>294</v>
      </c>
      <c r="E70" s="48">
        <v>155</v>
      </c>
      <c r="F70" s="48">
        <v>139</v>
      </c>
      <c r="G70" s="48">
        <v>56</v>
      </c>
      <c r="H70" s="49">
        <v>5.2142857142857153</v>
      </c>
      <c r="I70" s="48">
        <v>2</v>
      </c>
      <c r="J70" s="48">
        <v>55</v>
      </c>
      <c r="K70" s="50">
        <v>71</v>
      </c>
      <c r="L70" s="11" t="s">
        <v>911</v>
      </c>
    </row>
    <row r="71" spans="1:12" ht="15.95" customHeight="1">
      <c r="A71" s="100" t="s">
        <v>912</v>
      </c>
      <c r="B71" s="91">
        <v>502960</v>
      </c>
      <c r="C71" s="92">
        <v>2</v>
      </c>
      <c r="D71" s="47">
        <v>5754</v>
      </c>
      <c r="E71" s="48">
        <v>2942</v>
      </c>
      <c r="F71" s="48">
        <v>2812</v>
      </c>
      <c r="G71" s="48">
        <v>915</v>
      </c>
      <c r="H71" s="49">
        <v>6.255737704918034</v>
      </c>
      <c r="I71" s="48">
        <v>53</v>
      </c>
      <c r="J71" s="48">
        <v>784</v>
      </c>
      <c r="K71" s="50">
        <v>992</v>
      </c>
      <c r="L71" s="11" t="s">
        <v>913</v>
      </c>
    </row>
    <row r="72" spans="1:12" ht="15.95" customHeight="1">
      <c r="A72" s="100" t="s">
        <v>914</v>
      </c>
      <c r="B72" s="91">
        <v>502965</v>
      </c>
      <c r="C72" s="92">
        <v>2</v>
      </c>
      <c r="D72" s="47">
        <v>1061</v>
      </c>
      <c r="E72" s="48">
        <v>535</v>
      </c>
      <c r="F72" s="48">
        <v>526</v>
      </c>
      <c r="G72" s="48">
        <v>167</v>
      </c>
      <c r="H72" s="49">
        <v>6.317365269461078</v>
      </c>
      <c r="I72" s="48">
        <v>5</v>
      </c>
      <c r="J72" s="48">
        <v>171</v>
      </c>
      <c r="K72" s="50">
        <v>198</v>
      </c>
      <c r="L72" s="11" t="s">
        <v>915</v>
      </c>
    </row>
    <row r="73" spans="1:12" ht="15.95" customHeight="1">
      <c r="A73" s="100" t="s">
        <v>916</v>
      </c>
      <c r="B73" s="91">
        <v>502970</v>
      </c>
      <c r="C73" s="92">
        <v>2</v>
      </c>
      <c r="D73" s="47">
        <v>1859</v>
      </c>
      <c r="E73" s="48">
        <v>929</v>
      </c>
      <c r="F73" s="48">
        <v>930</v>
      </c>
      <c r="G73" s="48">
        <v>336</v>
      </c>
      <c r="H73" s="49">
        <v>5.5029761904761942</v>
      </c>
      <c r="I73" s="48">
        <v>24</v>
      </c>
      <c r="J73" s="48">
        <v>348</v>
      </c>
      <c r="K73" s="50">
        <v>432</v>
      </c>
      <c r="L73" s="11" t="s">
        <v>1168</v>
      </c>
    </row>
    <row r="74" spans="1:12" ht="15.95" customHeight="1">
      <c r="A74" s="100" t="s">
        <v>917</v>
      </c>
      <c r="B74" s="91">
        <v>502980</v>
      </c>
      <c r="C74" s="92">
        <v>2</v>
      </c>
      <c r="D74" s="47">
        <v>2208</v>
      </c>
      <c r="E74" s="48">
        <v>1100</v>
      </c>
      <c r="F74" s="48">
        <v>1108</v>
      </c>
      <c r="G74" s="48">
        <v>458</v>
      </c>
      <c r="H74" s="49">
        <v>4.7947598253275103</v>
      </c>
      <c r="I74" s="48">
        <v>33</v>
      </c>
      <c r="J74" s="48">
        <v>465</v>
      </c>
      <c r="K74" s="50">
        <v>543</v>
      </c>
      <c r="L74" s="11" t="s">
        <v>918</v>
      </c>
    </row>
    <row r="75" spans="1:12" ht="15.95" customHeight="1">
      <c r="A75" s="100" t="s">
        <v>919</v>
      </c>
      <c r="B75" s="91">
        <v>502985</v>
      </c>
      <c r="C75" s="92">
        <v>2</v>
      </c>
      <c r="D75" s="47">
        <v>212</v>
      </c>
      <c r="E75" s="48">
        <v>109</v>
      </c>
      <c r="F75" s="48">
        <v>103</v>
      </c>
      <c r="G75" s="48">
        <v>41</v>
      </c>
      <c r="H75" s="49">
        <v>5.1463414634146325</v>
      </c>
      <c r="I75" s="48">
        <v>0</v>
      </c>
      <c r="J75" s="48">
        <v>55</v>
      </c>
      <c r="K75" s="50">
        <v>57</v>
      </c>
      <c r="L75" s="11" t="s">
        <v>920</v>
      </c>
    </row>
    <row r="76" spans="1:12" ht="15.95" customHeight="1">
      <c r="A76" s="100" t="s">
        <v>921</v>
      </c>
      <c r="B76" s="91">
        <v>503005</v>
      </c>
      <c r="C76" s="92">
        <v>2</v>
      </c>
      <c r="D76" s="47">
        <v>734</v>
      </c>
      <c r="E76" s="48">
        <v>352</v>
      </c>
      <c r="F76" s="48">
        <v>382</v>
      </c>
      <c r="G76" s="48">
        <v>110</v>
      </c>
      <c r="H76" s="49">
        <v>6.6363636363636376</v>
      </c>
      <c r="I76" s="48">
        <v>0</v>
      </c>
      <c r="J76" s="48">
        <v>152</v>
      </c>
      <c r="K76" s="50">
        <v>139</v>
      </c>
      <c r="L76" s="11" t="s">
        <v>922</v>
      </c>
    </row>
    <row r="77" spans="1:12" ht="15.95" customHeight="1">
      <c r="A77" s="100" t="s">
        <v>923</v>
      </c>
      <c r="B77" s="91">
        <v>503006</v>
      </c>
      <c r="C77" s="92">
        <v>2</v>
      </c>
      <c r="D77" s="47">
        <v>76</v>
      </c>
      <c r="E77" s="48">
        <v>37</v>
      </c>
      <c r="F77" s="48">
        <v>39</v>
      </c>
      <c r="G77" s="48">
        <v>12</v>
      </c>
      <c r="H77" s="49">
        <v>6.333333333333333</v>
      </c>
      <c r="I77" s="48">
        <v>0</v>
      </c>
      <c r="J77" s="48">
        <v>12</v>
      </c>
      <c r="K77" s="50">
        <v>12</v>
      </c>
      <c r="L77" s="11" t="s">
        <v>924</v>
      </c>
    </row>
    <row r="78" spans="1:12" ht="15.95" customHeight="1">
      <c r="A78" s="100" t="s">
        <v>925</v>
      </c>
      <c r="B78" s="91">
        <v>503010</v>
      </c>
      <c r="C78" s="92">
        <v>2</v>
      </c>
      <c r="D78" s="47">
        <v>428</v>
      </c>
      <c r="E78" s="48">
        <v>211</v>
      </c>
      <c r="F78" s="48">
        <v>217</v>
      </c>
      <c r="G78" s="48">
        <v>89</v>
      </c>
      <c r="H78" s="49">
        <v>4.7865168539325831</v>
      </c>
      <c r="I78" s="48">
        <v>11</v>
      </c>
      <c r="J78" s="48">
        <v>104</v>
      </c>
      <c r="K78" s="50">
        <v>120</v>
      </c>
      <c r="L78" s="11" t="s">
        <v>926</v>
      </c>
    </row>
    <row r="79" spans="1:12" ht="15.95" customHeight="1">
      <c r="A79" s="100" t="s">
        <v>927</v>
      </c>
      <c r="B79" s="91">
        <v>503075</v>
      </c>
      <c r="C79" s="92">
        <v>2</v>
      </c>
      <c r="D79" s="47">
        <v>417</v>
      </c>
      <c r="E79" s="48">
        <v>222</v>
      </c>
      <c r="F79" s="48">
        <v>195</v>
      </c>
      <c r="G79" s="48">
        <v>75</v>
      </c>
      <c r="H79" s="49">
        <v>5.533333333333335</v>
      </c>
      <c r="I79" s="48">
        <v>1</v>
      </c>
      <c r="J79" s="48">
        <v>102</v>
      </c>
      <c r="K79" s="50">
        <v>103</v>
      </c>
      <c r="L79" s="11" t="s">
        <v>928</v>
      </c>
    </row>
    <row r="80" spans="1:12" ht="15.95" customHeight="1">
      <c r="A80" s="100" t="s">
        <v>929</v>
      </c>
      <c r="B80" s="91">
        <v>503090</v>
      </c>
      <c r="C80" s="92">
        <v>2</v>
      </c>
      <c r="D80" s="47">
        <v>1385</v>
      </c>
      <c r="E80" s="48">
        <v>706</v>
      </c>
      <c r="F80" s="48">
        <v>679</v>
      </c>
      <c r="G80" s="48">
        <v>258</v>
      </c>
      <c r="H80" s="49">
        <v>5.3410852713178265</v>
      </c>
      <c r="I80" s="48">
        <v>17</v>
      </c>
      <c r="J80" s="48">
        <v>238</v>
      </c>
      <c r="K80" s="50">
        <v>298</v>
      </c>
      <c r="L80" s="11" t="s">
        <v>930</v>
      </c>
    </row>
    <row r="81" spans="1:12" ht="15.95" customHeight="1">
      <c r="A81" s="100" t="s">
        <v>931</v>
      </c>
      <c r="B81" s="91">
        <v>503095</v>
      </c>
      <c r="C81" s="92">
        <v>2</v>
      </c>
      <c r="D81" s="47">
        <v>1781</v>
      </c>
      <c r="E81" s="48">
        <v>919</v>
      </c>
      <c r="F81" s="48">
        <v>862</v>
      </c>
      <c r="G81" s="48">
        <v>319</v>
      </c>
      <c r="H81" s="49">
        <v>5.5548589341692782</v>
      </c>
      <c r="I81" s="48">
        <v>21</v>
      </c>
      <c r="J81" s="48">
        <v>287</v>
      </c>
      <c r="K81" s="50">
        <v>365</v>
      </c>
      <c r="L81" s="11" t="s">
        <v>932</v>
      </c>
    </row>
    <row r="82" spans="1:12" ht="15.95" customHeight="1">
      <c r="A82" s="100" t="s">
        <v>933</v>
      </c>
      <c r="B82" s="91">
        <v>503100</v>
      </c>
      <c r="C82" s="92">
        <v>2</v>
      </c>
      <c r="D82" s="47">
        <v>3607</v>
      </c>
      <c r="E82" s="48">
        <v>1873</v>
      </c>
      <c r="F82" s="48">
        <v>1734</v>
      </c>
      <c r="G82" s="48">
        <v>603</v>
      </c>
      <c r="H82" s="49">
        <v>5.9502487562189019</v>
      </c>
      <c r="I82" s="48">
        <v>21</v>
      </c>
      <c r="J82" s="48">
        <v>559</v>
      </c>
      <c r="K82" s="50">
        <v>667</v>
      </c>
      <c r="L82" s="11" t="s">
        <v>1169</v>
      </c>
    </row>
    <row r="83" spans="1:12" ht="21.75" customHeight="1">
      <c r="A83" s="9" t="s">
        <v>934</v>
      </c>
      <c r="B83" s="91">
        <v>503105</v>
      </c>
      <c r="C83" s="92">
        <v>2</v>
      </c>
      <c r="D83" s="47">
        <v>1464</v>
      </c>
      <c r="E83" s="48">
        <v>731</v>
      </c>
      <c r="F83" s="48">
        <v>733</v>
      </c>
      <c r="G83" s="48">
        <v>197</v>
      </c>
      <c r="H83" s="49">
        <v>7.3908629441624338</v>
      </c>
      <c r="I83" s="48">
        <v>9</v>
      </c>
      <c r="J83" s="48">
        <v>243</v>
      </c>
      <c r="K83" s="50">
        <v>289</v>
      </c>
      <c r="L83" s="12" t="s">
        <v>935</v>
      </c>
    </row>
    <row r="84" spans="1:12" ht="15.95" customHeight="1">
      <c r="A84" s="100" t="s">
        <v>936</v>
      </c>
      <c r="B84" s="91">
        <v>503110</v>
      </c>
      <c r="C84" s="92">
        <v>2</v>
      </c>
      <c r="D84" s="47">
        <v>49</v>
      </c>
      <c r="E84" s="48">
        <v>23</v>
      </c>
      <c r="F84" s="48">
        <v>26</v>
      </c>
      <c r="G84" s="48">
        <v>10</v>
      </c>
      <c r="H84" s="49">
        <v>4.9000000000000004</v>
      </c>
      <c r="I84" s="48">
        <v>0</v>
      </c>
      <c r="J84" s="48">
        <v>18</v>
      </c>
      <c r="K84" s="50">
        <v>17</v>
      </c>
      <c r="L84" s="11" t="s">
        <v>937</v>
      </c>
    </row>
    <row r="85" spans="1:12" ht="15.95" customHeight="1">
      <c r="A85" s="100" t="s">
        <v>938</v>
      </c>
      <c r="B85" s="91">
        <v>503111</v>
      </c>
      <c r="C85" s="92">
        <v>2</v>
      </c>
      <c r="D85" s="47">
        <v>605</v>
      </c>
      <c r="E85" s="48">
        <v>314</v>
      </c>
      <c r="F85" s="48">
        <v>291</v>
      </c>
      <c r="G85" s="48">
        <v>98</v>
      </c>
      <c r="H85" s="49">
        <v>6.1428571428571441</v>
      </c>
      <c r="I85" s="48">
        <v>5</v>
      </c>
      <c r="J85" s="48">
        <v>137</v>
      </c>
      <c r="K85" s="50">
        <v>156</v>
      </c>
      <c r="L85" s="11" t="s">
        <v>939</v>
      </c>
    </row>
    <row r="86" spans="1:12" ht="15.95" customHeight="1">
      <c r="A86" s="100" t="s">
        <v>940</v>
      </c>
      <c r="B86" s="91">
        <v>503115</v>
      </c>
      <c r="C86" s="92">
        <v>2</v>
      </c>
      <c r="D86" s="47">
        <v>2149</v>
      </c>
      <c r="E86" s="48">
        <v>1077</v>
      </c>
      <c r="F86" s="48">
        <v>1072</v>
      </c>
      <c r="G86" s="48">
        <v>345</v>
      </c>
      <c r="H86" s="49">
        <v>6.1971014492753627</v>
      </c>
      <c r="I86" s="48">
        <v>16</v>
      </c>
      <c r="J86" s="48">
        <v>383</v>
      </c>
      <c r="K86" s="50">
        <v>377</v>
      </c>
      <c r="L86" s="11" t="s">
        <v>941</v>
      </c>
    </row>
    <row r="87" spans="1:12" ht="24.75" customHeight="1">
      <c r="A87" s="9" t="s">
        <v>942</v>
      </c>
      <c r="B87" s="91">
        <v>503117</v>
      </c>
      <c r="C87" s="92">
        <v>2</v>
      </c>
      <c r="D87" s="47">
        <v>400</v>
      </c>
      <c r="E87" s="48">
        <v>225</v>
      </c>
      <c r="F87" s="48">
        <v>175</v>
      </c>
      <c r="G87" s="48">
        <v>70</v>
      </c>
      <c r="H87" s="49">
        <v>5.6857142857142842</v>
      </c>
      <c r="I87" s="48">
        <v>3</v>
      </c>
      <c r="J87" s="48">
        <v>89</v>
      </c>
      <c r="K87" s="50">
        <v>109</v>
      </c>
      <c r="L87" s="12" t="s">
        <v>943</v>
      </c>
    </row>
    <row r="88" spans="1:12" ht="15.95" customHeight="1">
      <c r="A88" s="100" t="s">
        <v>944</v>
      </c>
      <c r="B88" s="91">
        <v>503120</v>
      </c>
      <c r="C88" s="92">
        <v>1</v>
      </c>
      <c r="D88" s="47">
        <v>63511</v>
      </c>
      <c r="E88" s="48">
        <v>32118</v>
      </c>
      <c r="F88" s="48">
        <v>31393</v>
      </c>
      <c r="G88" s="48">
        <v>10800</v>
      </c>
      <c r="H88" s="49">
        <v>5.848796296296273</v>
      </c>
      <c r="I88" s="48">
        <v>1382</v>
      </c>
      <c r="J88" s="48">
        <v>10827</v>
      </c>
      <c r="K88" s="50">
        <v>12809</v>
      </c>
      <c r="L88" s="11" t="s">
        <v>945</v>
      </c>
    </row>
    <row r="89" spans="1:12" ht="15.95" customHeight="1">
      <c r="A89" s="100" t="s">
        <v>946</v>
      </c>
      <c r="B89" s="91">
        <v>503125</v>
      </c>
      <c r="C89" s="92">
        <v>2</v>
      </c>
      <c r="D89" s="47">
        <v>1312</v>
      </c>
      <c r="E89" s="48">
        <v>633</v>
      </c>
      <c r="F89" s="48">
        <v>679</v>
      </c>
      <c r="G89" s="48">
        <v>231</v>
      </c>
      <c r="H89" s="49">
        <v>5.6493506493506498</v>
      </c>
      <c r="I89" s="48">
        <v>5</v>
      </c>
      <c r="J89" s="48">
        <v>216</v>
      </c>
      <c r="K89" s="50">
        <v>215</v>
      </c>
      <c r="L89" s="11" t="s">
        <v>947</v>
      </c>
    </row>
    <row r="90" spans="1:12" ht="22.5" customHeight="1">
      <c r="A90" s="9" t="s">
        <v>948</v>
      </c>
      <c r="B90" s="91">
        <v>503126</v>
      </c>
      <c r="C90" s="92">
        <v>2</v>
      </c>
      <c r="D90" s="47">
        <v>989</v>
      </c>
      <c r="E90" s="48">
        <v>483</v>
      </c>
      <c r="F90" s="48">
        <v>506</v>
      </c>
      <c r="G90" s="48">
        <v>169</v>
      </c>
      <c r="H90" s="49">
        <v>5.8224852071005921</v>
      </c>
      <c r="I90" s="48">
        <v>2</v>
      </c>
      <c r="J90" s="48">
        <v>207</v>
      </c>
      <c r="K90" s="50">
        <v>192</v>
      </c>
      <c r="L90" s="12" t="s">
        <v>949</v>
      </c>
    </row>
    <row r="91" spans="1:12" ht="15.95" customHeight="1">
      <c r="A91" s="100" t="s">
        <v>950</v>
      </c>
      <c r="B91" s="91">
        <v>503130</v>
      </c>
      <c r="C91" s="92">
        <v>2</v>
      </c>
      <c r="D91" s="47">
        <v>151</v>
      </c>
      <c r="E91" s="48">
        <v>77</v>
      </c>
      <c r="F91" s="48">
        <v>74</v>
      </c>
      <c r="G91" s="48">
        <v>26</v>
      </c>
      <c r="H91" s="49">
        <v>5.7692307692307683</v>
      </c>
      <c r="I91" s="48">
        <v>0</v>
      </c>
      <c r="J91" s="48">
        <v>26</v>
      </c>
      <c r="K91" s="50">
        <v>26</v>
      </c>
      <c r="L91" s="11" t="s">
        <v>951</v>
      </c>
    </row>
    <row r="92" spans="1:12" ht="15.95" customHeight="1">
      <c r="A92" s="100" t="s">
        <v>952</v>
      </c>
      <c r="B92" s="91">
        <v>503135</v>
      </c>
      <c r="C92" s="92">
        <v>2</v>
      </c>
      <c r="D92" s="47">
        <v>943</v>
      </c>
      <c r="E92" s="48">
        <v>475</v>
      </c>
      <c r="F92" s="48">
        <v>468</v>
      </c>
      <c r="G92" s="48">
        <v>205</v>
      </c>
      <c r="H92" s="49">
        <v>4.5756097560975606</v>
      </c>
      <c r="I92" s="48">
        <v>18</v>
      </c>
      <c r="J92" s="48">
        <v>199</v>
      </c>
      <c r="K92" s="50">
        <v>231</v>
      </c>
      <c r="L92" s="11" t="s">
        <v>953</v>
      </c>
    </row>
    <row r="93" spans="1:12" ht="15.95" customHeight="1">
      <c r="A93" s="102" t="s">
        <v>954</v>
      </c>
      <c r="B93" s="93">
        <v>503145</v>
      </c>
      <c r="C93" s="94">
        <v>2</v>
      </c>
      <c r="D93" s="51">
        <v>2816</v>
      </c>
      <c r="E93" s="52">
        <v>1450</v>
      </c>
      <c r="F93" s="52">
        <v>1366</v>
      </c>
      <c r="G93" s="52">
        <v>544</v>
      </c>
      <c r="H93" s="53">
        <v>5.1488970588235379</v>
      </c>
      <c r="I93" s="52">
        <v>44</v>
      </c>
      <c r="J93" s="52">
        <v>517</v>
      </c>
      <c r="K93" s="54">
        <v>634</v>
      </c>
      <c r="L93" s="14" t="s">
        <v>955</v>
      </c>
    </row>
    <row r="94" spans="1:12" ht="23.25" customHeight="1">
      <c r="A94" s="19" t="s">
        <v>956</v>
      </c>
      <c r="B94" s="89">
        <v>503150</v>
      </c>
      <c r="C94" s="90">
        <v>2</v>
      </c>
      <c r="D94" s="55">
        <v>1648</v>
      </c>
      <c r="E94" s="56">
        <v>823</v>
      </c>
      <c r="F94" s="56">
        <v>825</v>
      </c>
      <c r="G94" s="56">
        <v>270</v>
      </c>
      <c r="H94" s="57">
        <v>6.0703703703703704</v>
      </c>
      <c r="I94" s="56">
        <v>3</v>
      </c>
      <c r="J94" s="56">
        <v>344</v>
      </c>
      <c r="K94" s="58">
        <v>377</v>
      </c>
      <c r="L94" s="72" t="s">
        <v>957</v>
      </c>
    </row>
    <row r="95" spans="1:12" ht="15.95" customHeight="1">
      <c r="A95" s="100" t="s">
        <v>958</v>
      </c>
      <c r="B95" s="91">
        <v>503170</v>
      </c>
      <c r="C95" s="92">
        <v>2</v>
      </c>
      <c r="D95" s="47">
        <v>3205</v>
      </c>
      <c r="E95" s="48">
        <v>1654</v>
      </c>
      <c r="F95" s="48">
        <v>1551</v>
      </c>
      <c r="G95" s="48">
        <v>621</v>
      </c>
      <c r="H95" s="49">
        <v>5.1336553945249639</v>
      </c>
      <c r="I95" s="48">
        <v>71</v>
      </c>
      <c r="J95" s="48">
        <v>693</v>
      </c>
      <c r="K95" s="50">
        <v>787</v>
      </c>
      <c r="L95" s="11" t="s">
        <v>959</v>
      </c>
    </row>
    <row r="96" spans="1:12" ht="15.95" customHeight="1">
      <c r="A96" s="100" t="s">
        <v>960</v>
      </c>
      <c r="B96" s="91">
        <v>503210</v>
      </c>
      <c r="C96" s="92">
        <v>2</v>
      </c>
      <c r="D96" s="47">
        <v>686</v>
      </c>
      <c r="E96" s="48">
        <v>357</v>
      </c>
      <c r="F96" s="48">
        <v>329</v>
      </c>
      <c r="G96" s="48">
        <v>115</v>
      </c>
      <c r="H96" s="49">
        <v>5.9304347826086987</v>
      </c>
      <c r="I96" s="48">
        <v>2</v>
      </c>
      <c r="J96" s="48">
        <v>165</v>
      </c>
      <c r="K96" s="50">
        <v>173</v>
      </c>
      <c r="L96" s="11" t="s">
        <v>961</v>
      </c>
    </row>
    <row r="97" spans="1:12" ht="15.95" customHeight="1">
      <c r="A97" s="100" t="s">
        <v>962</v>
      </c>
      <c r="B97" s="91">
        <v>503211</v>
      </c>
      <c r="C97" s="92">
        <v>2</v>
      </c>
      <c r="D97" s="47">
        <v>45</v>
      </c>
      <c r="E97" s="48">
        <v>29</v>
      </c>
      <c r="F97" s="48">
        <v>16</v>
      </c>
      <c r="G97" s="48">
        <v>7</v>
      </c>
      <c r="H97" s="49">
        <v>6.4285714285714288</v>
      </c>
      <c r="I97" s="48">
        <v>0</v>
      </c>
      <c r="J97" s="48">
        <v>9</v>
      </c>
      <c r="K97" s="50">
        <v>9</v>
      </c>
      <c r="L97" s="11" t="s">
        <v>963</v>
      </c>
    </row>
    <row r="98" spans="1:12" ht="15.95" customHeight="1">
      <c r="A98" s="100" t="s">
        <v>964</v>
      </c>
      <c r="B98" s="91">
        <v>503215</v>
      </c>
      <c r="C98" s="92">
        <v>1</v>
      </c>
      <c r="D98" s="47">
        <v>9740</v>
      </c>
      <c r="E98" s="48">
        <v>4991</v>
      </c>
      <c r="F98" s="48">
        <v>4749</v>
      </c>
      <c r="G98" s="48">
        <v>1609</v>
      </c>
      <c r="H98" s="49">
        <v>6.0211311373523912</v>
      </c>
      <c r="I98" s="48">
        <v>93</v>
      </c>
      <c r="J98" s="48">
        <v>1963</v>
      </c>
      <c r="K98" s="50">
        <v>2028</v>
      </c>
      <c r="L98" s="11" t="s">
        <v>965</v>
      </c>
    </row>
    <row r="99" spans="1:12" ht="15.95" customHeight="1">
      <c r="A99" s="100" t="s">
        <v>966</v>
      </c>
      <c r="B99" s="91">
        <v>503217</v>
      </c>
      <c r="C99" s="92">
        <v>2</v>
      </c>
      <c r="D99" s="47">
        <v>123</v>
      </c>
      <c r="E99" s="48">
        <v>64</v>
      </c>
      <c r="F99" s="48">
        <v>59</v>
      </c>
      <c r="G99" s="48">
        <v>22</v>
      </c>
      <c r="H99" s="49">
        <v>5.5454545454545441</v>
      </c>
      <c r="I99" s="48">
        <v>0</v>
      </c>
      <c r="J99" s="48">
        <v>35</v>
      </c>
      <c r="K99" s="50">
        <v>32</v>
      </c>
      <c r="L99" s="11" t="s">
        <v>967</v>
      </c>
    </row>
    <row r="100" spans="1:12" ht="15.95" customHeight="1">
      <c r="A100" s="100" t="s">
        <v>968</v>
      </c>
      <c r="B100" s="91">
        <v>503220</v>
      </c>
      <c r="C100" s="92">
        <v>2</v>
      </c>
      <c r="D100" s="47">
        <v>349</v>
      </c>
      <c r="E100" s="48">
        <v>180</v>
      </c>
      <c r="F100" s="48">
        <v>169</v>
      </c>
      <c r="G100" s="48">
        <v>68</v>
      </c>
      <c r="H100" s="49">
        <v>5.102941176470587</v>
      </c>
      <c r="I100" s="48">
        <v>0</v>
      </c>
      <c r="J100" s="48">
        <v>108</v>
      </c>
      <c r="K100" s="50">
        <v>113</v>
      </c>
      <c r="L100" s="11" t="s">
        <v>969</v>
      </c>
    </row>
    <row r="101" spans="1:12" ht="15.95" customHeight="1">
      <c r="A101" s="100" t="s">
        <v>970</v>
      </c>
      <c r="B101" s="91">
        <v>503235</v>
      </c>
      <c r="C101" s="92">
        <v>2</v>
      </c>
      <c r="D101" s="47">
        <v>244</v>
      </c>
      <c r="E101" s="48">
        <v>119</v>
      </c>
      <c r="F101" s="48">
        <v>125</v>
      </c>
      <c r="G101" s="48">
        <v>48</v>
      </c>
      <c r="H101" s="49">
        <v>5.0625</v>
      </c>
      <c r="I101" s="48">
        <v>27</v>
      </c>
      <c r="J101" s="48">
        <v>82</v>
      </c>
      <c r="K101" s="50">
        <v>62</v>
      </c>
      <c r="L101" s="11" t="s">
        <v>971</v>
      </c>
    </row>
    <row r="102" spans="1:12" ht="15.95" customHeight="1">
      <c r="A102" s="100" t="s">
        <v>972</v>
      </c>
      <c r="B102" s="91">
        <v>503245</v>
      </c>
      <c r="C102" s="92">
        <v>1</v>
      </c>
      <c r="D102" s="47">
        <v>35924</v>
      </c>
      <c r="E102" s="48">
        <v>18359</v>
      </c>
      <c r="F102" s="48">
        <v>17565</v>
      </c>
      <c r="G102" s="48">
        <v>6945</v>
      </c>
      <c r="H102" s="49">
        <v>5.1401007919366499</v>
      </c>
      <c r="I102" s="48">
        <v>1247</v>
      </c>
      <c r="J102" s="48">
        <v>6672</v>
      </c>
      <c r="K102" s="50">
        <v>8359</v>
      </c>
      <c r="L102" s="11" t="s">
        <v>973</v>
      </c>
    </row>
    <row r="103" spans="1:12" ht="15.95" customHeight="1">
      <c r="A103" s="100" t="s">
        <v>974</v>
      </c>
      <c r="B103" s="91">
        <v>503246</v>
      </c>
      <c r="C103" s="92">
        <v>2</v>
      </c>
      <c r="D103" s="47">
        <v>8</v>
      </c>
      <c r="E103" s="48">
        <v>4</v>
      </c>
      <c r="F103" s="48">
        <v>4</v>
      </c>
      <c r="G103" s="48">
        <v>1</v>
      </c>
      <c r="H103" s="49">
        <v>8</v>
      </c>
      <c r="I103" s="48">
        <v>0</v>
      </c>
      <c r="J103" s="48">
        <v>5</v>
      </c>
      <c r="K103" s="50">
        <v>5</v>
      </c>
      <c r="L103" s="11" t="s">
        <v>975</v>
      </c>
    </row>
    <row r="104" spans="1:12" ht="15.95" customHeight="1">
      <c r="A104" s="100" t="s">
        <v>976</v>
      </c>
      <c r="B104" s="91">
        <v>503248</v>
      </c>
      <c r="C104" s="92">
        <v>2</v>
      </c>
      <c r="D104" s="47">
        <v>19</v>
      </c>
      <c r="E104" s="48">
        <v>10</v>
      </c>
      <c r="F104" s="48">
        <v>9</v>
      </c>
      <c r="G104" s="48">
        <v>5</v>
      </c>
      <c r="H104" s="49">
        <v>3.8</v>
      </c>
      <c r="I104" s="48">
        <v>0</v>
      </c>
      <c r="J104" s="48">
        <v>7</v>
      </c>
      <c r="K104" s="50">
        <v>7</v>
      </c>
      <c r="L104" s="11" t="s">
        <v>977</v>
      </c>
    </row>
    <row r="105" spans="1:12" ht="15.95" customHeight="1">
      <c r="A105" s="101" t="s">
        <v>1189</v>
      </c>
      <c r="B105" s="91">
        <v>503249</v>
      </c>
      <c r="C105" s="92">
        <v>2</v>
      </c>
      <c r="D105" s="47">
        <v>0</v>
      </c>
      <c r="E105" s="48">
        <v>0</v>
      </c>
      <c r="F105" s="48">
        <v>0</v>
      </c>
      <c r="G105" s="48">
        <v>0</v>
      </c>
      <c r="H105" s="49" t="s">
        <v>1272</v>
      </c>
      <c r="I105" s="48">
        <v>3</v>
      </c>
      <c r="J105" s="48">
        <v>2</v>
      </c>
      <c r="K105" s="50">
        <v>1</v>
      </c>
      <c r="L105" s="38" t="s">
        <v>1190</v>
      </c>
    </row>
    <row r="106" spans="1:12" ht="15.95" customHeight="1">
      <c r="A106" s="100" t="s">
        <v>978</v>
      </c>
      <c r="B106" s="91">
        <v>503255</v>
      </c>
      <c r="C106" s="92">
        <v>2</v>
      </c>
      <c r="D106" s="47">
        <v>194</v>
      </c>
      <c r="E106" s="48">
        <v>90</v>
      </c>
      <c r="F106" s="48">
        <v>104</v>
      </c>
      <c r="G106" s="48">
        <v>30</v>
      </c>
      <c r="H106" s="49">
        <v>6.4333333333333345</v>
      </c>
      <c r="I106" s="48">
        <v>2</v>
      </c>
      <c r="J106" s="48">
        <v>39</v>
      </c>
      <c r="K106" s="50">
        <v>38</v>
      </c>
      <c r="L106" s="11" t="s">
        <v>979</v>
      </c>
    </row>
    <row r="107" spans="1:12" ht="15.95" customHeight="1">
      <c r="A107" s="100" t="s">
        <v>980</v>
      </c>
      <c r="B107" s="91">
        <v>503256</v>
      </c>
      <c r="C107" s="92">
        <v>2</v>
      </c>
      <c r="D107" s="47">
        <v>199</v>
      </c>
      <c r="E107" s="48">
        <v>102</v>
      </c>
      <c r="F107" s="48">
        <v>97</v>
      </c>
      <c r="G107" s="48">
        <v>37</v>
      </c>
      <c r="H107" s="49">
        <v>5.3513513513513509</v>
      </c>
      <c r="I107" s="48">
        <v>0</v>
      </c>
      <c r="J107" s="48">
        <v>49</v>
      </c>
      <c r="K107" s="50">
        <v>45</v>
      </c>
      <c r="L107" s="11" t="s">
        <v>981</v>
      </c>
    </row>
    <row r="108" spans="1:12" ht="15.95" customHeight="1">
      <c r="A108" s="100" t="s">
        <v>982</v>
      </c>
      <c r="B108" s="91">
        <v>503265</v>
      </c>
      <c r="C108" s="92">
        <v>2</v>
      </c>
      <c r="D108" s="47">
        <v>449</v>
      </c>
      <c r="E108" s="48">
        <v>230</v>
      </c>
      <c r="F108" s="48">
        <v>219</v>
      </c>
      <c r="G108" s="48">
        <v>69</v>
      </c>
      <c r="H108" s="49">
        <v>6.4782608695652186</v>
      </c>
      <c r="I108" s="48">
        <v>1</v>
      </c>
      <c r="J108" s="48">
        <v>105</v>
      </c>
      <c r="K108" s="50">
        <v>114</v>
      </c>
      <c r="L108" s="11" t="s">
        <v>983</v>
      </c>
    </row>
    <row r="109" spans="1:12" ht="14.25" customHeight="1">
      <c r="A109" s="100" t="s">
        <v>984</v>
      </c>
      <c r="B109" s="91">
        <v>503270</v>
      </c>
      <c r="C109" s="92">
        <v>2</v>
      </c>
      <c r="D109" s="47">
        <v>80</v>
      </c>
      <c r="E109" s="48">
        <v>40</v>
      </c>
      <c r="F109" s="48">
        <v>40</v>
      </c>
      <c r="G109" s="48">
        <v>15</v>
      </c>
      <c r="H109" s="49">
        <v>5.3333333333333339</v>
      </c>
      <c r="I109" s="48">
        <v>0</v>
      </c>
      <c r="J109" s="48">
        <v>22</v>
      </c>
      <c r="K109" s="50">
        <v>23</v>
      </c>
      <c r="L109" s="11" t="s">
        <v>985</v>
      </c>
    </row>
    <row r="110" spans="1:12" ht="13.5" customHeight="1">
      <c r="A110" s="100" t="s">
        <v>986</v>
      </c>
      <c r="B110" s="91">
        <v>503280</v>
      </c>
      <c r="C110" s="92">
        <v>2</v>
      </c>
      <c r="D110" s="47">
        <v>15</v>
      </c>
      <c r="E110" s="48">
        <v>9</v>
      </c>
      <c r="F110" s="48">
        <v>6</v>
      </c>
      <c r="G110" s="48">
        <v>3</v>
      </c>
      <c r="H110" s="49">
        <v>5</v>
      </c>
      <c r="I110" s="48">
        <v>0</v>
      </c>
      <c r="J110" s="48">
        <v>3</v>
      </c>
      <c r="K110" s="50">
        <v>3</v>
      </c>
      <c r="L110" s="11" t="s">
        <v>987</v>
      </c>
    </row>
    <row r="111" spans="1:12" ht="15.95" customHeight="1">
      <c r="A111" s="100" t="s">
        <v>988</v>
      </c>
      <c r="B111" s="91">
        <v>503281</v>
      </c>
      <c r="C111" s="92">
        <v>2</v>
      </c>
      <c r="D111" s="47">
        <v>73</v>
      </c>
      <c r="E111" s="48">
        <v>34</v>
      </c>
      <c r="F111" s="48">
        <v>39</v>
      </c>
      <c r="G111" s="48">
        <v>9</v>
      </c>
      <c r="H111" s="49">
        <v>8.1111111111111107</v>
      </c>
      <c r="I111" s="48">
        <v>0</v>
      </c>
      <c r="J111" s="48">
        <v>9</v>
      </c>
      <c r="K111" s="50">
        <v>9</v>
      </c>
      <c r="L111" s="11" t="s">
        <v>989</v>
      </c>
    </row>
    <row r="112" spans="1:12" ht="15.95" customHeight="1">
      <c r="A112" s="100" t="s">
        <v>990</v>
      </c>
      <c r="B112" s="91">
        <v>503285</v>
      </c>
      <c r="C112" s="92">
        <v>2</v>
      </c>
      <c r="D112" s="47">
        <v>282</v>
      </c>
      <c r="E112" s="48">
        <v>151</v>
      </c>
      <c r="F112" s="48">
        <v>131</v>
      </c>
      <c r="G112" s="48">
        <v>50</v>
      </c>
      <c r="H112" s="49">
        <v>5.62</v>
      </c>
      <c r="I112" s="48">
        <v>2</v>
      </c>
      <c r="J112" s="48">
        <v>77</v>
      </c>
      <c r="K112" s="50">
        <v>71</v>
      </c>
      <c r="L112" s="11" t="s">
        <v>991</v>
      </c>
    </row>
    <row r="113" spans="1:12" ht="15.95" customHeight="1">
      <c r="A113" s="100" t="s">
        <v>992</v>
      </c>
      <c r="B113" s="91">
        <v>503295</v>
      </c>
      <c r="C113" s="92">
        <v>2</v>
      </c>
      <c r="D113" s="47">
        <v>463</v>
      </c>
      <c r="E113" s="48">
        <v>228</v>
      </c>
      <c r="F113" s="48">
        <v>235</v>
      </c>
      <c r="G113" s="48">
        <v>87</v>
      </c>
      <c r="H113" s="49">
        <v>5.2988505747126435</v>
      </c>
      <c r="I113" s="48">
        <v>19</v>
      </c>
      <c r="J113" s="48">
        <v>131</v>
      </c>
      <c r="K113" s="50">
        <v>130</v>
      </c>
      <c r="L113" s="11" t="s">
        <v>1170</v>
      </c>
    </row>
    <row r="114" spans="1:12" ht="22.5" customHeight="1">
      <c r="A114" s="9" t="s">
        <v>993</v>
      </c>
      <c r="B114" s="91">
        <v>503300</v>
      </c>
      <c r="C114" s="92">
        <v>2</v>
      </c>
      <c r="D114" s="47">
        <v>73</v>
      </c>
      <c r="E114" s="48">
        <v>39</v>
      </c>
      <c r="F114" s="48">
        <v>34</v>
      </c>
      <c r="G114" s="48">
        <v>13</v>
      </c>
      <c r="H114" s="49">
        <v>5.6153846153846141</v>
      </c>
      <c r="I114" s="48">
        <v>0</v>
      </c>
      <c r="J114" s="48">
        <v>19</v>
      </c>
      <c r="K114" s="50">
        <v>18</v>
      </c>
      <c r="L114" s="12" t="s">
        <v>994</v>
      </c>
    </row>
    <row r="115" spans="1:12" ht="15.95" customHeight="1">
      <c r="A115" s="100" t="s">
        <v>995</v>
      </c>
      <c r="B115" s="91">
        <v>503305</v>
      </c>
      <c r="C115" s="92">
        <v>2</v>
      </c>
      <c r="D115" s="47">
        <v>45</v>
      </c>
      <c r="E115" s="48">
        <v>23</v>
      </c>
      <c r="F115" s="48">
        <v>22</v>
      </c>
      <c r="G115" s="48">
        <v>8</v>
      </c>
      <c r="H115" s="49">
        <v>5.625</v>
      </c>
      <c r="I115" s="48">
        <v>0</v>
      </c>
      <c r="J115" s="48">
        <v>12</v>
      </c>
      <c r="K115" s="50">
        <v>12</v>
      </c>
      <c r="L115" s="11" t="s">
        <v>996</v>
      </c>
    </row>
    <row r="116" spans="1:12" ht="15.95" customHeight="1">
      <c r="A116" s="100" t="s">
        <v>997</v>
      </c>
      <c r="B116" s="91">
        <v>503310</v>
      </c>
      <c r="C116" s="92">
        <v>2</v>
      </c>
      <c r="D116" s="47">
        <v>177</v>
      </c>
      <c r="E116" s="48">
        <v>99</v>
      </c>
      <c r="F116" s="48">
        <v>78</v>
      </c>
      <c r="G116" s="48">
        <v>33</v>
      </c>
      <c r="H116" s="49">
        <v>5.333333333333333</v>
      </c>
      <c r="I116" s="48">
        <v>0</v>
      </c>
      <c r="J116" s="48">
        <v>43</v>
      </c>
      <c r="K116" s="50">
        <v>41</v>
      </c>
      <c r="L116" s="11" t="s">
        <v>1171</v>
      </c>
    </row>
    <row r="117" spans="1:12" ht="15.95" customHeight="1">
      <c r="A117" s="100" t="s">
        <v>998</v>
      </c>
      <c r="B117" s="91">
        <v>503315</v>
      </c>
      <c r="C117" s="92">
        <v>2</v>
      </c>
      <c r="D117" s="47">
        <v>31</v>
      </c>
      <c r="E117" s="48">
        <v>11</v>
      </c>
      <c r="F117" s="48">
        <v>20</v>
      </c>
      <c r="G117" s="48">
        <v>9</v>
      </c>
      <c r="H117" s="49">
        <v>3.4444444444444446</v>
      </c>
      <c r="I117" s="48">
        <v>0</v>
      </c>
      <c r="J117" s="48">
        <v>11</v>
      </c>
      <c r="K117" s="50">
        <v>10</v>
      </c>
      <c r="L117" s="11" t="s">
        <v>999</v>
      </c>
    </row>
    <row r="118" spans="1:12" ht="15.95" customHeight="1">
      <c r="A118" s="100" t="s">
        <v>1000</v>
      </c>
      <c r="B118" s="91">
        <v>503320</v>
      </c>
      <c r="C118" s="92">
        <v>1</v>
      </c>
      <c r="D118" s="47">
        <v>26011</v>
      </c>
      <c r="E118" s="48">
        <v>13190</v>
      </c>
      <c r="F118" s="48">
        <v>12821</v>
      </c>
      <c r="G118" s="48">
        <v>4680</v>
      </c>
      <c r="H118" s="49">
        <v>5.5284188034187984</v>
      </c>
      <c r="I118" s="48">
        <v>485</v>
      </c>
      <c r="J118" s="48">
        <v>4575</v>
      </c>
      <c r="K118" s="50">
        <v>5510</v>
      </c>
      <c r="L118" s="11" t="s">
        <v>1001</v>
      </c>
    </row>
    <row r="119" spans="1:12" ht="15.95" customHeight="1">
      <c r="A119" s="100" t="s">
        <v>1002</v>
      </c>
      <c r="B119" s="91">
        <v>503324</v>
      </c>
      <c r="C119" s="92">
        <v>2</v>
      </c>
      <c r="D119" s="47">
        <v>16</v>
      </c>
      <c r="E119" s="48">
        <v>5</v>
      </c>
      <c r="F119" s="48">
        <v>11</v>
      </c>
      <c r="G119" s="48">
        <v>2</v>
      </c>
      <c r="H119" s="49">
        <v>8</v>
      </c>
      <c r="I119" s="48">
        <v>0</v>
      </c>
      <c r="J119" s="48">
        <v>3</v>
      </c>
      <c r="K119" s="50">
        <v>3</v>
      </c>
      <c r="L119" s="11" t="s">
        <v>1003</v>
      </c>
    </row>
    <row r="120" spans="1:12" ht="23.25" customHeight="1">
      <c r="A120" s="87" t="s">
        <v>1004</v>
      </c>
      <c r="B120" s="93">
        <v>503325</v>
      </c>
      <c r="C120" s="94">
        <v>2</v>
      </c>
      <c r="D120" s="51">
        <v>301</v>
      </c>
      <c r="E120" s="52">
        <v>153</v>
      </c>
      <c r="F120" s="52">
        <v>148</v>
      </c>
      <c r="G120" s="52">
        <v>48</v>
      </c>
      <c r="H120" s="53">
        <v>6.229166666666667</v>
      </c>
      <c r="I120" s="52">
        <v>0</v>
      </c>
      <c r="J120" s="52">
        <v>55</v>
      </c>
      <c r="K120" s="54">
        <v>52</v>
      </c>
      <c r="L120" s="88" t="s">
        <v>1005</v>
      </c>
    </row>
    <row r="121" spans="1:12" ht="15.95" customHeight="1">
      <c r="A121" s="100" t="s">
        <v>1006</v>
      </c>
      <c r="B121" s="91">
        <v>503335</v>
      </c>
      <c r="C121" s="92">
        <v>2</v>
      </c>
      <c r="D121" s="47">
        <v>4150</v>
      </c>
      <c r="E121" s="48">
        <v>2065</v>
      </c>
      <c r="F121" s="48">
        <v>2085</v>
      </c>
      <c r="G121" s="48">
        <v>734</v>
      </c>
      <c r="H121" s="49">
        <v>5.618528610354228</v>
      </c>
      <c r="I121" s="48">
        <v>38</v>
      </c>
      <c r="J121" s="48">
        <v>786</v>
      </c>
      <c r="K121" s="50">
        <v>945</v>
      </c>
      <c r="L121" s="11" t="s">
        <v>1007</v>
      </c>
    </row>
    <row r="122" spans="1:12" ht="15.95" customHeight="1">
      <c r="A122" s="100" t="s">
        <v>1008</v>
      </c>
      <c r="B122" s="91">
        <v>503345</v>
      </c>
      <c r="C122" s="92">
        <v>2</v>
      </c>
      <c r="D122" s="47">
        <v>16</v>
      </c>
      <c r="E122" s="48">
        <v>10</v>
      </c>
      <c r="F122" s="48">
        <v>6</v>
      </c>
      <c r="G122" s="48">
        <v>3</v>
      </c>
      <c r="H122" s="49">
        <v>5.333333333333333</v>
      </c>
      <c r="I122" s="48">
        <v>0</v>
      </c>
      <c r="J122" s="48">
        <v>3</v>
      </c>
      <c r="K122" s="50">
        <v>3</v>
      </c>
      <c r="L122" s="11" t="s">
        <v>1172</v>
      </c>
    </row>
    <row r="123" spans="1:12" ht="15.95" customHeight="1">
      <c r="A123" s="100" t="s">
        <v>1009</v>
      </c>
      <c r="B123" s="91">
        <v>503350</v>
      </c>
      <c r="C123" s="92">
        <v>2</v>
      </c>
      <c r="D123" s="47">
        <v>312</v>
      </c>
      <c r="E123" s="48">
        <v>145</v>
      </c>
      <c r="F123" s="48">
        <v>167</v>
      </c>
      <c r="G123" s="48">
        <v>72</v>
      </c>
      <c r="H123" s="49">
        <v>4.3055555555555545</v>
      </c>
      <c r="I123" s="48">
        <v>0</v>
      </c>
      <c r="J123" s="48">
        <v>85</v>
      </c>
      <c r="K123" s="50">
        <v>78</v>
      </c>
      <c r="L123" s="11" t="s">
        <v>1010</v>
      </c>
    </row>
    <row r="124" spans="1:12" ht="15.95" customHeight="1">
      <c r="A124" s="100" t="s">
        <v>1011</v>
      </c>
      <c r="B124" s="91">
        <v>503360</v>
      </c>
      <c r="C124" s="92">
        <v>2</v>
      </c>
      <c r="D124" s="47">
        <v>135</v>
      </c>
      <c r="E124" s="48">
        <v>70</v>
      </c>
      <c r="F124" s="48">
        <v>65</v>
      </c>
      <c r="G124" s="48">
        <v>23</v>
      </c>
      <c r="H124" s="49">
        <v>5.8260869565217392</v>
      </c>
      <c r="I124" s="48">
        <v>0</v>
      </c>
      <c r="J124" s="48">
        <v>32</v>
      </c>
      <c r="K124" s="50">
        <v>29</v>
      </c>
      <c r="L124" s="11" t="s">
        <v>1012</v>
      </c>
    </row>
    <row r="125" spans="1:12" ht="15.95" customHeight="1">
      <c r="A125" s="100" t="s">
        <v>1013</v>
      </c>
      <c r="B125" s="91">
        <v>503365</v>
      </c>
      <c r="C125" s="92">
        <v>2</v>
      </c>
      <c r="D125" s="47">
        <v>41</v>
      </c>
      <c r="E125" s="48">
        <v>20</v>
      </c>
      <c r="F125" s="48">
        <v>21</v>
      </c>
      <c r="G125" s="48">
        <v>10</v>
      </c>
      <c r="H125" s="49">
        <v>4.0999999999999996</v>
      </c>
      <c r="I125" s="48">
        <v>0</v>
      </c>
      <c r="J125" s="48">
        <v>13</v>
      </c>
      <c r="K125" s="50">
        <v>13</v>
      </c>
      <c r="L125" s="11" t="s">
        <v>1014</v>
      </c>
    </row>
    <row r="126" spans="1:12" ht="15.95" customHeight="1">
      <c r="A126" s="100" t="s">
        <v>1015</v>
      </c>
      <c r="B126" s="91">
        <v>503375</v>
      </c>
      <c r="C126" s="92">
        <v>2</v>
      </c>
      <c r="D126" s="47">
        <v>131</v>
      </c>
      <c r="E126" s="48">
        <v>67</v>
      </c>
      <c r="F126" s="48">
        <v>64</v>
      </c>
      <c r="G126" s="48">
        <v>24</v>
      </c>
      <c r="H126" s="49">
        <v>5.416666666666667</v>
      </c>
      <c r="I126" s="48">
        <v>0</v>
      </c>
      <c r="J126" s="48">
        <v>29</v>
      </c>
      <c r="K126" s="50">
        <v>29</v>
      </c>
      <c r="L126" s="11" t="s">
        <v>1016</v>
      </c>
    </row>
    <row r="127" spans="1:12" ht="15.95" customHeight="1">
      <c r="A127" s="100" t="s">
        <v>1017</v>
      </c>
      <c r="B127" s="91">
        <v>503380</v>
      </c>
      <c r="C127" s="92">
        <v>2</v>
      </c>
      <c r="D127" s="47">
        <v>278</v>
      </c>
      <c r="E127" s="48">
        <v>138</v>
      </c>
      <c r="F127" s="48">
        <v>140</v>
      </c>
      <c r="G127" s="48">
        <v>44</v>
      </c>
      <c r="H127" s="49">
        <v>6.2954545454545459</v>
      </c>
      <c r="I127" s="48">
        <v>0</v>
      </c>
      <c r="J127" s="48">
        <v>60</v>
      </c>
      <c r="K127" s="50">
        <v>51</v>
      </c>
      <c r="L127" s="11" t="s">
        <v>1018</v>
      </c>
    </row>
    <row r="128" spans="1:12" ht="15.95" customHeight="1">
      <c r="A128" s="100" t="s">
        <v>1019</v>
      </c>
      <c r="B128" s="91">
        <v>503385</v>
      </c>
      <c r="C128" s="92">
        <v>2</v>
      </c>
      <c r="D128" s="47">
        <v>17</v>
      </c>
      <c r="E128" s="48">
        <v>11</v>
      </c>
      <c r="F128" s="48">
        <v>6</v>
      </c>
      <c r="G128" s="48">
        <v>3</v>
      </c>
      <c r="H128" s="49">
        <v>5.666666666666667</v>
      </c>
      <c r="I128" s="48">
        <v>0</v>
      </c>
      <c r="J128" s="48">
        <v>3</v>
      </c>
      <c r="K128" s="50">
        <v>3</v>
      </c>
      <c r="L128" s="11" t="s">
        <v>1020</v>
      </c>
    </row>
    <row r="129" spans="1:12" ht="15.95" customHeight="1">
      <c r="A129" s="100" t="s">
        <v>1021</v>
      </c>
      <c r="B129" s="91">
        <v>503395</v>
      </c>
      <c r="C129" s="92">
        <v>2</v>
      </c>
      <c r="D129" s="47">
        <v>55</v>
      </c>
      <c r="E129" s="48">
        <v>31</v>
      </c>
      <c r="F129" s="48">
        <v>24</v>
      </c>
      <c r="G129" s="48">
        <v>12</v>
      </c>
      <c r="H129" s="49">
        <v>4.583333333333333</v>
      </c>
      <c r="I129" s="48">
        <v>0</v>
      </c>
      <c r="J129" s="48">
        <v>14</v>
      </c>
      <c r="K129" s="50">
        <v>12</v>
      </c>
      <c r="L129" s="11" t="s">
        <v>1022</v>
      </c>
    </row>
    <row r="130" spans="1:12" ht="15.95" customHeight="1">
      <c r="A130" s="100" t="s">
        <v>1023</v>
      </c>
      <c r="B130" s="91">
        <v>503400</v>
      </c>
      <c r="C130" s="92">
        <v>2</v>
      </c>
      <c r="D130" s="47">
        <v>51</v>
      </c>
      <c r="E130" s="48">
        <v>30</v>
      </c>
      <c r="F130" s="48">
        <v>21</v>
      </c>
      <c r="G130" s="48">
        <v>16</v>
      </c>
      <c r="H130" s="49">
        <v>3.1874999999999996</v>
      </c>
      <c r="I130" s="48">
        <v>1</v>
      </c>
      <c r="J130" s="48">
        <v>17</v>
      </c>
      <c r="K130" s="50">
        <v>15</v>
      </c>
      <c r="L130" s="11" t="s">
        <v>1024</v>
      </c>
    </row>
    <row r="131" spans="1:12" ht="15.95" customHeight="1">
      <c r="A131" s="100" t="s">
        <v>1025</v>
      </c>
      <c r="B131" s="91">
        <v>503405</v>
      </c>
      <c r="C131" s="92">
        <v>2</v>
      </c>
      <c r="D131" s="47">
        <v>431</v>
      </c>
      <c r="E131" s="48">
        <v>204</v>
      </c>
      <c r="F131" s="48">
        <v>227</v>
      </c>
      <c r="G131" s="48">
        <v>81</v>
      </c>
      <c r="H131" s="49">
        <v>5.2962962962962958</v>
      </c>
      <c r="I131" s="48">
        <v>1</v>
      </c>
      <c r="J131" s="48">
        <v>88</v>
      </c>
      <c r="K131" s="50">
        <v>96</v>
      </c>
      <c r="L131" s="11" t="s">
        <v>1173</v>
      </c>
    </row>
    <row r="132" spans="1:12" ht="26.25" customHeight="1">
      <c r="A132" s="132" t="s">
        <v>1197</v>
      </c>
      <c r="B132" s="133"/>
      <c r="C132" s="133"/>
      <c r="D132" s="133"/>
      <c r="E132" s="133"/>
      <c r="F132" s="133"/>
      <c r="G132" s="126" t="s">
        <v>1318</v>
      </c>
      <c r="H132" s="126"/>
      <c r="I132" s="126"/>
      <c r="J132" s="126"/>
      <c r="K132" s="126"/>
      <c r="L132" s="126"/>
    </row>
    <row r="133" spans="1:12" ht="25.5" customHeight="1">
      <c r="A133" s="124" t="s">
        <v>1198</v>
      </c>
      <c r="B133" s="124"/>
      <c r="C133" s="124"/>
      <c r="D133" s="124"/>
      <c r="E133" s="124"/>
      <c r="F133" s="124"/>
      <c r="G133" s="125" t="s">
        <v>1199</v>
      </c>
      <c r="H133" s="125"/>
      <c r="I133" s="125"/>
      <c r="J133" s="125"/>
      <c r="K133" s="125"/>
      <c r="L133" s="125"/>
    </row>
    <row r="137" spans="1:12" s="8" customFormat="1">
      <c r="A137" s="5"/>
      <c r="D137" s="42"/>
      <c r="E137" s="42"/>
      <c r="F137" s="42"/>
      <c r="G137" s="42"/>
      <c r="H137" s="42"/>
      <c r="I137" s="42"/>
      <c r="J137" s="42"/>
      <c r="K137" s="42"/>
      <c r="L137" s="1"/>
    </row>
    <row r="138" spans="1:12" s="8" customFormat="1">
      <c r="A138" s="6"/>
      <c r="D138" s="42"/>
      <c r="E138" s="42"/>
      <c r="F138" s="42"/>
      <c r="G138" s="42"/>
      <c r="H138" s="42"/>
      <c r="I138" s="42"/>
      <c r="J138" s="42"/>
      <c r="K138" s="42"/>
      <c r="L138" s="1"/>
    </row>
  </sheetData>
  <mergeCells count="12">
    <mergeCell ref="A132:F132"/>
    <mergeCell ref="G132:L132"/>
    <mergeCell ref="A133:F133"/>
    <mergeCell ref="G133:L133"/>
    <mergeCell ref="A1:L1"/>
    <mergeCell ref="A2:L2"/>
    <mergeCell ref="A4:A5"/>
    <mergeCell ref="L4:L5"/>
    <mergeCell ref="A34:L34"/>
    <mergeCell ref="A35:L35"/>
    <mergeCell ref="A37:A38"/>
    <mergeCell ref="L37:L38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55" orientation="landscape" useFirstPageNumber="1" r:id="rId1"/>
  <headerFooter>
    <oddHeader>&amp;L&amp;8PCBS: PHC 2017: Main Indicators by Locality Type&amp;R&amp;1&amp;K00+000 ا &amp;11&amp;K01+000  &amp;8PCBS: التعداد العام 2017: المؤشرات الأساسية حسب نوع التجمع السكاني</oddHeader>
    <oddFooter>&amp;C&amp;10&amp;P</oddFooter>
  </headerFooter>
  <rowBreaks count="4" manualBreakCount="4">
    <brk id="33" max="11" man="1"/>
    <brk id="66" max="11" man="1"/>
    <brk id="93" max="11" man="1"/>
    <brk id="120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L20"/>
  <sheetViews>
    <sheetView rightToLeft="1" view="pageBreakPreview" zoomScale="150" zoomScaleNormal="150" zoomScaleSheetLayoutView="150" workbookViewId="0">
      <selection activeCell="B22" sqref="B22"/>
    </sheetView>
  </sheetViews>
  <sheetFormatPr defaultRowHeight="18.75"/>
  <cols>
    <col min="1" max="1" width="14.375" style="4" customWidth="1"/>
    <col min="2" max="2" width="8.125" style="8" customWidth="1"/>
    <col min="3" max="3" width="6.75" style="8" customWidth="1"/>
    <col min="4" max="8" width="11" style="42" customWidth="1"/>
    <col min="9" max="9" width="11.75" style="42" customWidth="1"/>
    <col min="10" max="10" width="9.5" style="42" customWidth="1"/>
    <col min="11" max="11" width="9.625" style="42" customWidth="1"/>
    <col min="12" max="12" width="18.875" style="1" customWidth="1"/>
  </cols>
  <sheetData>
    <row r="1" spans="1:12" ht="21" customHeight="1">
      <c r="A1" s="127" t="s">
        <v>1246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ht="19.5" customHeight="1">
      <c r="A2" s="128" t="s">
        <v>1247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2" ht="6" customHeight="1">
      <c r="B3" s="7"/>
      <c r="C3" s="7"/>
    </row>
    <row r="4" spans="1:12" s="2" customFormat="1" ht="15.95" customHeight="1">
      <c r="A4" s="129" t="s">
        <v>14</v>
      </c>
      <c r="B4" s="15" t="s">
        <v>1087</v>
      </c>
      <c r="C4" s="27" t="s">
        <v>1181</v>
      </c>
      <c r="D4" s="70" t="s">
        <v>1200</v>
      </c>
      <c r="E4" s="70" t="s">
        <v>1201</v>
      </c>
      <c r="F4" s="70" t="s">
        <v>1202</v>
      </c>
      <c r="G4" s="70" t="s">
        <v>1287</v>
      </c>
      <c r="H4" s="70" t="s">
        <v>1184</v>
      </c>
      <c r="I4" s="70" t="s">
        <v>1195</v>
      </c>
      <c r="J4" s="70" t="s">
        <v>1185</v>
      </c>
      <c r="K4" s="70" t="s">
        <v>1186</v>
      </c>
      <c r="L4" s="131" t="s">
        <v>15</v>
      </c>
    </row>
    <row r="5" spans="1:12" ht="23.25" customHeight="1">
      <c r="A5" s="130"/>
      <c r="B5" s="16" t="s">
        <v>1088</v>
      </c>
      <c r="C5" s="28" t="s">
        <v>1182</v>
      </c>
      <c r="D5" s="71" t="s">
        <v>1205</v>
      </c>
      <c r="E5" s="71" t="s">
        <v>1204</v>
      </c>
      <c r="F5" s="71" t="s">
        <v>1203</v>
      </c>
      <c r="G5" s="69" t="s">
        <v>1288</v>
      </c>
      <c r="H5" s="142" t="s">
        <v>1317</v>
      </c>
      <c r="I5" s="68" t="s">
        <v>1196</v>
      </c>
      <c r="J5" s="69" t="s">
        <v>1183</v>
      </c>
      <c r="K5" s="69" t="s">
        <v>1316</v>
      </c>
      <c r="L5" s="131"/>
    </row>
    <row r="6" spans="1:12" s="3" customFormat="1" ht="15.95" customHeight="1">
      <c r="A6" s="18" t="s">
        <v>1026</v>
      </c>
      <c r="B6" s="91"/>
      <c r="C6" s="92"/>
      <c r="D6" s="35">
        <v>368978</v>
      </c>
      <c r="E6" s="36">
        <v>187763</v>
      </c>
      <c r="F6" s="36">
        <v>181215</v>
      </c>
      <c r="G6" s="36">
        <v>64012</v>
      </c>
      <c r="H6" s="40">
        <v>5.6893707429856741</v>
      </c>
      <c r="I6" s="36">
        <v>8161</v>
      </c>
      <c r="J6" s="36">
        <v>33290</v>
      </c>
      <c r="K6" s="37">
        <v>73928</v>
      </c>
      <c r="L6" s="10" t="s">
        <v>1230</v>
      </c>
    </row>
    <row r="7" spans="1:12" s="3" customFormat="1" ht="15.95" customHeight="1">
      <c r="A7" s="25" t="s">
        <v>1274</v>
      </c>
      <c r="B7" s="95"/>
      <c r="C7" s="96">
        <v>1</v>
      </c>
      <c r="D7" s="35">
        <v>319516</v>
      </c>
      <c r="E7" s="36">
        <v>162830</v>
      </c>
      <c r="F7" s="36">
        <v>156686</v>
      </c>
      <c r="G7" s="36">
        <v>55683</v>
      </c>
      <c r="H7" s="36">
        <v>5.662913276942775</v>
      </c>
      <c r="I7" s="36">
        <v>6598</v>
      </c>
      <c r="J7" s="36">
        <v>27850</v>
      </c>
      <c r="K7" s="36">
        <v>64553</v>
      </c>
      <c r="L7" s="10" t="s">
        <v>1214</v>
      </c>
    </row>
    <row r="8" spans="1:12" s="3" customFormat="1" ht="15.95" customHeight="1">
      <c r="A8" s="25" t="s">
        <v>1276</v>
      </c>
      <c r="B8" s="95"/>
      <c r="C8" s="96">
        <v>3</v>
      </c>
      <c r="D8" s="60">
        <v>49462</v>
      </c>
      <c r="E8" s="61">
        <v>24933</v>
      </c>
      <c r="F8" s="61">
        <v>24529</v>
      </c>
      <c r="G8" s="61">
        <v>8329</v>
      </c>
      <c r="H8" s="62">
        <v>5.8662504502341033</v>
      </c>
      <c r="I8" s="61">
        <v>1563</v>
      </c>
      <c r="J8" s="61">
        <v>5440</v>
      </c>
      <c r="K8" s="63">
        <v>9375</v>
      </c>
      <c r="L8" s="10" t="s">
        <v>1277</v>
      </c>
    </row>
    <row r="9" spans="1:12" ht="26.25" customHeight="1">
      <c r="A9" s="9" t="s">
        <v>1027</v>
      </c>
      <c r="B9" s="91">
        <v>552681</v>
      </c>
      <c r="C9" s="92">
        <v>1</v>
      </c>
      <c r="D9" s="47">
        <v>4737</v>
      </c>
      <c r="E9" s="48">
        <v>2378</v>
      </c>
      <c r="F9" s="48">
        <v>2359</v>
      </c>
      <c r="G9" s="48">
        <v>787</v>
      </c>
      <c r="H9" s="49">
        <v>5.9453621346886854</v>
      </c>
      <c r="I9" s="48">
        <v>34</v>
      </c>
      <c r="J9" s="48">
        <v>679</v>
      </c>
      <c r="K9" s="50">
        <v>904</v>
      </c>
      <c r="L9" s="12" t="s">
        <v>1028</v>
      </c>
    </row>
    <row r="10" spans="1:12" ht="15.95" customHeight="1">
      <c r="A10" s="9" t="s">
        <v>1029</v>
      </c>
      <c r="B10" s="91">
        <v>552695</v>
      </c>
      <c r="C10" s="92">
        <v>1</v>
      </c>
      <c r="D10" s="47">
        <v>89838</v>
      </c>
      <c r="E10" s="48">
        <v>45741</v>
      </c>
      <c r="F10" s="48">
        <v>44097</v>
      </c>
      <c r="G10" s="48">
        <v>15687</v>
      </c>
      <c r="H10" s="49">
        <v>5.6571683559635551</v>
      </c>
      <c r="I10" s="48">
        <v>1931</v>
      </c>
      <c r="J10" s="48">
        <v>8292</v>
      </c>
      <c r="K10" s="50">
        <v>18294</v>
      </c>
      <c r="L10" s="11" t="s">
        <v>1030</v>
      </c>
    </row>
    <row r="11" spans="1:12" ht="15.95" customHeight="1">
      <c r="A11" s="9" t="s">
        <v>1031</v>
      </c>
      <c r="B11" s="91">
        <v>552740</v>
      </c>
      <c r="C11" s="92">
        <v>1</v>
      </c>
      <c r="D11" s="47">
        <v>52237</v>
      </c>
      <c r="E11" s="48">
        <v>26374</v>
      </c>
      <c r="F11" s="48">
        <v>25863</v>
      </c>
      <c r="G11" s="48">
        <v>8560</v>
      </c>
      <c r="H11" s="49">
        <v>6.0281542056074811</v>
      </c>
      <c r="I11" s="48">
        <v>960</v>
      </c>
      <c r="J11" s="48">
        <v>5087</v>
      </c>
      <c r="K11" s="50">
        <v>9588</v>
      </c>
      <c r="L11" s="11" t="s">
        <v>1032</v>
      </c>
    </row>
    <row r="12" spans="1:12" ht="15.95" customHeight="1">
      <c r="A12" s="9" t="s">
        <v>1033</v>
      </c>
      <c r="B12" s="91">
        <v>552755</v>
      </c>
      <c r="C12" s="92">
        <v>3</v>
      </c>
      <c r="D12" s="47">
        <v>49462</v>
      </c>
      <c r="E12" s="48">
        <v>24933</v>
      </c>
      <c r="F12" s="48">
        <v>24529</v>
      </c>
      <c r="G12" s="48">
        <v>8329</v>
      </c>
      <c r="H12" s="49">
        <v>5.8662504502341033</v>
      </c>
      <c r="I12" s="48">
        <v>1563</v>
      </c>
      <c r="J12" s="48">
        <v>5440</v>
      </c>
      <c r="K12" s="50">
        <v>9375</v>
      </c>
      <c r="L12" s="11" t="s">
        <v>1034</v>
      </c>
    </row>
    <row r="13" spans="1:12" ht="15.95" customHeight="1">
      <c r="A13" s="9" t="s">
        <v>1035</v>
      </c>
      <c r="B13" s="91">
        <v>552790</v>
      </c>
      <c r="C13" s="92">
        <v>1</v>
      </c>
      <c r="D13" s="47">
        <v>172704</v>
      </c>
      <c r="E13" s="48">
        <v>88337</v>
      </c>
      <c r="F13" s="48">
        <v>84367</v>
      </c>
      <c r="G13" s="48">
        <v>30649</v>
      </c>
      <c r="H13" s="49">
        <v>5.5565923847433698</v>
      </c>
      <c r="I13" s="48">
        <v>3673</v>
      </c>
      <c r="J13" s="48">
        <v>13792</v>
      </c>
      <c r="K13" s="50">
        <v>35767</v>
      </c>
      <c r="L13" s="11" t="s">
        <v>1036</v>
      </c>
    </row>
    <row r="14" spans="1:12" ht="26.25" customHeight="1">
      <c r="A14" s="132" t="s">
        <v>1197</v>
      </c>
      <c r="B14" s="133"/>
      <c r="C14" s="133"/>
      <c r="D14" s="133"/>
      <c r="E14" s="133"/>
      <c r="F14" s="133"/>
      <c r="G14" s="126" t="s">
        <v>1318</v>
      </c>
      <c r="H14" s="126"/>
      <c r="I14" s="126"/>
      <c r="J14" s="126"/>
      <c r="K14" s="126"/>
      <c r="L14" s="126"/>
    </row>
    <row r="15" spans="1:12" ht="25.5" customHeight="1">
      <c r="A15" s="124" t="s">
        <v>1198</v>
      </c>
      <c r="B15" s="124"/>
      <c r="C15" s="124"/>
      <c r="D15" s="124"/>
      <c r="E15" s="124"/>
      <c r="F15" s="124"/>
      <c r="G15" s="125" t="s">
        <v>1199</v>
      </c>
      <c r="H15" s="125"/>
      <c r="I15" s="125"/>
      <c r="J15" s="125"/>
      <c r="K15" s="125"/>
      <c r="L15" s="125"/>
    </row>
    <row r="19" spans="1:1">
      <c r="A19" s="5"/>
    </row>
    <row r="20" spans="1:1">
      <c r="A20" s="6"/>
    </row>
  </sheetData>
  <mergeCells count="8">
    <mergeCell ref="A15:F15"/>
    <mergeCell ref="G15:L15"/>
    <mergeCell ref="A1:L1"/>
    <mergeCell ref="A2:L2"/>
    <mergeCell ref="A4:A5"/>
    <mergeCell ref="L4:L5"/>
    <mergeCell ref="A14:F14"/>
    <mergeCell ref="G14:L1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0" orientation="landscape" useFirstPageNumber="1" r:id="rId1"/>
  <headerFooter>
    <oddHeader>&amp;L&amp;8PCBS: PHC 2017: Main Indicators by Locality Type&amp;R&amp;1&amp;K00+000 ا &amp;11&amp;K01+000  &amp;8PCBS: التعداد العام 2017:  المؤشرات الأساسية حسب نوع التجمع السكاني</oddHeader>
    <oddFooter>&amp;C&amp;10&amp;P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L20"/>
  <sheetViews>
    <sheetView rightToLeft="1" view="pageBreakPreview" zoomScale="150" zoomScaleNormal="150" zoomScaleSheetLayoutView="150" workbookViewId="0">
      <selection activeCell="B22" sqref="B22"/>
    </sheetView>
  </sheetViews>
  <sheetFormatPr defaultRowHeight="18.75"/>
  <cols>
    <col min="1" max="1" width="14.375" style="4" customWidth="1"/>
    <col min="2" max="2" width="8.125" style="8" customWidth="1"/>
    <col min="3" max="3" width="6.75" style="8" customWidth="1"/>
    <col min="4" max="8" width="11" style="42" customWidth="1"/>
    <col min="9" max="9" width="11.625" style="42" customWidth="1"/>
    <col min="10" max="10" width="9.5" style="42" customWidth="1"/>
    <col min="11" max="11" width="10" style="42" customWidth="1"/>
    <col min="12" max="12" width="18.875" style="1" customWidth="1"/>
  </cols>
  <sheetData>
    <row r="1" spans="1:12" ht="21" customHeight="1">
      <c r="A1" s="127" t="s">
        <v>1248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ht="19.5" customHeight="1">
      <c r="A2" s="128" t="s">
        <v>1249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2" ht="6" customHeight="1">
      <c r="B3" s="7"/>
      <c r="C3" s="7"/>
    </row>
    <row r="4" spans="1:12" s="2" customFormat="1" ht="15.95" customHeight="1">
      <c r="A4" s="129" t="s">
        <v>14</v>
      </c>
      <c r="B4" s="15" t="s">
        <v>1087</v>
      </c>
      <c r="C4" s="27" t="s">
        <v>1181</v>
      </c>
      <c r="D4" s="70" t="s">
        <v>1200</v>
      </c>
      <c r="E4" s="70" t="s">
        <v>1201</v>
      </c>
      <c r="F4" s="70" t="s">
        <v>1202</v>
      </c>
      <c r="G4" s="70" t="s">
        <v>1287</v>
      </c>
      <c r="H4" s="70" t="s">
        <v>1184</v>
      </c>
      <c r="I4" s="70" t="s">
        <v>1195</v>
      </c>
      <c r="J4" s="70" t="s">
        <v>1185</v>
      </c>
      <c r="K4" s="70" t="s">
        <v>1186</v>
      </c>
      <c r="L4" s="131" t="s">
        <v>15</v>
      </c>
    </row>
    <row r="5" spans="1:12" ht="23.25" customHeight="1">
      <c r="A5" s="130"/>
      <c r="B5" s="16" t="s">
        <v>1088</v>
      </c>
      <c r="C5" s="28" t="s">
        <v>1182</v>
      </c>
      <c r="D5" s="71" t="s">
        <v>1205</v>
      </c>
      <c r="E5" s="71" t="s">
        <v>1204</v>
      </c>
      <c r="F5" s="71" t="s">
        <v>1203</v>
      </c>
      <c r="G5" s="69" t="s">
        <v>1288</v>
      </c>
      <c r="H5" s="142" t="s">
        <v>1317</v>
      </c>
      <c r="I5" s="68" t="s">
        <v>1196</v>
      </c>
      <c r="J5" s="69" t="s">
        <v>1183</v>
      </c>
      <c r="K5" s="69" t="s">
        <v>1316</v>
      </c>
      <c r="L5" s="131"/>
    </row>
    <row r="6" spans="1:12" s="3" customFormat="1" ht="15.95" customHeight="1">
      <c r="A6" s="18" t="s">
        <v>1037</v>
      </c>
      <c r="B6" s="91"/>
      <c r="C6" s="92"/>
      <c r="D6" s="35">
        <v>652597</v>
      </c>
      <c r="E6" s="36">
        <v>331985</v>
      </c>
      <c r="F6" s="36">
        <v>320612</v>
      </c>
      <c r="G6" s="36">
        <v>113238</v>
      </c>
      <c r="H6" s="40">
        <v>5.6589307476289115</v>
      </c>
      <c r="I6" s="36">
        <v>18541</v>
      </c>
      <c r="J6" s="36">
        <v>47762</v>
      </c>
      <c r="K6" s="37">
        <v>138070</v>
      </c>
      <c r="L6" s="10" t="s">
        <v>1231</v>
      </c>
    </row>
    <row r="7" spans="1:12" s="3" customFormat="1" ht="15.95" customHeight="1">
      <c r="A7" s="25" t="s">
        <v>1274</v>
      </c>
      <c r="B7" s="95"/>
      <c r="C7" s="96">
        <v>1</v>
      </c>
      <c r="D7" s="35">
        <v>611863</v>
      </c>
      <c r="E7" s="36">
        <v>311204</v>
      </c>
      <c r="F7" s="36">
        <v>300659</v>
      </c>
      <c r="G7" s="36">
        <v>105998</v>
      </c>
      <c r="H7" s="40">
        <v>5.6629370365479188</v>
      </c>
      <c r="I7" s="36">
        <v>17556</v>
      </c>
      <c r="J7" s="36">
        <v>43987</v>
      </c>
      <c r="K7" s="36">
        <v>129652</v>
      </c>
      <c r="L7" s="10" t="s">
        <v>1214</v>
      </c>
    </row>
    <row r="8" spans="1:12" s="3" customFormat="1" ht="15.95" customHeight="1">
      <c r="A8" s="25" t="s">
        <v>1276</v>
      </c>
      <c r="B8" s="95"/>
      <c r="C8" s="96">
        <v>3</v>
      </c>
      <c r="D8" s="60">
        <v>40734</v>
      </c>
      <c r="E8" s="61">
        <v>20781</v>
      </c>
      <c r="F8" s="61">
        <v>19953</v>
      </c>
      <c r="G8" s="61">
        <v>7240</v>
      </c>
      <c r="H8" s="62">
        <v>5.600276243093913</v>
      </c>
      <c r="I8" s="61">
        <v>985</v>
      </c>
      <c r="J8" s="61">
        <v>3775</v>
      </c>
      <c r="K8" s="63">
        <v>8418</v>
      </c>
      <c r="L8" s="10" t="s">
        <v>1277</v>
      </c>
    </row>
    <row r="9" spans="1:12" ht="15.95" customHeight="1">
      <c r="A9" s="9" t="s">
        <v>1038</v>
      </c>
      <c r="B9" s="91">
        <v>602775</v>
      </c>
      <c r="C9" s="92">
        <v>3</v>
      </c>
      <c r="D9" s="47">
        <v>40734</v>
      </c>
      <c r="E9" s="48">
        <v>20781</v>
      </c>
      <c r="F9" s="48">
        <v>19953</v>
      </c>
      <c r="G9" s="48">
        <v>7240</v>
      </c>
      <c r="H9" s="49">
        <v>5.600276243093913</v>
      </c>
      <c r="I9" s="48">
        <v>985</v>
      </c>
      <c r="J9" s="48">
        <v>3775</v>
      </c>
      <c r="K9" s="50">
        <v>8418</v>
      </c>
      <c r="L9" s="11" t="s">
        <v>1039</v>
      </c>
    </row>
    <row r="10" spans="1:12" ht="15.95" customHeight="1">
      <c r="A10" s="9" t="s">
        <v>1040</v>
      </c>
      <c r="B10" s="91">
        <v>602825</v>
      </c>
      <c r="C10" s="92">
        <v>1</v>
      </c>
      <c r="D10" s="47">
        <v>590481</v>
      </c>
      <c r="E10" s="48">
        <v>300451</v>
      </c>
      <c r="F10" s="48">
        <v>290030</v>
      </c>
      <c r="G10" s="48">
        <v>102276</v>
      </c>
      <c r="H10" s="49">
        <v>5.6613086159020698</v>
      </c>
      <c r="I10" s="48">
        <v>17239</v>
      </c>
      <c r="J10" s="48">
        <v>41206</v>
      </c>
      <c r="K10" s="50">
        <v>124575</v>
      </c>
      <c r="L10" s="11" t="s">
        <v>10</v>
      </c>
    </row>
    <row r="11" spans="1:12" ht="15.95" customHeight="1">
      <c r="A11" s="9" t="s">
        <v>1041</v>
      </c>
      <c r="B11" s="91">
        <v>602900</v>
      </c>
      <c r="C11" s="92">
        <v>1</v>
      </c>
      <c r="D11" s="47">
        <v>5338</v>
      </c>
      <c r="E11" s="48">
        <v>2687</v>
      </c>
      <c r="F11" s="48">
        <v>2651</v>
      </c>
      <c r="G11" s="48">
        <v>979</v>
      </c>
      <c r="H11" s="49">
        <v>5.3871297242083749</v>
      </c>
      <c r="I11" s="48">
        <v>139</v>
      </c>
      <c r="J11" s="48">
        <v>353</v>
      </c>
      <c r="K11" s="50">
        <v>1582</v>
      </c>
      <c r="L11" s="11" t="s">
        <v>1042</v>
      </c>
    </row>
    <row r="12" spans="1:12" ht="15.95" customHeight="1">
      <c r="A12" s="9" t="s">
        <v>1043</v>
      </c>
      <c r="B12" s="91">
        <v>602945</v>
      </c>
      <c r="C12" s="92">
        <v>1</v>
      </c>
      <c r="D12" s="47">
        <v>11458</v>
      </c>
      <c r="E12" s="48">
        <v>5808</v>
      </c>
      <c r="F12" s="48">
        <v>5650</v>
      </c>
      <c r="G12" s="48">
        <v>1889</v>
      </c>
      <c r="H12" s="49">
        <v>6.037586024351512</v>
      </c>
      <c r="I12" s="48">
        <v>143</v>
      </c>
      <c r="J12" s="48">
        <v>1614</v>
      </c>
      <c r="K12" s="50">
        <v>2234</v>
      </c>
      <c r="L12" s="11" t="s">
        <v>1044</v>
      </c>
    </row>
    <row r="13" spans="1:12" ht="15.95" customHeight="1">
      <c r="A13" s="17" t="s">
        <v>1045</v>
      </c>
      <c r="B13" s="93">
        <v>603045</v>
      </c>
      <c r="C13" s="94">
        <v>1</v>
      </c>
      <c r="D13" s="51">
        <v>4586</v>
      </c>
      <c r="E13" s="52">
        <v>2258</v>
      </c>
      <c r="F13" s="52">
        <v>2328</v>
      </c>
      <c r="G13" s="52">
        <v>854</v>
      </c>
      <c r="H13" s="53">
        <v>5.3454332552693211</v>
      </c>
      <c r="I13" s="52">
        <v>35</v>
      </c>
      <c r="J13" s="52">
        <v>814</v>
      </c>
      <c r="K13" s="54">
        <v>1261</v>
      </c>
      <c r="L13" s="14" t="s">
        <v>1046</v>
      </c>
    </row>
    <row r="14" spans="1:12" ht="26.25" customHeight="1">
      <c r="A14" s="132" t="s">
        <v>1197</v>
      </c>
      <c r="B14" s="133"/>
      <c r="C14" s="133"/>
      <c r="D14" s="133"/>
      <c r="E14" s="133"/>
      <c r="F14" s="133"/>
      <c r="G14" s="126" t="s">
        <v>1318</v>
      </c>
      <c r="H14" s="126"/>
      <c r="I14" s="126"/>
      <c r="J14" s="126"/>
      <c r="K14" s="126"/>
      <c r="L14" s="126"/>
    </row>
    <row r="15" spans="1:12" ht="25.5" customHeight="1">
      <c r="A15" s="124" t="s">
        <v>1198</v>
      </c>
      <c r="B15" s="124"/>
      <c r="C15" s="124"/>
      <c r="D15" s="124"/>
      <c r="E15" s="124"/>
      <c r="F15" s="124"/>
      <c r="G15" s="125" t="s">
        <v>1199</v>
      </c>
      <c r="H15" s="125"/>
      <c r="I15" s="125"/>
      <c r="J15" s="125"/>
      <c r="K15" s="125"/>
      <c r="L15" s="125"/>
    </row>
    <row r="19" spans="1:1">
      <c r="A19" s="5"/>
    </row>
    <row r="20" spans="1:1">
      <c r="A20" s="6"/>
    </row>
  </sheetData>
  <mergeCells count="8">
    <mergeCell ref="A15:F15"/>
    <mergeCell ref="G15:L15"/>
    <mergeCell ref="A1:L1"/>
    <mergeCell ref="A2:L2"/>
    <mergeCell ref="A4:A5"/>
    <mergeCell ref="L4:L5"/>
    <mergeCell ref="A14:F14"/>
    <mergeCell ref="G14:L1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1" orientation="landscape" useFirstPageNumber="1" r:id="rId1"/>
  <headerFooter>
    <oddHeader>&amp;L&amp;8PCBS: PHC 2017: Main Indicators by Locality Type&amp;R&amp;1&amp;K00+000 ا &amp;11&amp;K01+000  &amp;8PCBS: التعداد العام 2017:  المؤشرات الأساسية حسب نوع التجمع السكاني</oddHeader>
    <oddFooter>&amp;C&amp;10&amp;P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L26"/>
  <sheetViews>
    <sheetView rightToLeft="1" tabSelected="1" view="pageBreakPreview" zoomScale="150" zoomScaleNormal="150" zoomScaleSheetLayoutView="150" workbookViewId="0">
      <selection activeCell="J15" sqref="J15"/>
    </sheetView>
  </sheetViews>
  <sheetFormatPr defaultRowHeight="18.75"/>
  <cols>
    <col min="1" max="1" width="14.375" style="4" customWidth="1"/>
    <col min="2" max="2" width="8.125" style="8" customWidth="1"/>
    <col min="3" max="3" width="6.75" style="8" customWidth="1"/>
    <col min="4" max="8" width="11" style="42" customWidth="1"/>
    <col min="9" max="9" width="11.875" style="42" customWidth="1"/>
    <col min="10" max="10" width="9.5" style="42" customWidth="1"/>
    <col min="11" max="11" width="9.625" style="42" customWidth="1"/>
    <col min="12" max="12" width="18.875" style="1" customWidth="1"/>
  </cols>
  <sheetData>
    <row r="1" spans="1:12" ht="21" customHeight="1">
      <c r="A1" s="127" t="s">
        <v>1250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ht="19.5" customHeight="1">
      <c r="A2" s="128" t="s">
        <v>1325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2" ht="6" customHeight="1">
      <c r="B3" s="7"/>
      <c r="C3" s="7"/>
    </row>
    <row r="4" spans="1:12" s="2" customFormat="1" ht="15.95" customHeight="1">
      <c r="A4" s="129" t="s">
        <v>14</v>
      </c>
      <c r="B4" s="15" t="s">
        <v>1087</v>
      </c>
      <c r="C4" s="27" t="s">
        <v>1181</v>
      </c>
      <c r="D4" s="70" t="s">
        <v>1200</v>
      </c>
      <c r="E4" s="70" t="s">
        <v>1201</v>
      </c>
      <c r="F4" s="70" t="s">
        <v>1202</v>
      </c>
      <c r="G4" s="70" t="s">
        <v>1287</v>
      </c>
      <c r="H4" s="70" t="s">
        <v>1184</v>
      </c>
      <c r="I4" s="70" t="s">
        <v>1195</v>
      </c>
      <c r="J4" s="70" t="s">
        <v>1185</v>
      </c>
      <c r="K4" s="70" t="s">
        <v>1186</v>
      </c>
      <c r="L4" s="131" t="s">
        <v>15</v>
      </c>
    </row>
    <row r="5" spans="1:12" ht="23.25" customHeight="1">
      <c r="A5" s="130"/>
      <c r="B5" s="16" t="s">
        <v>1088</v>
      </c>
      <c r="C5" s="28" t="s">
        <v>1182</v>
      </c>
      <c r="D5" s="71" t="s">
        <v>1205</v>
      </c>
      <c r="E5" s="71" t="s">
        <v>1204</v>
      </c>
      <c r="F5" s="71" t="s">
        <v>1203</v>
      </c>
      <c r="G5" s="69" t="s">
        <v>1288</v>
      </c>
      <c r="H5" s="142" t="s">
        <v>1317</v>
      </c>
      <c r="I5" s="68" t="s">
        <v>1196</v>
      </c>
      <c r="J5" s="69" t="s">
        <v>1183</v>
      </c>
      <c r="K5" s="69" t="s">
        <v>1316</v>
      </c>
      <c r="L5" s="131"/>
    </row>
    <row r="6" spans="1:12" s="3" customFormat="1" ht="15.95" customHeight="1">
      <c r="A6" s="18" t="s">
        <v>1047</v>
      </c>
      <c r="B6" s="91"/>
      <c r="C6" s="92"/>
      <c r="D6" s="35">
        <v>273200</v>
      </c>
      <c r="E6" s="36">
        <v>137340</v>
      </c>
      <c r="F6" s="36">
        <v>135860</v>
      </c>
      <c r="G6" s="36">
        <v>49202</v>
      </c>
      <c r="H6" s="40">
        <v>5.478964269745128</v>
      </c>
      <c r="I6" s="36">
        <v>6357</v>
      </c>
      <c r="J6" s="36">
        <v>30840</v>
      </c>
      <c r="K6" s="37">
        <v>58812</v>
      </c>
      <c r="L6" s="10" t="s">
        <v>1320</v>
      </c>
    </row>
    <row r="7" spans="1:12" s="3" customFormat="1" ht="15.95" customHeight="1">
      <c r="A7" s="25" t="s">
        <v>1274</v>
      </c>
      <c r="B7" s="95"/>
      <c r="C7" s="96">
        <v>1</v>
      </c>
      <c r="D7" s="35">
        <v>188287</v>
      </c>
      <c r="E7" s="36">
        <v>94718</v>
      </c>
      <c r="F7" s="36">
        <v>93569</v>
      </c>
      <c r="G7" s="36">
        <v>33870</v>
      </c>
      <c r="H7" s="40">
        <v>5.4775317390021048</v>
      </c>
      <c r="I7" s="36">
        <v>4025</v>
      </c>
      <c r="J7" s="36">
        <v>21626</v>
      </c>
      <c r="K7" s="36">
        <v>41188</v>
      </c>
      <c r="L7" s="10" t="s">
        <v>1214</v>
      </c>
    </row>
    <row r="8" spans="1:12" s="3" customFormat="1" ht="15.95" customHeight="1">
      <c r="A8" s="25" t="s">
        <v>1276</v>
      </c>
      <c r="B8" s="95"/>
      <c r="C8" s="96">
        <v>3</v>
      </c>
      <c r="D8" s="35">
        <v>84913</v>
      </c>
      <c r="E8" s="36">
        <v>42622</v>
      </c>
      <c r="F8" s="36">
        <v>42291</v>
      </c>
      <c r="G8" s="36">
        <v>15332</v>
      </c>
      <c r="H8" s="40">
        <v>5.4821288807722812</v>
      </c>
      <c r="I8" s="36">
        <v>2332</v>
      </c>
      <c r="J8" s="36">
        <v>9214</v>
      </c>
      <c r="K8" s="36">
        <v>17624</v>
      </c>
      <c r="L8" s="10" t="s">
        <v>1277</v>
      </c>
    </row>
    <row r="9" spans="1:12" ht="15.95" customHeight="1">
      <c r="A9" s="9" t="s">
        <v>1048</v>
      </c>
      <c r="B9" s="91">
        <v>653065</v>
      </c>
      <c r="C9" s="92">
        <v>3</v>
      </c>
      <c r="D9" s="47">
        <v>31747</v>
      </c>
      <c r="E9" s="48">
        <v>15857</v>
      </c>
      <c r="F9" s="48">
        <v>15890</v>
      </c>
      <c r="G9" s="48">
        <v>5741</v>
      </c>
      <c r="H9" s="49">
        <v>5.4737850548685048</v>
      </c>
      <c r="I9" s="48">
        <v>899</v>
      </c>
      <c r="J9" s="48">
        <v>3431</v>
      </c>
      <c r="K9" s="50">
        <v>6650</v>
      </c>
      <c r="L9" s="11" t="s">
        <v>1049</v>
      </c>
    </row>
    <row r="10" spans="1:12" ht="15.95" customHeight="1">
      <c r="A10" s="9" t="s">
        <v>1050</v>
      </c>
      <c r="B10" s="91">
        <v>653070</v>
      </c>
      <c r="C10" s="92">
        <v>1</v>
      </c>
      <c r="D10" s="47">
        <v>54851</v>
      </c>
      <c r="E10" s="48">
        <v>27638</v>
      </c>
      <c r="F10" s="48">
        <v>27213</v>
      </c>
      <c r="G10" s="48">
        <v>9989</v>
      </c>
      <c r="H10" s="49">
        <v>5.4353789168084772</v>
      </c>
      <c r="I10" s="48">
        <v>1360</v>
      </c>
      <c r="J10" s="48">
        <v>5475</v>
      </c>
      <c r="K10" s="50">
        <v>12435</v>
      </c>
      <c r="L10" s="11" t="s">
        <v>1051</v>
      </c>
    </row>
    <row r="11" spans="1:12" ht="15.95" customHeight="1">
      <c r="A11" s="9" t="s">
        <v>1052</v>
      </c>
      <c r="B11" s="91">
        <v>653140</v>
      </c>
      <c r="C11" s="92">
        <v>3</v>
      </c>
      <c r="D11" s="47">
        <v>28024</v>
      </c>
      <c r="E11" s="48">
        <v>14100</v>
      </c>
      <c r="F11" s="48">
        <v>13924</v>
      </c>
      <c r="G11" s="48">
        <v>5019</v>
      </c>
      <c r="H11" s="49">
        <v>5.5269974098425942</v>
      </c>
      <c r="I11" s="48">
        <v>715</v>
      </c>
      <c r="J11" s="48">
        <v>2774</v>
      </c>
      <c r="K11" s="50">
        <v>5706</v>
      </c>
      <c r="L11" s="11" t="s">
        <v>1053</v>
      </c>
    </row>
    <row r="12" spans="1:12" ht="15.95" customHeight="1">
      <c r="A12" s="9" t="s">
        <v>1054</v>
      </c>
      <c r="B12" s="91">
        <v>653145</v>
      </c>
      <c r="C12" s="92">
        <v>1</v>
      </c>
      <c r="D12" s="47">
        <v>15491</v>
      </c>
      <c r="E12" s="48">
        <v>7870</v>
      </c>
      <c r="F12" s="48">
        <v>7621</v>
      </c>
      <c r="G12" s="48">
        <v>2830</v>
      </c>
      <c r="H12" s="49">
        <v>5.4183745583038947</v>
      </c>
      <c r="I12" s="48">
        <v>239</v>
      </c>
      <c r="J12" s="48">
        <v>1787</v>
      </c>
      <c r="K12" s="50">
        <v>3354</v>
      </c>
      <c r="L12" s="11" t="s">
        <v>1055</v>
      </c>
    </row>
    <row r="13" spans="1:12" ht="15.95" customHeight="1">
      <c r="A13" s="9" t="s">
        <v>1056</v>
      </c>
      <c r="B13" s="91">
        <v>653180</v>
      </c>
      <c r="C13" s="92">
        <v>1</v>
      </c>
      <c r="D13" s="47">
        <v>23841</v>
      </c>
      <c r="E13" s="48">
        <v>11965</v>
      </c>
      <c r="F13" s="48">
        <v>11876</v>
      </c>
      <c r="G13" s="48">
        <v>4197</v>
      </c>
      <c r="H13" s="49">
        <v>5.6228258279723606</v>
      </c>
      <c r="I13" s="48">
        <v>413</v>
      </c>
      <c r="J13" s="48">
        <v>3178</v>
      </c>
      <c r="K13" s="50">
        <v>5347</v>
      </c>
      <c r="L13" s="11" t="s">
        <v>1057</v>
      </c>
    </row>
    <row r="14" spans="1:12" ht="15.95" customHeight="1">
      <c r="A14" s="9" t="s">
        <v>1058</v>
      </c>
      <c r="B14" s="91">
        <v>653200</v>
      </c>
      <c r="C14" s="92">
        <v>3</v>
      </c>
      <c r="D14" s="47">
        <v>6985</v>
      </c>
      <c r="E14" s="48">
        <v>3561</v>
      </c>
      <c r="F14" s="48">
        <v>3424</v>
      </c>
      <c r="G14" s="48">
        <v>1227</v>
      </c>
      <c r="H14" s="49">
        <v>5.6348818255908659</v>
      </c>
      <c r="I14" s="48">
        <v>174</v>
      </c>
      <c r="J14" s="48">
        <v>936</v>
      </c>
      <c r="K14" s="50">
        <v>1366</v>
      </c>
      <c r="L14" s="11" t="s">
        <v>1326</v>
      </c>
    </row>
    <row r="15" spans="1:12" ht="15.95" customHeight="1">
      <c r="A15" s="9" t="s">
        <v>1059</v>
      </c>
      <c r="B15" s="91">
        <v>653210</v>
      </c>
      <c r="C15" s="92">
        <v>3</v>
      </c>
      <c r="D15" s="47">
        <v>18157</v>
      </c>
      <c r="E15" s="48">
        <v>9104</v>
      </c>
      <c r="F15" s="48">
        <v>9053</v>
      </c>
      <c r="G15" s="48">
        <v>3345</v>
      </c>
      <c r="H15" s="49">
        <v>5.3730941704036006</v>
      </c>
      <c r="I15" s="48">
        <v>544</v>
      </c>
      <c r="J15" s="48">
        <v>2073</v>
      </c>
      <c r="K15" s="50">
        <v>3902</v>
      </c>
      <c r="L15" s="11" t="s">
        <v>1060</v>
      </c>
    </row>
    <row r="16" spans="1:12" ht="15.95" customHeight="1">
      <c r="A16" s="9" t="s">
        <v>1061</v>
      </c>
      <c r="B16" s="91">
        <v>653215</v>
      </c>
      <c r="C16" s="92">
        <v>1</v>
      </c>
      <c r="D16" s="47">
        <v>9670</v>
      </c>
      <c r="E16" s="48">
        <v>4886</v>
      </c>
      <c r="F16" s="48">
        <v>4784</v>
      </c>
      <c r="G16" s="48">
        <v>1756</v>
      </c>
      <c r="H16" s="49">
        <v>5.4510250569476115</v>
      </c>
      <c r="I16" s="48">
        <v>165</v>
      </c>
      <c r="J16" s="48">
        <v>1145</v>
      </c>
      <c r="K16" s="50">
        <v>2132</v>
      </c>
      <c r="L16" s="11" t="s">
        <v>1062</v>
      </c>
    </row>
    <row r="17" spans="1:12" ht="15.95" customHeight="1">
      <c r="A17" s="9" t="s">
        <v>1063</v>
      </c>
      <c r="B17" s="91">
        <v>653240</v>
      </c>
      <c r="C17" s="92">
        <v>1</v>
      </c>
      <c r="D17" s="47">
        <v>75132</v>
      </c>
      <c r="E17" s="48">
        <v>37805</v>
      </c>
      <c r="F17" s="48">
        <v>37327</v>
      </c>
      <c r="G17" s="48">
        <v>13361</v>
      </c>
      <c r="H17" s="49">
        <v>5.5023576079634617</v>
      </c>
      <c r="I17" s="48">
        <v>1699</v>
      </c>
      <c r="J17" s="48">
        <v>8275</v>
      </c>
      <c r="K17" s="50">
        <v>15861</v>
      </c>
      <c r="L17" s="11" t="s">
        <v>1064</v>
      </c>
    </row>
    <row r="18" spans="1:12" ht="15.95" customHeight="1">
      <c r="A18" s="9" t="s">
        <v>1065</v>
      </c>
      <c r="B18" s="91">
        <v>653250</v>
      </c>
      <c r="C18" s="92">
        <v>1</v>
      </c>
      <c r="D18" s="47">
        <v>2587</v>
      </c>
      <c r="E18" s="48">
        <v>1279</v>
      </c>
      <c r="F18" s="48">
        <v>1308</v>
      </c>
      <c r="G18" s="48">
        <v>487</v>
      </c>
      <c r="H18" s="49">
        <v>5.2587268993839817</v>
      </c>
      <c r="I18" s="48">
        <v>57</v>
      </c>
      <c r="J18" s="48">
        <v>486</v>
      </c>
      <c r="K18" s="50">
        <v>543</v>
      </c>
      <c r="L18" s="11" t="s">
        <v>1066</v>
      </c>
    </row>
    <row r="19" spans="1:12" ht="15.95" customHeight="1">
      <c r="A19" s="9" t="s">
        <v>1067</v>
      </c>
      <c r="B19" s="91">
        <v>653275</v>
      </c>
      <c r="C19" s="92">
        <v>1</v>
      </c>
      <c r="D19" s="47">
        <v>6715</v>
      </c>
      <c r="E19" s="48">
        <v>3275</v>
      </c>
      <c r="F19" s="48">
        <v>3440</v>
      </c>
      <c r="G19" s="48">
        <v>1250</v>
      </c>
      <c r="H19" s="49">
        <v>5.3175999999999979</v>
      </c>
      <c r="I19" s="48">
        <v>92</v>
      </c>
      <c r="J19" s="48">
        <v>1280</v>
      </c>
      <c r="K19" s="50">
        <v>1516</v>
      </c>
      <c r="L19" s="11" t="s">
        <v>1068</v>
      </c>
    </row>
    <row r="20" spans="1:12" ht="26.25" customHeight="1">
      <c r="A20" s="132" t="s">
        <v>1197</v>
      </c>
      <c r="B20" s="133"/>
      <c r="C20" s="133"/>
      <c r="D20" s="133"/>
      <c r="E20" s="133"/>
      <c r="F20" s="133"/>
      <c r="G20" s="126" t="s">
        <v>1318</v>
      </c>
      <c r="H20" s="126"/>
      <c r="I20" s="126"/>
      <c r="J20" s="126"/>
      <c r="K20" s="126"/>
      <c r="L20" s="126"/>
    </row>
    <row r="21" spans="1:12" ht="25.5" customHeight="1">
      <c r="A21" s="124" t="s">
        <v>1198</v>
      </c>
      <c r="B21" s="124"/>
      <c r="C21" s="124"/>
      <c r="D21" s="124"/>
      <c r="E21" s="124"/>
      <c r="F21" s="124"/>
      <c r="G21" s="125" t="s">
        <v>1199</v>
      </c>
      <c r="H21" s="125"/>
      <c r="I21" s="125"/>
      <c r="J21" s="125"/>
      <c r="K21" s="125"/>
      <c r="L21" s="125"/>
    </row>
    <row r="25" spans="1:12">
      <c r="A25" s="5"/>
    </row>
    <row r="26" spans="1:12">
      <c r="A26" s="6"/>
    </row>
  </sheetData>
  <mergeCells count="8">
    <mergeCell ref="A21:F21"/>
    <mergeCell ref="G21:L21"/>
    <mergeCell ref="A1:L1"/>
    <mergeCell ref="A2:L2"/>
    <mergeCell ref="A4:A5"/>
    <mergeCell ref="L4:L5"/>
    <mergeCell ref="A20:F20"/>
    <mergeCell ref="G20:L2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2" orientation="landscape" useFirstPageNumber="1" r:id="rId1"/>
  <headerFooter>
    <oddHeader>&amp;L&amp;8PCBS: PHC 2017: Main Indicators by Locality Type&amp;R&amp;1&amp;K00+000 ا &amp;11&amp;K01+000  &amp;8PCBS: التعداد العام 2017:  المؤشرات الأساسية حسب نوع التجمع السكاني</oddHeader>
    <oddFooter>&amp;C&amp;10&amp;P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L23"/>
  <sheetViews>
    <sheetView rightToLeft="1" view="pageBreakPreview" zoomScale="150" zoomScaleNormal="150" zoomScaleSheetLayoutView="150" workbookViewId="0">
      <selection activeCell="B22" sqref="B22"/>
    </sheetView>
  </sheetViews>
  <sheetFormatPr defaultRowHeight="18.75"/>
  <cols>
    <col min="1" max="1" width="14.375" style="4" customWidth="1"/>
    <col min="2" max="2" width="8.125" style="8" customWidth="1"/>
    <col min="3" max="3" width="6.75" style="8" customWidth="1"/>
    <col min="4" max="8" width="11" style="42" customWidth="1"/>
    <col min="9" max="9" width="11.5" style="42" customWidth="1"/>
    <col min="10" max="10" width="9.5" style="42" customWidth="1"/>
    <col min="11" max="11" width="9.625" style="42" customWidth="1"/>
    <col min="12" max="12" width="18.875" style="1" customWidth="1"/>
  </cols>
  <sheetData>
    <row r="1" spans="1:12" ht="21" customHeight="1">
      <c r="A1" s="127" t="s">
        <v>1251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ht="19.5" customHeight="1">
      <c r="A2" s="128" t="s">
        <v>1252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2" ht="6" customHeight="1">
      <c r="B3" s="7"/>
      <c r="C3" s="7"/>
    </row>
    <row r="4" spans="1:12" s="2" customFormat="1" ht="15.95" customHeight="1">
      <c r="A4" s="129" t="s">
        <v>14</v>
      </c>
      <c r="B4" s="15" t="s">
        <v>1087</v>
      </c>
      <c r="C4" s="27" t="s">
        <v>1181</v>
      </c>
      <c r="D4" s="70" t="s">
        <v>1200</v>
      </c>
      <c r="E4" s="70" t="s">
        <v>1201</v>
      </c>
      <c r="F4" s="70" t="s">
        <v>1202</v>
      </c>
      <c r="G4" s="70" t="s">
        <v>1287</v>
      </c>
      <c r="H4" s="70" t="s">
        <v>1184</v>
      </c>
      <c r="I4" s="70" t="s">
        <v>1195</v>
      </c>
      <c r="J4" s="70" t="s">
        <v>1185</v>
      </c>
      <c r="K4" s="70" t="s">
        <v>1186</v>
      </c>
      <c r="L4" s="131" t="s">
        <v>15</v>
      </c>
    </row>
    <row r="5" spans="1:12" ht="23.25" customHeight="1">
      <c r="A5" s="130"/>
      <c r="B5" s="16" t="s">
        <v>1088</v>
      </c>
      <c r="C5" s="28" t="s">
        <v>1182</v>
      </c>
      <c r="D5" s="71" t="s">
        <v>1205</v>
      </c>
      <c r="E5" s="71" t="s">
        <v>1204</v>
      </c>
      <c r="F5" s="71" t="s">
        <v>1203</v>
      </c>
      <c r="G5" s="69" t="s">
        <v>1288</v>
      </c>
      <c r="H5" s="142" t="s">
        <v>1317</v>
      </c>
      <c r="I5" s="68" t="s">
        <v>1196</v>
      </c>
      <c r="J5" s="69" t="s">
        <v>1183</v>
      </c>
      <c r="K5" s="69" t="s">
        <v>1316</v>
      </c>
      <c r="L5" s="131"/>
    </row>
    <row r="6" spans="1:12" s="3" customFormat="1" ht="15.95" customHeight="1">
      <c r="A6" s="18" t="s">
        <v>1069</v>
      </c>
      <c r="B6" s="91"/>
      <c r="C6" s="92"/>
      <c r="D6" s="35">
        <v>370638</v>
      </c>
      <c r="E6" s="36">
        <v>187964</v>
      </c>
      <c r="F6" s="36">
        <v>182674</v>
      </c>
      <c r="G6" s="36">
        <v>66510</v>
      </c>
      <c r="H6" s="40">
        <v>5.5130657044053883</v>
      </c>
      <c r="I6" s="36">
        <v>8534</v>
      </c>
      <c r="J6" s="36">
        <v>45962</v>
      </c>
      <c r="K6" s="37">
        <v>82105</v>
      </c>
      <c r="L6" s="10" t="s">
        <v>1232</v>
      </c>
    </row>
    <row r="7" spans="1:12" s="3" customFormat="1" ht="15.95" customHeight="1">
      <c r="A7" s="25" t="s">
        <v>1274</v>
      </c>
      <c r="B7" s="95"/>
      <c r="C7" s="96">
        <v>1</v>
      </c>
      <c r="D7" s="35">
        <v>329456</v>
      </c>
      <c r="E7" s="36">
        <v>167330</v>
      </c>
      <c r="F7" s="36">
        <v>162126</v>
      </c>
      <c r="G7" s="36">
        <v>59003</v>
      </c>
      <c r="H7" s="40">
        <v>5.5218039760689637</v>
      </c>
      <c r="I7" s="36">
        <v>7618</v>
      </c>
      <c r="J7" s="36">
        <v>41451</v>
      </c>
      <c r="K7" s="36">
        <v>73579</v>
      </c>
      <c r="L7" s="10" t="s">
        <v>1214</v>
      </c>
    </row>
    <row r="8" spans="1:12" s="3" customFormat="1" ht="15.95" customHeight="1">
      <c r="A8" s="25" t="s">
        <v>1276</v>
      </c>
      <c r="B8" s="95"/>
      <c r="C8" s="96">
        <v>3</v>
      </c>
      <c r="D8" s="35">
        <v>41182</v>
      </c>
      <c r="E8" s="36">
        <v>20634</v>
      </c>
      <c r="F8" s="36">
        <v>20548</v>
      </c>
      <c r="G8" s="36">
        <v>7507</v>
      </c>
      <c r="H8" s="40">
        <v>5.4443852404422488</v>
      </c>
      <c r="I8" s="36">
        <v>916</v>
      </c>
      <c r="J8" s="36">
        <v>4511</v>
      </c>
      <c r="K8" s="37">
        <v>8526</v>
      </c>
      <c r="L8" s="10" t="s">
        <v>1277</v>
      </c>
    </row>
    <row r="9" spans="1:12" ht="15.95" customHeight="1">
      <c r="A9" s="9" t="s">
        <v>1070</v>
      </c>
      <c r="B9" s="91">
        <v>703370</v>
      </c>
      <c r="C9" s="92">
        <v>1</v>
      </c>
      <c r="D9" s="47">
        <v>29004</v>
      </c>
      <c r="E9" s="48">
        <v>14618</v>
      </c>
      <c r="F9" s="48">
        <v>14386</v>
      </c>
      <c r="G9" s="48">
        <v>5416</v>
      </c>
      <c r="H9" s="49">
        <v>5.3148079763663345</v>
      </c>
      <c r="I9" s="48">
        <v>480</v>
      </c>
      <c r="J9" s="48">
        <v>4372</v>
      </c>
      <c r="K9" s="50">
        <v>6324</v>
      </c>
      <c r="L9" s="11" t="s">
        <v>1071</v>
      </c>
    </row>
    <row r="10" spans="1:12" ht="15.95" customHeight="1">
      <c r="A10" s="9" t="s">
        <v>1072</v>
      </c>
      <c r="B10" s="91">
        <v>703410</v>
      </c>
      <c r="C10" s="92">
        <v>3</v>
      </c>
      <c r="D10" s="47">
        <v>41182</v>
      </c>
      <c r="E10" s="48">
        <v>20634</v>
      </c>
      <c r="F10" s="48">
        <v>20548</v>
      </c>
      <c r="G10" s="48">
        <v>7507</v>
      </c>
      <c r="H10" s="49">
        <v>5.4443852404422488</v>
      </c>
      <c r="I10" s="48">
        <v>916</v>
      </c>
      <c r="J10" s="48">
        <v>4511</v>
      </c>
      <c r="K10" s="50">
        <v>8526</v>
      </c>
      <c r="L10" s="11" t="s">
        <v>1073</v>
      </c>
    </row>
    <row r="11" spans="1:12" ht="15.95" customHeight="1">
      <c r="A11" s="9" t="s">
        <v>11</v>
      </c>
      <c r="B11" s="91">
        <v>703420</v>
      </c>
      <c r="C11" s="92">
        <v>1</v>
      </c>
      <c r="D11" s="47">
        <v>205125</v>
      </c>
      <c r="E11" s="48">
        <v>104237</v>
      </c>
      <c r="F11" s="48">
        <v>100888</v>
      </c>
      <c r="G11" s="48">
        <v>36023</v>
      </c>
      <c r="H11" s="49">
        <v>5.618937900785629</v>
      </c>
      <c r="I11" s="48">
        <v>5200</v>
      </c>
      <c r="J11" s="48">
        <v>23073</v>
      </c>
      <c r="K11" s="50">
        <v>45304</v>
      </c>
      <c r="L11" s="11" t="s">
        <v>13</v>
      </c>
    </row>
    <row r="12" spans="1:12" ht="15.95" customHeight="1">
      <c r="A12" s="9" t="s">
        <v>1074</v>
      </c>
      <c r="B12" s="91">
        <v>703425</v>
      </c>
      <c r="C12" s="92">
        <v>1</v>
      </c>
      <c r="D12" s="47">
        <v>41439</v>
      </c>
      <c r="E12" s="48">
        <v>21118</v>
      </c>
      <c r="F12" s="48">
        <v>20321</v>
      </c>
      <c r="G12" s="48">
        <v>7477</v>
      </c>
      <c r="H12" s="49">
        <v>5.5003343587000186</v>
      </c>
      <c r="I12" s="48">
        <v>923</v>
      </c>
      <c r="J12" s="48">
        <v>5373</v>
      </c>
      <c r="K12" s="50">
        <v>9277</v>
      </c>
      <c r="L12" s="11" t="s">
        <v>1075</v>
      </c>
    </row>
    <row r="13" spans="1:12" ht="15.95" customHeight="1">
      <c r="A13" s="9" t="s">
        <v>1076</v>
      </c>
      <c r="B13" s="91">
        <v>703430</v>
      </c>
      <c r="C13" s="92">
        <v>1</v>
      </c>
      <c r="D13" s="47">
        <v>9290</v>
      </c>
      <c r="E13" s="48">
        <v>4740</v>
      </c>
      <c r="F13" s="48">
        <v>4550</v>
      </c>
      <c r="G13" s="48">
        <v>1777</v>
      </c>
      <c r="H13" s="49">
        <v>5.1885199774901505</v>
      </c>
      <c r="I13" s="48">
        <v>138</v>
      </c>
      <c r="J13" s="48">
        <v>1405</v>
      </c>
      <c r="K13" s="50">
        <v>2274</v>
      </c>
      <c r="L13" s="11" t="s">
        <v>1174</v>
      </c>
    </row>
    <row r="14" spans="1:12" ht="15.95" customHeight="1">
      <c r="A14" s="9" t="s">
        <v>1077</v>
      </c>
      <c r="B14" s="91">
        <v>703445</v>
      </c>
      <c r="C14" s="92">
        <v>1</v>
      </c>
      <c r="D14" s="47">
        <v>26767</v>
      </c>
      <c r="E14" s="48">
        <v>13552</v>
      </c>
      <c r="F14" s="48">
        <v>13215</v>
      </c>
      <c r="G14" s="48">
        <v>4993</v>
      </c>
      <c r="H14" s="49">
        <v>5.3204486280793164</v>
      </c>
      <c r="I14" s="48">
        <v>577</v>
      </c>
      <c r="J14" s="48">
        <v>4420</v>
      </c>
      <c r="K14" s="50">
        <v>6266</v>
      </c>
      <c r="L14" s="11" t="s">
        <v>1175</v>
      </c>
    </row>
    <row r="15" spans="1:12" ht="15.95" customHeight="1">
      <c r="A15" s="9" t="s">
        <v>1078</v>
      </c>
      <c r="B15" s="91">
        <v>703470</v>
      </c>
      <c r="C15" s="92">
        <v>1</v>
      </c>
      <c r="D15" s="47">
        <v>11388</v>
      </c>
      <c r="E15" s="48">
        <v>5800</v>
      </c>
      <c r="F15" s="48">
        <v>5588</v>
      </c>
      <c r="G15" s="48">
        <v>2208</v>
      </c>
      <c r="H15" s="49">
        <v>5.1186594202898403</v>
      </c>
      <c r="I15" s="48">
        <v>213</v>
      </c>
      <c r="J15" s="48">
        <v>1668</v>
      </c>
      <c r="K15" s="50">
        <v>2799</v>
      </c>
      <c r="L15" s="11" t="s">
        <v>1079</v>
      </c>
    </row>
    <row r="16" spans="1:12" ht="15.95" customHeight="1">
      <c r="A16" s="17" t="s">
        <v>1080</v>
      </c>
      <c r="B16" s="93">
        <v>703485</v>
      </c>
      <c r="C16" s="94">
        <v>1</v>
      </c>
      <c r="D16" s="51">
        <v>6443</v>
      </c>
      <c r="E16" s="52">
        <v>3265</v>
      </c>
      <c r="F16" s="52">
        <v>3178</v>
      </c>
      <c r="G16" s="52">
        <v>1109</v>
      </c>
      <c r="H16" s="53">
        <v>5.7655545536519366</v>
      </c>
      <c r="I16" s="52">
        <v>87</v>
      </c>
      <c r="J16" s="52">
        <v>1140</v>
      </c>
      <c r="K16" s="54">
        <v>1335</v>
      </c>
      <c r="L16" s="14" t="s">
        <v>1081</v>
      </c>
    </row>
    <row r="17" spans="1:12" ht="26.25" customHeight="1">
      <c r="A17" s="132" t="s">
        <v>1197</v>
      </c>
      <c r="B17" s="133"/>
      <c r="C17" s="133"/>
      <c r="D17" s="133"/>
      <c r="E17" s="133"/>
      <c r="F17" s="133"/>
      <c r="G17" s="126" t="s">
        <v>1318</v>
      </c>
      <c r="H17" s="126"/>
      <c r="I17" s="126"/>
      <c r="J17" s="126"/>
      <c r="K17" s="126"/>
      <c r="L17" s="126"/>
    </row>
    <row r="18" spans="1:12" ht="25.5" customHeight="1">
      <c r="A18" s="124" t="s">
        <v>1198</v>
      </c>
      <c r="B18" s="124"/>
      <c r="C18" s="124"/>
      <c r="D18" s="124"/>
      <c r="E18" s="124"/>
      <c r="F18" s="124"/>
      <c r="G18" s="125" t="s">
        <v>1199</v>
      </c>
      <c r="H18" s="125"/>
      <c r="I18" s="125"/>
      <c r="J18" s="125"/>
      <c r="K18" s="125"/>
      <c r="L18" s="125"/>
    </row>
    <row r="22" spans="1:12">
      <c r="A22" s="5"/>
    </row>
    <row r="23" spans="1:12">
      <c r="A23" s="6"/>
    </row>
  </sheetData>
  <mergeCells count="8">
    <mergeCell ref="A18:F18"/>
    <mergeCell ref="G18:L18"/>
    <mergeCell ref="A1:L1"/>
    <mergeCell ref="A2:L2"/>
    <mergeCell ref="A4:A5"/>
    <mergeCell ref="L4:L5"/>
    <mergeCell ref="A17:F17"/>
    <mergeCell ref="G17:L1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3" orientation="landscape" useFirstPageNumber="1" r:id="rId1"/>
  <headerFooter>
    <oddHeader>&amp;L&amp;8PCBS: PHC 2017: Main Indicators by Locality Type&amp;R&amp;1&amp;K00+000 ا &amp;11&amp;K01+000  &amp;8PCBS: التعداد العام 2017: المؤشرات الأساسية حسب نوع التجمع السكاني</oddHeader>
    <oddFooter>&amp;C&amp;10&amp;P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L19"/>
  <sheetViews>
    <sheetView rightToLeft="1" view="pageBreakPreview" zoomScale="150" zoomScaleNormal="150" zoomScaleSheetLayoutView="150" workbookViewId="0">
      <selection activeCell="B22" sqref="B22"/>
    </sheetView>
  </sheetViews>
  <sheetFormatPr defaultRowHeight="18.75"/>
  <cols>
    <col min="1" max="1" width="14.375" style="4" customWidth="1"/>
    <col min="2" max="2" width="8.125" style="8" customWidth="1"/>
    <col min="3" max="3" width="6.75" style="8" customWidth="1"/>
    <col min="4" max="8" width="11" style="42" customWidth="1"/>
    <col min="9" max="9" width="11.625" style="42" customWidth="1"/>
    <col min="10" max="10" width="9.5" style="42" customWidth="1"/>
    <col min="11" max="11" width="10.375" style="42" customWidth="1"/>
    <col min="12" max="12" width="18.875" style="1" customWidth="1"/>
  </cols>
  <sheetData>
    <row r="1" spans="1:12" ht="21" customHeight="1">
      <c r="A1" s="127" t="s">
        <v>1224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ht="19.5" customHeight="1">
      <c r="A2" s="128" t="s">
        <v>1253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2" ht="6" customHeight="1">
      <c r="B3" s="7"/>
      <c r="C3" s="7"/>
    </row>
    <row r="4" spans="1:12" s="2" customFormat="1" ht="15.95" customHeight="1">
      <c r="A4" s="129" t="s">
        <v>14</v>
      </c>
      <c r="B4" s="15" t="s">
        <v>1087</v>
      </c>
      <c r="C4" s="27" t="s">
        <v>1181</v>
      </c>
      <c r="D4" s="70" t="s">
        <v>1200</v>
      </c>
      <c r="E4" s="70" t="s">
        <v>1201</v>
      </c>
      <c r="F4" s="70" t="s">
        <v>1202</v>
      </c>
      <c r="G4" s="70" t="s">
        <v>1287</v>
      </c>
      <c r="H4" s="70" t="s">
        <v>1184</v>
      </c>
      <c r="I4" s="70" t="s">
        <v>1195</v>
      </c>
      <c r="J4" s="70" t="s">
        <v>1185</v>
      </c>
      <c r="K4" s="70" t="s">
        <v>1186</v>
      </c>
      <c r="L4" s="131" t="s">
        <v>15</v>
      </c>
    </row>
    <row r="5" spans="1:12" ht="23.25" customHeight="1">
      <c r="A5" s="130"/>
      <c r="B5" s="16" t="s">
        <v>1088</v>
      </c>
      <c r="C5" s="28" t="s">
        <v>1182</v>
      </c>
      <c r="D5" s="71" t="s">
        <v>1205</v>
      </c>
      <c r="E5" s="71" t="s">
        <v>1204</v>
      </c>
      <c r="F5" s="71" t="s">
        <v>1203</v>
      </c>
      <c r="G5" s="69" t="s">
        <v>1288</v>
      </c>
      <c r="H5" s="142" t="s">
        <v>1317</v>
      </c>
      <c r="I5" s="68" t="s">
        <v>1196</v>
      </c>
      <c r="J5" s="69" t="s">
        <v>1183</v>
      </c>
      <c r="K5" s="69" t="s">
        <v>1316</v>
      </c>
      <c r="L5" s="131"/>
    </row>
    <row r="6" spans="1:12" s="3" customFormat="1" ht="15.95" customHeight="1">
      <c r="A6" s="18" t="s">
        <v>1082</v>
      </c>
      <c r="B6" s="91"/>
      <c r="C6" s="92"/>
      <c r="D6" s="35">
        <v>233878</v>
      </c>
      <c r="E6" s="36">
        <v>117851</v>
      </c>
      <c r="F6" s="36">
        <v>116027</v>
      </c>
      <c r="G6" s="36">
        <v>41748</v>
      </c>
      <c r="H6" s="40">
        <v>5.580291271438151</v>
      </c>
      <c r="I6" s="36">
        <v>5864</v>
      </c>
      <c r="J6" s="36">
        <v>28249</v>
      </c>
      <c r="K6" s="37">
        <v>50206</v>
      </c>
      <c r="L6" s="10" t="s">
        <v>1233</v>
      </c>
    </row>
    <row r="7" spans="1:12" s="3" customFormat="1" ht="15.95" customHeight="1">
      <c r="A7" s="25" t="s">
        <v>1274</v>
      </c>
      <c r="B7" s="95"/>
      <c r="C7" s="96">
        <v>1</v>
      </c>
      <c r="D7" s="35">
        <v>197328</v>
      </c>
      <c r="E7" s="36">
        <v>99600</v>
      </c>
      <c r="F7" s="36">
        <v>97728</v>
      </c>
      <c r="G7" s="36">
        <v>35253</v>
      </c>
      <c r="H7" s="40">
        <v>5.5813689615068318</v>
      </c>
      <c r="I7" s="36">
        <v>4572</v>
      </c>
      <c r="J7" s="36">
        <v>23734</v>
      </c>
      <c r="K7" s="36">
        <v>42633</v>
      </c>
      <c r="L7" s="10" t="s">
        <v>1214</v>
      </c>
    </row>
    <row r="8" spans="1:12" s="3" customFormat="1" ht="15.95" customHeight="1">
      <c r="A8" s="25" t="s">
        <v>1276</v>
      </c>
      <c r="B8" s="95"/>
      <c r="C8" s="96">
        <v>3</v>
      </c>
      <c r="D8" s="60">
        <v>36550</v>
      </c>
      <c r="E8" s="61">
        <v>18251</v>
      </c>
      <c r="F8" s="61">
        <v>18299</v>
      </c>
      <c r="G8" s="61">
        <v>6495</v>
      </c>
      <c r="H8" s="62">
        <v>5.5744418783679848</v>
      </c>
      <c r="I8" s="61">
        <v>1292</v>
      </c>
      <c r="J8" s="61">
        <v>4515</v>
      </c>
      <c r="K8" s="63">
        <v>7573</v>
      </c>
      <c r="L8" s="10" t="s">
        <v>1277</v>
      </c>
    </row>
    <row r="9" spans="1:12" ht="15.95" customHeight="1">
      <c r="A9" s="9" t="s">
        <v>1083</v>
      </c>
      <c r="B9" s="91">
        <v>753490</v>
      </c>
      <c r="C9" s="92">
        <v>1</v>
      </c>
      <c r="D9" s="47">
        <v>171899</v>
      </c>
      <c r="E9" s="48">
        <v>86998</v>
      </c>
      <c r="F9" s="48">
        <v>84901</v>
      </c>
      <c r="G9" s="48">
        <v>30664</v>
      </c>
      <c r="H9" s="49">
        <v>5.5951930602661086</v>
      </c>
      <c r="I9" s="48">
        <v>4291</v>
      </c>
      <c r="J9" s="48">
        <v>18987</v>
      </c>
      <c r="K9" s="50">
        <v>37155</v>
      </c>
      <c r="L9" s="11" t="s">
        <v>1176</v>
      </c>
    </row>
    <row r="10" spans="1:12" ht="15.95" customHeight="1">
      <c r="A10" s="9" t="s">
        <v>1084</v>
      </c>
      <c r="B10" s="91">
        <v>753495</v>
      </c>
      <c r="C10" s="92">
        <v>3</v>
      </c>
      <c r="D10" s="47">
        <v>36550</v>
      </c>
      <c r="E10" s="48">
        <v>18251</v>
      </c>
      <c r="F10" s="48">
        <v>18299</v>
      </c>
      <c r="G10" s="48">
        <v>6495</v>
      </c>
      <c r="H10" s="49">
        <v>5.5744418783679848</v>
      </c>
      <c r="I10" s="48">
        <v>1292</v>
      </c>
      <c r="J10" s="48">
        <v>4515</v>
      </c>
      <c r="K10" s="50">
        <v>7573</v>
      </c>
      <c r="L10" s="11" t="s">
        <v>1177</v>
      </c>
    </row>
    <row r="11" spans="1:12" ht="15.95" customHeight="1">
      <c r="A11" s="9" t="s">
        <v>1085</v>
      </c>
      <c r="B11" s="91">
        <v>753500</v>
      </c>
      <c r="C11" s="92">
        <v>1</v>
      </c>
      <c r="D11" s="47">
        <v>8984</v>
      </c>
      <c r="E11" s="48">
        <v>4550</v>
      </c>
      <c r="F11" s="48">
        <v>4434</v>
      </c>
      <c r="G11" s="48">
        <v>1587</v>
      </c>
      <c r="H11" s="49">
        <v>5.6074354127284174</v>
      </c>
      <c r="I11" s="48">
        <v>105</v>
      </c>
      <c r="J11" s="48">
        <v>1643</v>
      </c>
      <c r="K11" s="50">
        <v>1948</v>
      </c>
      <c r="L11" s="11" t="s">
        <v>1178</v>
      </c>
    </row>
    <row r="12" spans="1:12" ht="15.95" customHeight="1">
      <c r="A12" s="17" t="s">
        <v>1086</v>
      </c>
      <c r="B12" s="93">
        <v>753505</v>
      </c>
      <c r="C12" s="94">
        <v>1</v>
      </c>
      <c r="D12" s="51">
        <v>16445</v>
      </c>
      <c r="E12" s="52">
        <v>8052</v>
      </c>
      <c r="F12" s="52">
        <v>8393</v>
      </c>
      <c r="G12" s="52">
        <v>3002</v>
      </c>
      <c r="H12" s="53">
        <v>5.4263824117255082</v>
      </c>
      <c r="I12" s="52">
        <v>176</v>
      </c>
      <c r="J12" s="52">
        <v>3104</v>
      </c>
      <c r="K12" s="54">
        <v>3530</v>
      </c>
      <c r="L12" s="14" t="s">
        <v>1179</v>
      </c>
    </row>
    <row r="13" spans="1:12" ht="26.25" customHeight="1">
      <c r="A13" s="132" t="s">
        <v>1197</v>
      </c>
      <c r="B13" s="133"/>
      <c r="C13" s="133"/>
      <c r="D13" s="133"/>
      <c r="E13" s="133"/>
      <c r="F13" s="133"/>
      <c r="G13" s="126" t="s">
        <v>1318</v>
      </c>
      <c r="H13" s="126"/>
      <c r="I13" s="126"/>
      <c r="J13" s="126"/>
      <c r="K13" s="126"/>
      <c r="L13" s="126"/>
    </row>
    <row r="14" spans="1:12" ht="25.5" customHeight="1">
      <c r="A14" s="124" t="s">
        <v>1198</v>
      </c>
      <c r="B14" s="124"/>
      <c r="C14" s="124"/>
      <c r="D14" s="124"/>
      <c r="E14" s="124"/>
      <c r="F14" s="124"/>
      <c r="G14" s="125" t="s">
        <v>1199</v>
      </c>
      <c r="H14" s="125"/>
      <c r="I14" s="125"/>
      <c r="J14" s="125"/>
      <c r="K14" s="125"/>
      <c r="L14" s="125"/>
    </row>
    <row r="18" spans="1:1">
      <c r="A18" s="5"/>
    </row>
    <row r="19" spans="1:1">
      <c r="A19" s="6"/>
    </row>
  </sheetData>
  <mergeCells count="8">
    <mergeCell ref="A14:F14"/>
    <mergeCell ref="G14:L14"/>
    <mergeCell ref="A1:L1"/>
    <mergeCell ref="A2:L2"/>
    <mergeCell ref="A4:A5"/>
    <mergeCell ref="L4:L5"/>
    <mergeCell ref="A13:F13"/>
    <mergeCell ref="G13:L13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4" orientation="landscape" useFirstPageNumber="1" r:id="rId1"/>
  <headerFooter>
    <oddHeader>&amp;L&amp;8PCBS: PHC 2017: Main Indicators by Locality Type&amp;R&amp;1&amp;K00+000 ا &amp;11&amp;K01+000  &amp;8PCBS: التعداد العام 2017:  المؤشرات الأساسية حسب نوع التجمع السكاني</oddHeader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23</vt:i4>
      </vt:variant>
    </vt:vector>
  </HeadingPairs>
  <TitlesOfParts>
    <vt:vector size="40" baseType="lpstr">
      <vt:lpstr>Table 1 فلسطين</vt:lpstr>
      <vt:lpstr>Table 2 جنين</vt:lpstr>
      <vt:lpstr>Table 3 طوباس والاغوار الشمالية</vt:lpstr>
      <vt:lpstr>Table 4 طولكرم</vt:lpstr>
      <vt:lpstr>Table 5 نابلس</vt:lpstr>
      <vt:lpstr>Table 6 قلقيلية</vt:lpstr>
      <vt:lpstr>Table 7 سلفيت</vt:lpstr>
      <vt:lpstr>Table 8 رام الله والبيرة</vt:lpstr>
      <vt:lpstr>Table 9 أريحا والاغوار</vt:lpstr>
      <vt:lpstr>Table 10 القدس</vt:lpstr>
      <vt:lpstr>Table 11 بيت لحم</vt:lpstr>
      <vt:lpstr>Table 12 الخليل</vt:lpstr>
      <vt:lpstr>Table 13 شمال غزة</vt:lpstr>
      <vt:lpstr>Table 14 غزة</vt:lpstr>
      <vt:lpstr>Table 15 دير البلح</vt:lpstr>
      <vt:lpstr>Table 16 خانيونس</vt:lpstr>
      <vt:lpstr>Table 17 رفح</vt:lpstr>
      <vt:lpstr>'Table 1 فلسطين'!Print_Area</vt:lpstr>
      <vt:lpstr>'Table 10 القدس'!Print_Area</vt:lpstr>
      <vt:lpstr>'Table 11 بيت لحم'!Print_Area</vt:lpstr>
      <vt:lpstr>'Table 12 الخليل'!Print_Area</vt:lpstr>
      <vt:lpstr>'Table 13 شمال غزة'!Print_Area</vt:lpstr>
      <vt:lpstr>'Table 14 غزة'!Print_Area</vt:lpstr>
      <vt:lpstr>'Table 15 دير البلح'!Print_Area</vt:lpstr>
      <vt:lpstr>'Table 16 خانيونس'!Print_Area</vt:lpstr>
      <vt:lpstr>'Table 17 رفح'!Print_Area</vt:lpstr>
      <vt:lpstr>'Table 2 جنين'!Print_Area</vt:lpstr>
      <vt:lpstr>'Table 3 طوباس والاغوار الشمالية'!Print_Area</vt:lpstr>
      <vt:lpstr>'Table 4 طولكرم'!Print_Area</vt:lpstr>
      <vt:lpstr>'Table 5 نابلس'!Print_Area</vt:lpstr>
      <vt:lpstr>'Table 6 قلقيلية'!Print_Area</vt:lpstr>
      <vt:lpstr>'Table 7 سلفيت'!Print_Area</vt:lpstr>
      <vt:lpstr>'Table 8 رام الله والبيرة'!Print_Area</vt:lpstr>
      <vt:lpstr>'Table 9 أريحا والاغوار'!Print_Area</vt:lpstr>
      <vt:lpstr>'Table 11 بيت لحم'!Print_Titles</vt:lpstr>
      <vt:lpstr>'Table 12 الخليل'!Print_Titles</vt:lpstr>
      <vt:lpstr>'Table 2 جنين'!Print_Titles</vt:lpstr>
      <vt:lpstr>'Table 5 نابلس'!Print_Titles</vt:lpstr>
      <vt:lpstr>'Table 6 قلقيلية'!Print_Titles</vt:lpstr>
      <vt:lpstr>'Table 8 رام الله والبيرة'!Print_Titles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nodeh</dc:creator>
  <cp:lastModifiedBy>ralawneh</cp:lastModifiedBy>
  <cp:lastPrinted>2019-12-19T08:32:52Z</cp:lastPrinted>
  <dcterms:created xsi:type="dcterms:W3CDTF">2018-03-06T11:38:40Z</dcterms:created>
  <dcterms:modified xsi:type="dcterms:W3CDTF">2019-12-19T08:56:26Z</dcterms:modified>
</cp:coreProperties>
</file>