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0" yWindow="15" windowWidth="9360" windowHeight="4185" tabRatio="641"/>
  </bookViews>
  <sheets>
    <sheet name="Sheet1" sheetId="1" r:id="rId1"/>
  </sheets>
  <definedNames>
    <definedName name="_xlnm.Print_Area" localSheetId="0">Sheet1!$A$1:$M$22</definedName>
  </definedNames>
  <calcPr calcId="125725"/>
</workbook>
</file>

<file path=xl/calcChain.xml><?xml version="1.0" encoding="utf-8"?>
<calcChain xmlns="http://schemas.openxmlformats.org/spreadsheetml/2006/main">
  <c r="I7" i="1"/>
  <c r="G7" l="1"/>
  <c r="F7"/>
  <c r="C7"/>
  <c r="B7"/>
  <c r="D7"/>
  <c r="E7"/>
  <c r="H7"/>
  <c r="J7"/>
</calcChain>
</file>

<file path=xl/sharedStrings.xml><?xml version="1.0" encoding="utf-8"?>
<sst xmlns="http://schemas.openxmlformats.org/spreadsheetml/2006/main" count="79" uniqueCount="51">
  <si>
    <t>أرباح صرف العملات</t>
  </si>
  <si>
    <t>العمولات</t>
  </si>
  <si>
    <t>Economic Activity</t>
  </si>
  <si>
    <t>النشاط الاقتصادي</t>
  </si>
  <si>
    <t>ISIC</t>
  </si>
  <si>
    <t>+</t>
  </si>
  <si>
    <t>Other Credit  Institutions</t>
  </si>
  <si>
    <t>عدد المؤسسات</t>
  </si>
  <si>
    <t>Output</t>
  </si>
  <si>
    <t>Total of Financial Activities</t>
  </si>
  <si>
    <t xml:space="preserve"> بورصة فلسطين</t>
  </si>
  <si>
    <t>Palestine Exchange</t>
  </si>
  <si>
    <t xml:space="preserve"> وشركات الأوراق المالية</t>
  </si>
  <si>
    <t xml:space="preserve">Profit from Money Exchange </t>
  </si>
  <si>
    <t>No. of Ent.</t>
  </si>
  <si>
    <t>دليل النشاط</t>
  </si>
  <si>
    <t>(Value in USD 1000)</t>
  </si>
  <si>
    <t>صرافي العملات</t>
  </si>
  <si>
    <t>Money Exchangers</t>
  </si>
  <si>
    <t>FISIM</t>
  </si>
  <si>
    <t>هامش شراء العملات</t>
  </si>
  <si>
    <t>هامش بيع العملات</t>
  </si>
  <si>
    <t>Currency Purchase Margin</t>
  </si>
  <si>
    <t>الفوائد المقبوضة</t>
  </si>
  <si>
    <t>التكاليف</t>
  </si>
  <si>
    <t>Expenses</t>
  </si>
  <si>
    <t>Comercial &amp; Islamic Banks</t>
  </si>
  <si>
    <t>مجموع  الوساطة المالية</t>
  </si>
  <si>
    <t>Commissi-ons</t>
  </si>
  <si>
    <t>Currency Sale Margin</t>
  </si>
  <si>
    <t xml:space="preserve">خدمات الوساطة المالية المقاسة بصورة غير مباشرة
                       </t>
  </si>
  <si>
    <t>ــ</t>
  </si>
  <si>
    <t>*البيانات باستثناء ذلك الجزء من محافظة القدس والذي ضمته إسرائيل عنوة بعيد احتلالها للضفة الغربية عام 1969</t>
  </si>
  <si>
    <t>*The data excludes those parts of Jerusalem which were annexed by Israel in 1968</t>
  </si>
  <si>
    <t>*The data excludes those parts of Jerusalem which were annexed by Israel in 1969</t>
  </si>
  <si>
    <t xml:space="preserve">الإنتاج من النشاط المالي    </t>
  </si>
  <si>
    <t xml:space="preserve">(القيمة بالألف دولار أمريكي) </t>
  </si>
  <si>
    <t xml:space="preserve">جدول 7: الإنتاج من النشاط الرئيسي للمؤسسات المالية حسب النشاط الاقتصادي في فلسطين*، 2018 </t>
  </si>
  <si>
    <t xml:space="preserve"> Table 7: Output from Principal Activity for Financial Enterprises by Economic Activity in Palestine*, 2018</t>
  </si>
  <si>
    <t>Financial Leasing  Institutions</t>
  </si>
  <si>
    <t>*Data excludes those parts of Jerusalem which were annexed by Israeli occupation in 1967</t>
  </si>
  <si>
    <t xml:space="preserve">و الشركات القابضه </t>
  </si>
  <si>
    <t xml:space="preserve"> PMA</t>
  </si>
  <si>
    <t>&amp; Holding Companies</t>
  </si>
  <si>
    <t>&amp; Stock Market Brokers</t>
  </si>
  <si>
    <t>البنوك التجارية والإسلامية</t>
  </si>
  <si>
    <t>مؤسسات الإقراض المتخصصة</t>
  </si>
  <si>
    <t>سلطه النقد</t>
  </si>
  <si>
    <t xml:space="preserve">* البيانات لا تشمل ذلك الجزء من محافظة القدس والذي ضمه الاحتلال الإسرائيلي إليه عنوة بعيد احتلاله للضفة الغربية عام 1967    </t>
  </si>
  <si>
    <t>مؤسسات التاجير التمويلي</t>
  </si>
  <si>
    <t xml:space="preserve"> Interests   Received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</si>
</sst>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####.00"/>
    <numFmt numFmtId="166" formatCode="#,##0.0"/>
  </numFmts>
  <fonts count="24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b/>
      <sz val="12"/>
      <name val="Arabic Transparent"/>
      <charset val="178"/>
    </font>
    <font>
      <b/>
      <sz val="10"/>
      <name val="Times New Roman"/>
      <family val="1"/>
    </font>
    <font>
      <b/>
      <sz val="10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color rgb="FF000000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</font>
    <font>
      <sz val="10"/>
      <name val="Arabic Transparent"/>
      <charset val="178"/>
    </font>
    <font>
      <sz val="8"/>
      <name val="Simplified Arabic"/>
      <family val="1"/>
    </font>
    <font>
      <sz val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9" xfId="0" applyFont="1" applyBorder="1" applyAlignment="1">
      <alignment horizontal="right" vertical="top"/>
    </xf>
    <xf numFmtId="0" fontId="13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indent="1" readingOrder="2"/>
    </xf>
    <xf numFmtId="0" fontId="17" fillId="0" borderId="9" xfId="0" applyFont="1" applyBorder="1" applyAlignment="1">
      <alignment horizontal="left" vertical="top" indent="1"/>
    </xf>
    <xf numFmtId="164" fontId="9" fillId="0" borderId="0" xfId="0" applyNumberFormat="1" applyFont="1" applyAlignment="1">
      <alignment vertical="center"/>
    </xf>
    <xf numFmtId="0" fontId="17" fillId="0" borderId="7" xfId="0" applyFont="1" applyBorder="1" applyAlignment="1">
      <alignment horizontal="center" vertical="top"/>
    </xf>
    <xf numFmtId="0" fontId="17" fillId="0" borderId="9" xfId="0" applyFont="1" applyBorder="1" applyAlignment="1">
      <alignment horizontal="right" vertical="top"/>
    </xf>
    <xf numFmtId="0" fontId="17" fillId="0" borderId="9" xfId="0" applyFont="1" applyBorder="1" applyAlignment="1">
      <alignment horizontal="center" vertical="top"/>
    </xf>
    <xf numFmtId="0" fontId="17" fillId="0" borderId="7" xfId="0" applyFont="1" applyBorder="1" applyAlignment="1">
      <alignment horizontal="right" vertical="top"/>
    </xf>
    <xf numFmtId="164" fontId="7" fillId="0" borderId="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1" fillId="0" borderId="9" xfId="0" applyFont="1" applyBorder="1" applyAlignment="1">
      <alignment horizontal="left" vertical="top" indent="1"/>
    </xf>
    <xf numFmtId="0" fontId="11" fillId="0" borderId="9" xfId="0" applyFont="1" applyBorder="1" applyAlignment="1">
      <alignment horizontal="left" vertical="top" wrapText="1" indent="1"/>
    </xf>
    <xf numFmtId="0" fontId="12" fillId="0" borderId="11" xfId="0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right" vertical="top" indent="1"/>
    </xf>
    <xf numFmtId="164" fontId="2" fillId="0" borderId="0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 readingOrder="2"/>
    </xf>
    <xf numFmtId="0" fontId="10" fillId="0" borderId="0" xfId="0" applyFont="1" applyBorder="1" applyAlignment="1">
      <alignment vertical="center" readingOrder="2"/>
    </xf>
    <xf numFmtId="0" fontId="12" fillId="0" borderId="8" xfId="0" applyFont="1" applyFill="1" applyBorder="1" applyAlignment="1">
      <alignment horizontal="right" vertical="top" indent="1"/>
    </xf>
    <xf numFmtId="0" fontId="12" fillId="0" borderId="10" xfId="0" applyFont="1" applyFill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 readingOrder="1"/>
    </xf>
    <xf numFmtId="0" fontId="11" fillId="0" borderId="10" xfId="0" applyFont="1" applyFill="1" applyBorder="1" applyAlignment="1">
      <alignment horizontal="right" vertical="top" indent="1"/>
    </xf>
    <xf numFmtId="0" fontId="11" fillId="0" borderId="8" xfId="0" applyFont="1" applyFill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indent="1" readingOrder="1"/>
    </xf>
    <xf numFmtId="0" fontId="13" fillId="0" borderId="8" xfId="0" applyFont="1" applyBorder="1" applyAlignment="1">
      <alignment horizontal="right" vertical="top" indent="1" readingOrder="2"/>
    </xf>
    <xf numFmtId="0" fontId="12" fillId="0" borderId="2" xfId="0" applyFont="1" applyBorder="1" applyAlignment="1">
      <alignment horizontal="center" vertical="top"/>
    </xf>
    <xf numFmtId="0" fontId="21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top" indent="1"/>
    </xf>
    <xf numFmtId="0" fontId="10" fillId="0" borderId="5" xfId="0" applyFont="1" applyFill="1" applyBorder="1" applyAlignment="1">
      <alignment horizontal="right" vertical="top" indent="1" readingOrder="2"/>
    </xf>
    <xf numFmtId="0" fontId="12" fillId="0" borderId="7" xfId="0" applyFont="1" applyBorder="1" applyAlignment="1">
      <alignment horizontal="left" vertical="top" wrapText="1" indent="1"/>
    </xf>
    <xf numFmtId="165" fontId="22" fillId="0" borderId="0" xfId="0" applyNumberFormat="1" applyFont="1" applyBorder="1" applyAlignment="1">
      <alignment horizontal="right" vertical="top"/>
    </xf>
    <xf numFmtId="164" fontId="11" fillId="0" borderId="9" xfId="1" applyNumberFormat="1" applyFont="1" applyFill="1" applyBorder="1" applyAlignment="1">
      <alignment horizontal="right" vertical="top" indent="1"/>
    </xf>
    <xf numFmtId="164" fontId="11" fillId="0" borderId="0" xfId="1" applyNumberFormat="1" applyFont="1" applyFill="1" applyBorder="1" applyAlignment="1">
      <alignment horizontal="right" vertical="top" indent="1"/>
    </xf>
    <xf numFmtId="164" fontId="17" fillId="0" borderId="0" xfId="1" applyNumberFormat="1" applyFont="1" applyBorder="1" applyAlignment="1">
      <alignment horizontal="right" vertical="top" indent="1"/>
    </xf>
    <xf numFmtId="164" fontId="16" fillId="0" borderId="0" xfId="1" applyNumberFormat="1" applyFont="1" applyFill="1" applyBorder="1" applyAlignment="1">
      <alignment horizontal="right" vertical="top" indent="1"/>
    </xf>
    <xf numFmtId="164" fontId="11" fillId="0" borderId="0" xfId="1" applyNumberFormat="1" applyFont="1" applyBorder="1" applyAlignment="1">
      <alignment horizontal="right" vertical="top" indent="1"/>
    </xf>
    <xf numFmtId="164" fontId="11" fillId="0" borderId="3" xfId="1" applyNumberFormat="1" applyFont="1" applyBorder="1" applyAlignment="1">
      <alignment horizontal="right" vertical="top" indent="1"/>
    </xf>
    <xf numFmtId="164" fontId="11" fillId="0" borderId="4" xfId="1" applyNumberFormat="1" applyFont="1" applyBorder="1" applyAlignment="1">
      <alignment horizontal="right" vertical="top" indent="1"/>
    </xf>
    <xf numFmtId="164" fontId="16" fillId="0" borderId="4" xfId="1" applyNumberFormat="1" applyFont="1" applyFill="1" applyBorder="1" applyAlignment="1">
      <alignment horizontal="right" vertical="top" indent="1"/>
    </xf>
    <xf numFmtId="1" fontId="12" fillId="0" borderId="8" xfId="0" applyNumberFormat="1" applyFont="1" applyFill="1" applyBorder="1" applyAlignment="1">
      <alignment horizontal="right" vertical="top" indent="1"/>
    </xf>
    <xf numFmtId="1" fontId="16" fillId="0" borderId="10" xfId="0" applyNumberFormat="1" applyFont="1" applyFill="1" applyBorder="1" applyAlignment="1">
      <alignment horizontal="right" vertical="top" indent="1"/>
    </xf>
    <xf numFmtId="1" fontId="11" fillId="0" borderId="10" xfId="0" applyNumberFormat="1" applyFont="1" applyFill="1" applyBorder="1" applyAlignment="1">
      <alignment horizontal="right" vertical="top" indent="1"/>
    </xf>
    <xf numFmtId="1" fontId="15" fillId="0" borderId="10" xfId="0" applyNumberFormat="1" applyFont="1" applyBorder="1" applyAlignment="1">
      <alignment horizontal="right" vertical="top" indent="1" readingOrder="1"/>
    </xf>
    <xf numFmtId="1" fontId="16" fillId="0" borderId="5" xfId="0" applyNumberFormat="1" applyFont="1" applyFill="1" applyBorder="1" applyAlignment="1">
      <alignment horizontal="right" vertical="top" indent="1"/>
    </xf>
    <xf numFmtId="166" fontId="12" fillId="0" borderId="7" xfId="1" applyNumberFormat="1" applyFont="1" applyBorder="1" applyAlignment="1">
      <alignment horizontal="right" vertical="top" indent="1"/>
    </xf>
    <xf numFmtId="166" fontId="12" fillId="0" borderId="1" xfId="1" applyNumberFormat="1" applyFont="1" applyBorder="1" applyAlignment="1">
      <alignment horizontal="right" vertical="top" indent="1"/>
    </xf>
    <xf numFmtId="166" fontId="12" fillId="0" borderId="1" xfId="1" applyNumberFormat="1" applyFont="1" applyFill="1" applyBorder="1" applyAlignment="1">
      <alignment horizontal="right" vertical="top" indent="1"/>
    </xf>
    <xf numFmtId="166" fontId="11" fillId="0" borderId="0" xfId="1" applyNumberFormat="1" applyFont="1" applyFill="1" applyBorder="1" applyAlignment="1">
      <alignment horizontal="right" vertical="top" indent="1"/>
    </xf>
    <xf numFmtId="166" fontId="11" fillId="0" borderId="9" xfId="1" applyNumberFormat="1" applyFont="1" applyFill="1" applyBorder="1" applyAlignment="1">
      <alignment horizontal="right" vertical="top" indent="1"/>
    </xf>
    <xf numFmtId="166" fontId="11" fillId="0" borderId="0" xfId="1" applyNumberFormat="1" applyFont="1" applyBorder="1" applyAlignment="1">
      <alignment horizontal="right" vertical="top" indent="1"/>
    </xf>
    <xf numFmtId="0" fontId="20" fillId="0" borderId="0" xfId="0" applyFont="1" applyBorder="1" applyAlignment="1">
      <alignment horizontal="right" vertical="center" readingOrder="2"/>
    </xf>
    <xf numFmtId="0" fontId="14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right" vertical="top" readingOrder="2"/>
    </xf>
    <xf numFmtId="0" fontId="20" fillId="0" borderId="0" xfId="0" applyFont="1" applyBorder="1" applyAlignment="1">
      <alignment horizontal="right" vertical="top" readingOrder="2"/>
    </xf>
    <xf numFmtId="0" fontId="10" fillId="0" borderId="4" xfId="0" applyFont="1" applyBorder="1" applyAlignment="1">
      <alignment horizontal="right" vertical="center"/>
    </xf>
    <xf numFmtId="0" fontId="21" fillId="0" borderId="1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36"/>
  <sheetViews>
    <sheetView tabSelected="1" view="pageBreakPreview" topLeftCell="A7" zoomScale="150" zoomScaleNormal="140" zoomScaleSheetLayoutView="150" workbookViewId="0">
      <selection activeCell="E14" sqref="E14"/>
    </sheetView>
  </sheetViews>
  <sheetFormatPr defaultColWidth="9.140625" defaultRowHeight="12.75"/>
  <cols>
    <col min="1" max="1" width="24.42578125" style="3" customWidth="1"/>
    <col min="2" max="2" width="9.85546875" style="3" customWidth="1"/>
    <col min="3" max="3" width="10.42578125" style="3" customWidth="1"/>
    <col min="4" max="4" width="9.5703125" style="3" customWidth="1"/>
    <col min="5" max="6" width="9.5703125" style="3" bestFit="1" customWidth="1"/>
    <col min="7" max="7" width="10" style="3" customWidth="1"/>
    <col min="8" max="8" width="10.7109375" style="4" customWidth="1"/>
    <col min="9" max="9" width="10.28515625" style="4" customWidth="1"/>
    <col min="10" max="10" width="6.5703125" style="4" customWidth="1"/>
    <col min="11" max="11" width="19.42578125" style="4" customWidth="1"/>
    <col min="12" max="12" width="1.28515625" style="4" customWidth="1"/>
    <col min="13" max="13" width="7.42578125" style="4" customWidth="1"/>
    <col min="14" max="14" width="3" style="2" hidden="1" customWidth="1"/>
    <col min="15" max="15" width="1" style="2" hidden="1" customWidth="1"/>
    <col min="16" max="16" width="9.140625" style="2" hidden="1" customWidth="1"/>
    <col min="17" max="17" width="1" style="2" hidden="1" customWidth="1"/>
    <col min="18" max="18" width="3.140625" style="2" customWidth="1"/>
    <col min="19" max="16384" width="9.140625" style="2"/>
  </cols>
  <sheetData>
    <row r="1" spans="1:20" ht="19.899999999999999" customHeight="1">
      <c r="A1" s="69" t="s">
        <v>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1"/>
    </row>
    <row r="2" spans="1:20" ht="19.899999999999999" customHeight="1">
      <c r="A2" s="70" t="s">
        <v>38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"/>
    </row>
    <row r="3" spans="1:20" ht="6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1"/>
    </row>
    <row r="4" spans="1:20" s="14" customFormat="1" ht="15.95" customHeight="1">
      <c r="A4" s="15" t="s">
        <v>16</v>
      </c>
      <c r="B4" s="15"/>
      <c r="C4" s="15"/>
      <c r="D4" s="15"/>
      <c r="E4" s="15"/>
      <c r="F4" s="12"/>
      <c r="G4" s="12"/>
      <c r="H4" s="13"/>
      <c r="I4" s="13"/>
      <c r="J4" s="13"/>
      <c r="K4" s="81" t="s">
        <v>36</v>
      </c>
      <c r="L4" s="81"/>
      <c r="M4" s="81"/>
    </row>
    <row r="5" spans="1:20" s="6" customFormat="1" ht="57" customHeight="1">
      <c r="A5" s="73" t="s">
        <v>2</v>
      </c>
      <c r="B5" s="18" t="s">
        <v>24</v>
      </c>
      <c r="C5" s="18" t="s">
        <v>23</v>
      </c>
      <c r="D5" s="18" t="s">
        <v>21</v>
      </c>
      <c r="E5" s="18" t="s">
        <v>20</v>
      </c>
      <c r="F5" s="18" t="s">
        <v>0</v>
      </c>
      <c r="G5" s="17" t="s">
        <v>1</v>
      </c>
      <c r="H5" s="18" t="s">
        <v>30</v>
      </c>
      <c r="I5" s="18" t="s">
        <v>35</v>
      </c>
      <c r="J5" s="18" t="s">
        <v>7</v>
      </c>
      <c r="K5" s="71" t="s">
        <v>3</v>
      </c>
      <c r="L5" s="75" t="s">
        <v>15</v>
      </c>
      <c r="M5" s="76"/>
    </row>
    <row r="6" spans="1:20" s="6" customFormat="1" ht="49.5" customHeight="1">
      <c r="A6" s="74"/>
      <c r="B6" s="43" t="s">
        <v>25</v>
      </c>
      <c r="C6" s="31" t="s">
        <v>50</v>
      </c>
      <c r="D6" s="31" t="s">
        <v>29</v>
      </c>
      <c r="E6" s="31" t="s">
        <v>22</v>
      </c>
      <c r="F6" s="31" t="s">
        <v>13</v>
      </c>
      <c r="G6" s="31" t="s">
        <v>28</v>
      </c>
      <c r="H6" s="31" t="s">
        <v>19</v>
      </c>
      <c r="I6" s="31" t="s">
        <v>8</v>
      </c>
      <c r="J6" s="31" t="s">
        <v>14</v>
      </c>
      <c r="K6" s="72"/>
      <c r="L6" s="77" t="s">
        <v>4</v>
      </c>
      <c r="M6" s="78"/>
    </row>
    <row r="7" spans="1:20" s="5" customFormat="1" ht="16.5" customHeight="1">
      <c r="A7" s="47" t="s">
        <v>9</v>
      </c>
      <c r="B7" s="62">
        <f>B15</f>
        <v>91653.5</v>
      </c>
      <c r="C7" s="63">
        <f>C11+C13</f>
        <v>22757</v>
      </c>
      <c r="D7" s="63">
        <f>D18</f>
        <v>14446.3</v>
      </c>
      <c r="E7" s="63">
        <f>E18</f>
        <v>14725.7</v>
      </c>
      <c r="F7" s="64">
        <f>F9+F11+F13</f>
        <v>51567</v>
      </c>
      <c r="G7" s="64">
        <f>G9+G13+G18+G20+G11</f>
        <v>238190.7</v>
      </c>
      <c r="H7" s="64">
        <f>H9</f>
        <v>333576.90000000002</v>
      </c>
      <c r="I7" s="64">
        <f>I9+I11+I13+I15+I18+I20</f>
        <v>766917.1</v>
      </c>
      <c r="J7" s="57">
        <f>J9+J11+J13+J15+J18+J20</f>
        <v>483</v>
      </c>
      <c r="K7" s="42" t="s">
        <v>27</v>
      </c>
      <c r="L7" s="23"/>
      <c r="M7" s="36"/>
      <c r="O7" s="22"/>
      <c r="S7" s="22"/>
      <c r="T7" s="22"/>
    </row>
    <row r="8" spans="1:20" s="5" customFormat="1" ht="14.1" customHeight="1">
      <c r="A8" s="21"/>
      <c r="B8" s="49"/>
      <c r="C8" s="50"/>
      <c r="D8" s="50"/>
      <c r="E8" s="51"/>
      <c r="F8" s="52"/>
      <c r="G8" s="52"/>
      <c r="H8" s="52"/>
      <c r="I8" s="52"/>
      <c r="J8" s="58"/>
      <c r="K8" s="32"/>
      <c r="L8" s="24"/>
      <c r="M8" s="37"/>
      <c r="O8" s="22"/>
      <c r="S8" s="22"/>
      <c r="T8" s="22"/>
    </row>
    <row r="9" spans="1:20" s="5" customFormat="1" ht="16.5" customHeight="1">
      <c r="A9" s="29" t="s">
        <v>26</v>
      </c>
      <c r="B9" s="49" t="s">
        <v>31</v>
      </c>
      <c r="C9" s="50" t="s">
        <v>31</v>
      </c>
      <c r="D9" s="50" t="s">
        <v>31</v>
      </c>
      <c r="E9" s="50" t="s">
        <v>31</v>
      </c>
      <c r="F9" s="65">
        <v>51342.7</v>
      </c>
      <c r="G9" s="65">
        <v>202699.5</v>
      </c>
      <c r="H9" s="65">
        <v>333576.90000000002</v>
      </c>
      <c r="I9" s="65">
        <v>587619.1</v>
      </c>
      <c r="J9" s="59">
        <v>16</v>
      </c>
      <c r="K9" s="19" t="s">
        <v>45</v>
      </c>
      <c r="L9" s="25"/>
      <c r="M9" s="38">
        <v>6419</v>
      </c>
      <c r="O9" s="22"/>
      <c r="S9" s="22"/>
      <c r="T9" s="22"/>
    </row>
    <row r="10" spans="1:20" s="5" customFormat="1" ht="14.1" customHeight="1">
      <c r="A10" s="29"/>
      <c r="B10" s="49"/>
      <c r="C10" s="50"/>
      <c r="D10" s="50"/>
      <c r="E10" s="53"/>
      <c r="F10" s="50"/>
      <c r="G10" s="50"/>
      <c r="H10" s="50"/>
      <c r="I10" s="53"/>
      <c r="J10" s="59"/>
      <c r="K10" s="19"/>
      <c r="L10" s="25"/>
      <c r="M10" s="38"/>
      <c r="O10" s="22"/>
      <c r="S10" s="22"/>
      <c r="T10" s="22"/>
    </row>
    <row r="11" spans="1:20" s="5" customFormat="1" ht="14.1" customHeight="1">
      <c r="A11" s="29" t="s">
        <v>39</v>
      </c>
      <c r="B11" s="49" t="s">
        <v>31</v>
      </c>
      <c r="C11" s="65">
        <v>4644.2</v>
      </c>
      <c r="D11" s="50" t="s">
        <v>31</v>
      </c>
      <c r="E11" s="50" t="s">
        <v>31</v>
      </c>
      <c r="F11" s="50">
        <v>73.400000000000006</v>
      </c>
      <c r="G11" s="50">
        <v>401.5</v>
      </c>
      <c r="H11" s="50" t="s">
        <v>31</v>
      </c>
      <c r="I11" s="65">
        <v>5119.1000000000004</v>
      </c>
      <c r="J11" s="59">
        <v>10</v>
      </c>
      <c r="K11" s="19" t="s">
        <v>49</v>
      </c>
      <c r="L11" s="25"/>
      <c r="M11" s="38">
        <v>6491</v>
      </c>
      <c r="O11" s="22"/>
      <c r="S11" s="22"/>
      <c r="T11" s="22"/>
    </row>
    <row r="12" spans="1:20" s="5" customFormat="1" ht="14.1" customHeight="1">
      <c r="A12" s="29"/>
      <c r="B12" s="49"/>
      <c r="C12" s="50"/>
      <c r="D12" s="50"/>
      <c r="E12" s="53"/>
      <c r="F12" s="50"/>
      <c r="G12" s="50"/>
      <c r="H12" s="50"/>
      <c r="I12" s="53"/>
      <c r="J12" s="59"/>
      <c r="K12" s="19"/>
      <c r="L12" s="25"/>
      <c r="M12" s="38"/>
      <c r="O12" s="22"/>
      <c r="S12" s="22"/>
      <c r="T12" s="22"/>
    </row>
    <row r="13" spans="1:20" s="5" customFormat="1" ht="16.5" customHeight="1">
      <c r="A13" s="29" t="s">
        <v>6</v>
      </c>
      <c r="B13" s="49" t="s">
        <v>31</v>
      </c>
      <c r="C13" s="65">
        <v>18112.8</v>
      </c>
      <c r="D13" s="50" t="s">
        <v>31</v>
      </c>
      <c r="E13" s="50" t="s">
        <v>31</v>
      </c>
      <c r="F13" s="50">
        <v>150.9</v>
      </c>
      <c r="G13" s="65">
        <v>19583.7</v>
      </c>
      <c r="H13" s="50" t="s">
        <v>31</v>
      </c>
      <c r="I13" s="65">
        <v>37847.4</v>
      </c>
      <c r="J13" s="59">
        <v>13</v>
      </c>
      <c r="K13" s="19" t="s">
        <v>46</v>
      </c>
      <c r="L13" s="25"/>
      <c r="M13" s="38">
        <v>6492</v>
      </c>
      <c r="O13" s="22"/>
      <c r="S13" s="22"/>
    </row>
    <row r="14" spans="1:20" s="5" customFormat="1" ht="14.1" customHeight="1">
      <c r="A14" s="29"/>
      <c r="B14" s="49"/>
      <c r="C14" s="50"/>
      <c r="D14" s="50"/>
      <c r="E14" s="53"/>
      <c r="F14" s="50"/>
      <c r="G14" s="50"/>
      <c r="H14" s="50"/>
      <c r="I14" s="50"/>
      <c r="J14" s="59"/>
      <c r="K14" s="19"/>
      <c r="L14" s="25"/>
      <c r="M14" s="38"/>
      <c r="O14" s="22"/>
      <c r="S14" s="22"/>
    </row>
    <row r="15" spans="1:20" s="5" customFormat="1" ht="16.5" customHeight="1">
      <c r="A15" s="29" t="s">
        <v>42</v>
      </c>
      <c r="B15" s="66">
        <v>91653.5</v>
      </c>
      <c r="C15" s="50" t="s">
        <v>31</v>
      </c>
      <c r="D15" s="50" t="s">
        <v>31</v>
      </c>
      <c r="E15" s="50" t="s">
        <v>31</v>
      </c>
      <c r="F15" s="50" t="s">
        <v>31</v>
      </c>
      <c r="G15" s="50" t="s">
        <v>31</v>
      </c>
      <c r="H15" s="50" t="s">
        <v>31</v>
      </c>
      <c r="I15" s="65">
        <v>91653.5</v>
      </c>
      <c r="J15" s="59">
        <v>10</v>
      </c>
      <c r="K15" s="19" t="s">
        <v>47</v>
      </c>
      <c r="L15" s="25"/>
      <c r="M15" s="38">
        <v>6411</v>
      </c>
      <c r="O15" s="22"/>
    </row>
    <row r="16" spans="1:20" s="5" customFormat="1" ht="14.1" customHeight="1">
      <c r="A16" s="29" t="s">
        <v>43</v>
      </c>
      <c r="B16" s="49"/>
      <c r="C16" s="50"/>
      <c r="D16" s="50"/>
      <c r="E16" s="50"/>
      <c r="F16" s="50"/>
      <c r="G16" s="50"/>
      <c r="H16" s="50"/>
      <c r="I16" s="50"/>
      <c r="J16" s="59"/>
      <c r="K16" s="19" t="s">
        <v>41</v>
      </c>
      <c r="L16" s="25" t="s">
        <v>5</v>
      </c>
      <c r="M16" s="39">
        <v>6420</v>
      </c>
      <c r="O16" s="22"/>
    </row>
    <row r="17" spans="1:19" s="5" customFormat="1" ht="14.1" customHeight="1">
      <c r="A17" s="29"/>
      <c r="B17" s="49"/>
      <c r="C17" s="50"/>
      <c r="D17" s="50"/>
      <c r="E17" s="50"/>
      <c r="F17" s="50"/>
      <c r="G17" s="50"/>
      <c r="H17" s="50"/>
      <c r="I17" s="50"/>
      <c r="J17" s="59"/>
      <c r="K17" s="19"/>
      <c r="L17" s="24"/>
      <c r="M17" s="39"/>
      <c r="O17" s="22"/>
    </row>
    <row r="18" spans="1:19" s="5" customFormat="1" ht="16.5" customHeight="1">
      <c r="A18" s="29" t="s">
        <v>18</v>
      </c>
      <c r="B18" s="49" t="s">
        <v>31</v>
      </c>
      <c r="C18" s="50" t="s">
        <v>31</v>
      </c>
      <c r="D18" s="65">
        <v>14446.3</v>
      </c>
      <c r="E18" s="67">
        <v>14725.7</v>
      </c>
      <c r="F18" s="50" t="s">
        <v>31</v>
      </c>
      <c r="G18" s="65">
        <v>9705.2999999999993</v>
      </c>
      <c r="H18" s="50" t="s">
        <v>31</v>
      </c>
      <c r="I18" s="65">
        <v>38877.300000000003</v>
      </c>
      <c r="J18" s="60">
        <v>425</v>
      </c>
      <c r="K18" s="19" t="s">
        <v>17</v>
      </c>
      <c r="L18" s="26"/>
      <c r="M18" s="40">
        <v>66122</v>
      </c>
      <c r="O18" s="22"/>
    </row>
    <row r="19" spans="1:19" s="5" customFormat="1" ht="14.1" customHeight="1">
      <c r="A19" s="29"/>
      <c r="B19" s="49"/>
      <c r="C19" s="50"/>
      <c r="D19" s="50"/>
      <c r="E19" s="53"/>
      <c r="F19" s="50"/>
      <c r="G19" s="50"/>
      <c r="H19" s="50"/>
      <c r="I19" s="50"/>
      <c r="J19" s="59"/>
      <c r="K19" s="19"/>
      <c r="L19" s="24"/>
      <c r="M19" s="39"/>
      <c r="O19" s="22"/>
    </row>
    <row r="20" spans="1:19" s="5" customFormat="1" ht="16.5" customHeight="1">
      <c r="A20" s="30" t="s">
        <v>11</v>
      </c>
      <c r="B20" s="49" t="s">
        <v>31</v>
      </c>
      <c r="C20" s="50" t="s">
        <v>31</v>
      </c>
      <c r="D20" s="50" t="s">
        <v>31</v>
      </c>
      <c r="E20" s="50" t="s">
        <v>31</v>
      </c>
      <c r="F20" s="50" t="s">
        <v>31</v>
      </c>
      <c r="G20" s="65">
        <v>5800.7000000000007</v>
      </c>
      <c r="H20" s="50" t="s">
        <v>31</v>
      </c>
      <c r="I20" s="65">
        <v>5800.7000000000007</v>
      </c>
      <c r="J20" s="59">
        <v>9</v>
      </c>
      <c r="K20" s="20" t="s">
        <v>10</v>
      </c>
      <c r="L20" s="23" t="s">
        <v>5</v>
      </c>
      <c r="M20" s="41">
        <v>6611</v>
      </c>
      <c r="O20" s="22"/>
    </row>
    <row r="21" spans="1:19" s="5" customFormat="1" ht="16.5" customHeight="1">
      <c r="A21" s="45" t="s">
        <v>44</v>
      </c>
      <c r="B21" s="54"/>
      <c r="C21" s="55"/>
      <c r="D21" s="55"/>
      <c r="E21" s="55"/>
      <c r="F21" s="56"/>
      <c r="G21" s="56"/>
      <c r="H21" s="56"/>
      <c r="I21" s="56"/>
      <c r="J21" s="61"/>
      <c r="K21" s="46" t="s">
        <v>12</v>
      </c>
      <c r="L21" s="16"/>
      <c r="M21" s="38">
        <v>6612</v>
      </c>
    </row>
    <row r="22" spans="1:19" ht="18" customHeight="1">
      <c r="A22" s="82" t="s">
        <v>40</v>
      </c>
      <c r="B22" s="82"/>
      <c r="C22" s="82"/>
      <c r="D22" s="82"/>
      <c r="E22" s="82"/>
      <c r="F22" s="27"/>
      <c r="G22" s="79" t="s">
        <v>48</v>
      </c>
      <c r="H22" s="79"/>
      <c r="I22" s="79"/>
      <c r="J22" s="79"/>
      <c r="K22" s="79"/>
      <c r="L22" s="79"/>
      <c r="M22" s="79"/>
      <c r="N22" s="34"/>
      <c r="O22" s="34"/>
      <c r="P22" s="34"/>
      <c r="Q22" s="34"/>
      <c r="R22" s="35"/>
      <c r="S22" s="28"/>
    </row>
    <row r="23" spans="1:19" ht="0.75" customHeight="1">
      <c r="A23" s="44" t="s">
        <v>33</v>
      </c>
      <c r="B23" s="9"/>
      <c r="C23" s="9"/>
      <c r="D23" s="9"/>
      <c r="E23" s="9"/>
      <c r="G23" s="80"/>
      <c r="H23" s="80"/>
      <c r="I23" s="80"/>
      <c r="J23" s="80"/>
      <c r="K23" s="80"/>
      <c r="L23" s="80"/>
      <c r="M23" s="80"/>
    </row>
    <row r="24" spans="1:19" ht="18.75" hidden="1">
      <c r="A24" s="44" t="s">
        <v>34</v>
      </c>
      <c r="B24" s="10"/>
      <c r="C24" s="10"/>
      <c r="D24" s="10"/>
      <c r="E24" s="10"/>
      <c r="H24" s="68" t="s">
        <v>32</v>
      </c>
      <c r="I24" s="68"/>
      <c r="J24" s="68"/>
      <c r="K24" s="68"/>
      <c r="L24" s="68"/>
      <c r="M24" s="68"/>
    </row>
    <row r="25" spans="1:19" ht="18.75">
      <c r="A25" s="44"/>
      <c r="B25" s="11"/>
      <c r="C25" s="11"/>
      <c r="D25" s="11"/>
      <c r="E25" s="11"/>
      <c r="F25" s="33"/>
      <c r="G25" s="33"/>
      <c r="H25" s="68"/>
      <c r="I25" s="68"/>
      <c r="J25" s="68"/>
      <c r="K25" s="68"/>
      <c r="L25" s="68"/>
      <c r="M25" s="68"/>
    </row>
    <row r="26" spans="1:19">
      <c r="A26" s="11"/>
      <c r="B26" s="11"/>
      <c r="C26" s="11"/>
      <c r="D26" s="48"/>
      <c r="E26" s="11"/>
      <c r="F26" s="33"/>
      <c r="G26" s="33"/>
      <c r="H26" s="3"/>
      <c r="I26" s="3"/>
      <c r="J26" s="3"/>
      <c r="K26" s="7"/>
      <c r="L26" s="7"/>
      <c r="M26" s="8"/>
    </row>
    <row r="27" spans="1:19">
      <c r="D27" s="33"/>
      <c r="H27" s="3"/>
      <c r="I27" s="3"/>
      <c r="J27" s="3"/>
      <c r="K27" s="3"/>
      <c r="L27" s="3"/>
      <c r="M27" s="3"/>
    </row>
    <row r="28" spans="1:19">
      <c r="H28" s="3"/>
      <c r="I28" s="3"/>
      <c r="J28" s="3"/>
      <c r="K28" s="3"/>
      <c r="L28" s="3"/>
      <c r="M28" s="3"/>
    </row>
    <row r="29" spans="1:19">
      <c r="H29" s="3"/>
      <c r="I29" s="3"/>
      <c r="J29" s="3"/>
      <c r="K29" s="3"/>
      <c r="L29" s="3"/>
      <c r="M29" s="3"/>
    </row>
    <row r="30" spans="1:19">
      <c r="D30"/>
      <c r="H30" s="3"/>
      <c r="I30" s="3"/>
      <c r="J30" s="3"/>
      <c r="K30" s="3"/>
      <c r="L30" s="3"/>
      <c r="M30" s="3"/>
    </row>
    <row r="36" spans="4:4">
      <c r="D36" s="33"/>
    </row>
  </sheetData>
  <mergeCells count="11">
    <mergeCell ref="H24:M24"/>
    <mergeCell ref="H25:M25"/>
    <mergeCell ref="A1:M1"/>
    <mergeCell ref="A2:M2"/>
    <mergeCell ref="K5:K6"/>
    <mergeCell ref="A5:A6"/>
    <mergeCell ref="L5:M5"/>
    <mergeCell ref="L6:M6"/>
    <mergeCell ref="G22:M23"/>
    <mergeCell ref="K4:M4"/>
    <mergeCell ref="A22:E22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5" orientation="landscape" r:id="rId1"/>
  <headerFooter alignWithMargins="0">
    <oddHeader>&amp;L&amp;8PCBS: Finance and Insurance Survey, 2018&amp;R&amp;"-,Regular"&amp;1&amp;K00+000ء&amp;8&amp;K01+000PCBS: مسح المالية والتأمين، 2018</oddHeader>
    <oddFooter>&amp;C&amp;"Times New Roman,Regular"39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sissam</cp:lastModifiedBy>
  <cp:lastPrinted>2019-10-24T09:11:07Z</cp:lastPrinted>
  <dcterms:created xsi:type="dcterms:W3CDTF">1997-08-25T05:09:25Z</dcterms:created>
  <dcterms:modified xsi:type="dcterms:W3CDTF">2019-10-31T08:13:37Z</dcterms:modified>
</cp:coreProperties>
</file>