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9435" windowHeight="4965" tabRatio="599"/>
  </bookViews>
  <sheets>
    <sheet name="Sheet1" sheetId="1" r:id="rId1"/>
  </sheets>
  <definedNames>
    <definedName name="_xlnm.Print_Area" localSheetId="0">Sheet1!$A$1:$J$17</definedName>
  </definedNames>
  <calcPr calcId="125725"/>
</workbook>
</file>

<file path=xl/calcChain.xml><?xml version="1.0" encoding="utf-8"?>
<calcChain xmlns="http://schemas.openxmlformats.org/spreadsheetml/2006/main">
  <c r="B9" i="1"/>
  <c r="B10"/>
  <c r="B11"/>
  <c r="B12"/>
  <c r="B13"/>
  <c r="B14"/>
  <c r="B15"/>
  <c r="B8"/>
  <c r="C8" l="1"/>
  <c r="B7"/>
  <c r="C7"/>
  <c r="D7"/>
  <c r="E7"/>
  <c r="F7"/>
  <c r="G7"/>
  <c r="H7"/>
  <c r="I7"/>
</calcChain>
</file>

<file path=xl/sharedStrings.xml><?xml version="1.0" encoding="utf-8"?>
<sst xmlns="http://schemas.openxmlformats.org/spreadsheetml/2006/main" count="46" uniqueCount="46">
  <si>
    <t>Purchased Assets</t>
  </si>
  <si>
    <t>Type of Asset</t>
  </si>
  <si>
    <t>Residential Buildings</t>
  </si>
  <si>
    <t>Passengers Vehicles</t>
  </si>
  <si>
    <t>Other</t>
  </si>
  <si>
    <t>Written-offs and Losses</t>
  </si>
  <si>
    <t>(Value in USD 1000)</t>
  </si>
  <si>
    <t>Market Value at Beginning of Year</t>
  </si>
  <si>
    <t>القيمة السوقية للأصول بداية العام</t>
  </si>
  <si>
    <t>Value of Gross Additions</t>
  </si>
  <si>
    <t>القيمة السوقية للأصول نهاية العام</t>
  </si>
  <si>
    <t>التالف و المفقود</t>
  </si>
  <si>
    <t xml:space="preserve">قيمة الأصول المشتراة </t>
  </si>
  <si>
    <t>المجموع</t>
  </si>
  <si>
    <t>Market Value at End of Year</t>
  </si>
  <si>
    <t>Assets Sold During  the Year</t>
  </si>
  <si>
    <t>Total</t>
  </si>
  <si>
    <t>Grand Total</t>
  </si>
  <si>
    <t>المجموع الكلي</t>
  </si>
  <si>
    <t>أبنية سكنية</t>
  </si>
  <si>
    <t>Non-Residential buildings</t>
  </si>
  <si>
    <t>أبنية غير سكنية</t>
  </si>
  <si>
    <t>آلات ومعدات وأجهزة</t>
  </si>
  <si>
    <t>Freight Vehicles</t>
  </si>
  <si>
    <t>سيارات نقل بضائع</t>
  </si>
  <si>
    <t>سيارات نقل ركاب</t>
  </si>
  <si>
    <t>Furniture and Furnishings</t>
  </si>
  <si>
    <t>Land**</t>
  </si>
  <si>
    <t>إضافات وتحسينات رأسمالية</t>
  </si>
  <si>
    <t>قيمة الأصول المباعة خلال العام</t>
  </si>
  <si>
    <t>الأراضي**</t>
  </si>
  <si>
    <t>أثاث ومفروشات</t>
  </si>
  <si>
    <t>أخرى</t>
  </si>
  <si>
    <t>(القيمة بالأف دولار أمريكي)</t>
  </si>
  <si>
    <t>قيمة الإضافات الإجمالية</t>
  </si>
  <si>
    <t>صنف الأصل</t>
  </si>
  <si>
    <t xml:space="preserve">الاستهلاك على الأراضي هو قيمة الاستهلاك على الإضافات والتحسينات الرأسمالية للأراضي**   </t>
  </si>
  <si>
    <t>*البيانات لا تشمل ذلك الجزء من محافظة القدس والذي ضمه الاحتلال الإسرائيلي إليه عنوة بعيد احتلاله للضفة الغربية عام 1967</t>
  </si>
  <si>
    <t>*Data excludes those parts of Jerusalem which were annexed by Israeli occupation in 1967</t>
  </si>
  <si>
    <t>Capital Additions  &amp; Improvements</t>
  </si>
  <si>
    <t>**The Consumption on land is the value of consumption on the capital  additions and improvements  of land</t>
  </si>
  <si>
    <t xml:space="preserve">جدول 5: قيمة الأصول الثابتة حسب صنف الأصل في فلسطين*، 2018 </t>
  </si>
  <si>
    <t xml:space="preserve"> Table 5: Fixed Assets Value by Type in Palestine*, 2018</t>
  </si>
  <si>
    <t>Machines and Equipments</t>
  </si>
  <si>
    <t>قيمة استهلاك رأس المال الثابت</t>
  </si>
  <si>
    <t>Consumption of fixed capital</t>
  </si>
</sst>
</file>

<file path=xl/styles.xml><?xml version="1.0" encoding="utf-8"?>
<styleSheet xmlns="http://schemas.openxmlformats.org/spreadsheetml/2006/main">
  <numFmts count="5">
    <numFmt numFmtId="43" formatCode="_-* #,##0.00_-;_-* #,##0.00\-;_-* &quot;-&quot;??_-;_-@_-"/>
    <numFmt numFmtId="164" formatCode="0.0"/>
    <numFmt numFmtId="165" formatCode="###0.0"/>
    <numFmt numFmtId="166" formatCode="0.0_ ;\-0.0\ "/>
    <numFmt numFmtId="167" formatCode="#,##0.0_ ;\-#,##0.0\ "/>
  </numFmts>
  <fonts count="24">
    <font>
      <sz val="10"/>
      <name val="Arial"/>
      <charset val="178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sz val="10"/>
      <name val="Arial"/>
      <family val="2"/>
    </font>
    <font>
      <sz val="10"/>
      <name val="Arial"/>
      <family val="2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b/>
      <sz val="9"/>
      <name val="Simplified Arabic"/>
      <family val="1"/>
    </font>
    <font>
      <b/>
      <sz val="9"/>
      <name val="Times New Roman"/>
      <family val="1"/>
    </font>
    <font>
      <b/>
      <sz val="11"/>
      <name val="Simplified Arabic"/>
      <family val="1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sz val="9"/>
      <color indexed="8"/>
      <name val="Arial"/>
      <family val="2"/>
    </font>
    <font>
      <sz val="10"/>
      <name val="Arabic Transparent"/>
      <charset val="178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sz val="8"/>
      <name val="Arial"/>
      <family val="2"/>
      <scheme val="minor"/>
    </font>
    <font>
      <sz val="8"/>
      <name val="Simplified Arabic"/>
      <family val="1"/>
    </font>
    <font>
      <b/>
      <sz val="12"/>
      <name val="Times New Roman"/>
      <family val="1"/>
    </font>
    <font>
      <sz val="10"/>
      <name val="Arial"/>
      <family val="2"/>
    </font>
    <font>
      <b/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2" fillId="0" borderId="0" applyFont="0" applyFill="0" applyBorder="0" applyAlignment="0" applyProtection="0"/>
  </cellStyleXfs>
  <cellXfs count="75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1" fillId="0" borderId="0" xfId="0" applyFont="1" applyBorder="1" applyAlignment="1"/>
    <xf numFmtId="0" fontId="12" fillId="0" borderId="11" xfId="0" applyFont="1" applyBorder="1" applyAlignment="1">
      <alignment horizontal="right" vertical="top" wrapText="1" indent="1"/>
    </xf>
    <xf numFmtId="0" fontId="5" fillId="0" borderId="11" xfId="0" applyFont="1" applyBorder="1" applyAlignment="1">
      <alignment horizontal="right" vertical="top" wrapText="1" indent="1"/>
    </xf>
    <xf numFmtId="0" fontId="5" fillId="0" borderId="4" xfId="0" applyFont="1" applyBorder="1" applyAlignment="1">
      <alignment horizontal="right" vertical="top" wrapText="1" indent="1"/>
    </xf>
    <xf numFmtId="49" fontId="8" fillId="0" borderId="7" xfId="0" applyNumberFormat="1" applyFont="1" applyBorder="1" applyAlignment="1">
      <alignment horizontal="right" vertical="top" wrapText="1" indent="1"/>
    </xf>
    <xf numFmtId="0" fontId="14" fillId="0" borderId="0" xfId="0" applyFont="1" applyAlignment="1">
      <alignment vertical="center"/>
    </xf>
    <xf numFmtId="165" fontId="4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top"/>
    </xf>
    <xf numFmtId="49" fontId="7" fillId="0" borderId="10" xfId="0" applyNumberFormat="1" applyFont="1" applyBorder="1" applyAlignment="1">
      <alignment horizontal="left" vertical="top" wrapText="1" indent="1"/>
    </xf>
    <xf numFmtId="49" fontId="6" fillId="0" borderId="10" xfId="0" applyNumberFormat="1" applyFont="1" applyBorder="1" applyAlignment="1">
      <alignment horizontal="left" vertical="top" wrapText="1" indent="1"/>
    </xf>
    <xf numFmtId="0" fontId="6" fillId="0" borderId="10" xfId="0" applyFont="1" applyBorder="1" applyAlignment="1">
      <alignment horizontal="left" vertical="top" wrapText="1" indent="1"/>
    </xf>
    <xf numFmtId="0" fontId="6" fillId="0" borderId="2" xfId="0" applyFont="1" applyBorder="1" applyAlignment="1">
      <alignment horizontal="left" vertical="top" wrapText="1" indent="1"/>
    </xf>
    <xf numFmtId="164" fontId="15" fillId="0" borderId="1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3" fillId="0" borderId="0" xfId="0" applyFont="1" applyBorder="1" applyAlignment="1">
      <alignment readingOrder="2"/>
    </xf>
    <xf numFmtId="0" fontId="16" fillId="2" borderId="1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vertical="center"/>
    </xf>
    <xf numFmtId="165" fontId="1" fillId="2" borderId="0" xfId="0" applyNumberFormat="1" applyFont="1" applyFill="1" applyAlignment="1">
      <alignment vertical="center"/>
    </xf>
    <xf numFmtId="164" fontId="1" fillId="0" borderId="0" xfId="0" applyNumberFormat="1" applyFont="1" applyAlignment="1">
      <alignment horizontal="left" vertical="center"/>
    </xf>
    <xf numFmtId="164" fontId="15" fillId="2" borderId="1" xfId="0" applyNumberFormat="1" applyFont="1" applyFill="1" applyBorder="1" applyAlignment="1">
      <alignment horizontal="center" vertical="top" wrapText="1"/>
    </xf>
    <xf numFmtId="165" fontId="2" fillId="0" borderId="0" xfId="0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0" fontId="12" fillId="2" borderId="1" xfId="0" applyFont="1" applyFill="1" applyBorder="1" applyAlignment="1">
      <alignment horizontal="center" vertical="top" wrapText="1"/>
    </xf>
    <xf numFmtId="164" fontId="11" fillId="2" borderId="1" xfId="0" applyNumberFormat="1" applyFont="1" applyFill="1" applyBorder="1" applyAlignment="1">
      <alignment horizontal="center" vertical="top" wrapText="1"/>
    </xf>
    <xf numFmtId="164" fontId="9" fillId="0" borderId="0" xfId="0" applyNumberFormat="1" applyFont="1" applyAlignment="1">
      <alignment vertical="center"/>
    </xf>
    <xf numFmtId="164" fontId="21" fillId="0" borderId="0" xfId="0" applyNumberFormat="1" applyFont="1" applyAlignment="1">
      <alignment vertical="center"/>
    </xf>
    <xf numFmtId="164" fontId="21" fillId="2" borderId="0" xfId="0" applyNumberFormat="1" applyFont="1" applyFill="1" applyAlignment="1">
      <alignment vertical="center"/>
    </xf>
    <xf numFmtId="166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horizontal="right" vertical="center"/>
    </xf>
    <xf numFmtId="164" fontId="15" fillId="2" borderId="8" xfId="0" applyNumberFormat="1" applyFont="1" applyFill="1" applyBorder="1" applyAlignment="1">
      <alignment horizontal="left" vertical="center"/>
    </xf>
    <xf numFmtId="0" fontId="16" fillId="0" borderId="1" xfId="0" applyFont="1" applyBorder="1" applyAlignment="1">
      <alignment horizontal="center" vertical="top" wrapText="1"/>
    </xf>
    <xf numFmtId="0" fontId="20" fillId="0" borderId="13" xfId="0" applyFont="1" applyBorder="1" applyAlignment="1">
      <alignment horizontal="right" vertical="justify" readingOrder="2"/>
    </xf>
    <xf numFmtId="0" fontId="17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right" vertical="center" wrapText="1" readingOrder="1"/>
    </xf>
    <xf numFmtId="0" fontId="11" fillId="0" borderId="6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right" vertical="top"/>
    </xf>
    <xf numFmtId="49" fontId="7" fillId="0" borderId="6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/>
    </xf>
    <xf numFmtId="164" fontId="11" fillId="0" borderId="6" xfId="0" applyNumberFormat="1" applyFont="1" applyBorder="1" applyAlignment="1">
      <alignment horizontal="center" vertical="top" wrapText="1"/>
    </xf>
    <xf numFmtId="164" fontId="11" fillId="0" borderId="1" xfId="0" applyNumberFormat="1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164" fontId="11" fillId="2" borderId="14" xfId="0" applyNumberFormat="1" applyFont="1" applyFill="1" applyBorder="1" applyAlignment="1">
      <alignment horizontal="right" vertical="center" indent="1"/>
    </xf>
    <xf numFmtId="164" fontId="11" fillId="2" borderId="9" xfId="0" applyNumberFormat="1" applyFont="1" applyFill="1" applyBorder="1" applyAlignment="1">
      <alignment horizontal="right" vertical="center" indent="1"/>
    </xf>
    <xf numFmtId="164" fontId="11" fillId="0" borderId="7" xfId="0" applyNumberFormat="1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8" fillId="0" borderId="13" xfId="0" applyFont="1" applyBorder="1" applyAlignment="1">
      <alignment horizontal="left" vertical="center"/>
    </xf>
    <xf numFmtId="167" fontId="7" fillId="0" borderId="12" xfId="1" applyNumberFormat="1" applyFont="1" applyBorder="1" applyAlignment="1">
      <alignment horizontal="right" vertical="top" indent="1"/>
    </xf>
    <xf numFmtId="167" fontId="7" fillId="0" borderId="13" xfId="1" applyNumberFormat="1" applyFont="1" applyBorder="1" applyAlignment="1">
      <alignment horizontal="right" vertical="top" indent="1"/>
    </xf>
    <xf numFmtId="167" fontId="7" fillId="0" borderId="7" xfId="1" applyNumberFormat="1" applyFont="1" applyBorder="1" applyAlignment="1">
      <alignment horizontal="right" vertical="top" indent="1"/>
    </xf>
    <xf numFmtId="167" fontId="6" fillId="0" borderId="10" xfId="1" applyNumberFormat="1" applyFont="1" applyBorder="1" applyAlignment="1">
      <alignment horizontal="right" vertical="top" indent="1"/>
    </xf>
    <xf numFmtId="167" fontId="13" fillId="0" borderId="0" xfId="1" applyNumberFormat="1" applyFont="1" applyBorder="1" applyAlignment="1">
      <alignment horizontal="right" vertical="top" indent="1"/>
    </xf>
    <xf numFmtId="167" fontId="6" fillId="0" borderId="0" xfId="1" applyNumberFormat="1" applyFont="1" applyBorder="1" applyAlignment="1">
      <alignment horizontal="right" vertical="top" indent="1"/>
    </xf>
    <xf numFmtId="167" fontId="23" fillId="0" borderId="0" xfId="1" applyNumberFormat="1" applyFont="1" applyBorder="1" applyAlignment="1">
      <alignment horizontal="right" vertical="top" indent="1"/>
    </xf>
    <xf numFmtId="167" fontId="6" fillId="0" borderId="11" xfId="1" applyNumberFormat="1" applyFont="1" applyBorder="1" applyAlignment="1">
      <alignment horizontal="right" vertical="top" indent="1"/>
    </xf>
    <xf numFmtId="167" fontId="6" fillId="0" borderId="2" xfId="1" applyNumberFormat="1" applyFont="1" applyBorder="1" applyAlignment="1">
      <alignment horizontal="right" vertical="top" indent="1"/>
    </xf>
    <xf numFmtId="167" fontId="6" fillId="0" borderId="3" xfId="1" applyNumberFormat="1" applyFont="1" applyBorder="1" applyAlignment="1">
      <alignment horizontal="right" vertical="top" indent="1"/>
    </xf>
    <xf numFmtId="167" fontId="6" fillId="0" borderId="4" xfId="1" applyNumberFormat="1" applyFont="1" applyBorder="1" applyAlignment="1">
      <alignment horizontal="right" vertical="top" inden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7"/>
  <sheetViews>
    <sheetView tabSelected="1" view="pageBreakPreview" zoomScale="140" zoomScaleNormal="150" zoomScaleSheetLayoutView="140" workbookViewId="0">
      <selection activeCell="B7" sqref="B7:I15"/>
    </sheetView>
  </sheetViews>
  <sheetFormatPr defaultColWidth="9.140625" defaultRowHeight="12.75"/>
  <cols>
    <col min="1" max="1" width="22.7109375" style="4" customWidth="1"/>
    <col min="2" max="2" width="11.5703125" style="5" customWidth="1"/>
    <col min="3" max="3" width="11.85546875" style="5" customWidth="1"/>
    <col min="4" max="4" width="9.42578125" style="5" customWidth="1"/>
    <col min="5" max="5" width="11.5703125" style="5" customWidth="1"/>
    <col min="6" max="6" width="20.42578125" style="5" customWidth="1"/>
    <col min="7" max="7" width="10.140625" style="5" customWidth="1"/>
    <col min="8" max="8" width="9.85546875" style="27" customWidth="1"/>
    <col min="9" max="9" width="12.42578125" style="5" customWidth="1"/>
    <col min="10" max="10" width="17.7109375" style="6" customWidth="1"/>
    <col min="11" max="11" width="13.7109375" style="7" customWidth="1"/>
    <col min="12" max="12" width="14.42578125" style="7" customWidth="1"/>
    <col min="13" max="13" width="3" style="7" customWidth="1"/>
    <col min="14" max="16384" width="9.140625" style="7"/>
  </cols>
  <sheetData>
    <row r="1" spans="1:15" s="1" customFormat="1" ht="19.899999999999999" customHeight="1">
      <c r="A1" s="45" t="s">
        <v>41</v>
      </c>
      <c r="B1" s="45"/>
      <c r="C1" s="45"/>
      <c r="D1" s="45"/>
      <c r="E1" s="45"/>
      <c r="F1" s="45"/>
      <c r="G1" s="45"/>
      <c r="H1" s="45"/>
      <c r="I1" s="45"/>
      <c r="J1" s="45"/>
      <c r="K1" s="31"/>
      <c r="L1" s="31"/>
    </row>
    <row r="2" spans="1:15" s="1" customFormat="1" ht="18.600000000000001" customHeight="1">
      <c r="A2" s="44" t="s">
        <v>42</v>
      </c>
      <c r="B2" s="44"/>
      <c r="C2" s="44"/>
      <c r="D2" s="44"/>
      <c r="E2" s="44"/>
      <c r="F2" s="44"/>
      <c r="G2" s="44"/>
      <c r="H2" s="44"/>
      <c r="I2" s="44"/>
      <c r="J2" s="44"/>
      <c r="K2" s="31"/>
      <c r="L2" s="31"/>
    </row>
    <row r="3" spans="1:15" s="8" customFormat="1" ht="15.95" customHeight="1">
      <c r="A3" s="18" t="s">
        <v>6</v>
      </c>
      <c r="B3" s="10"/>
      <c r="C3" s="10"/>
      <c r="D3" s="10"/>
      <c r="E3" s="10"/>
      <c r="F3" s="10"/>
      <c r="G3" s="10"/>
      <c r="H3" s="10"/>
      <c r="I3" s="50" t="s">
        <v>33</v>
      </c>
      <c r="J3" s="50"/>
      <c r="K3" s="32"/>
      <c r="L3" s="32"/>
    </row>
    <row r="4" spans="1:15" s="2" customFormat="1" ht="18" customHeight="1">
      <c r="A4" s="51" t="s">
        <v>1</v>
      </c>
      <c r="B4" s="54" t="s">
        <v>10</v>
      </c>
      <c r="C4" s="48" t="s">
        <v>44</v>
      </c>
      <c r="D4" s="48" t="s">
        <v>11</v>
      </c>
      <c r="E4" s="56" t="s">
        <v>29</v>
      </c>
      <c r="F4" s="41" t="s">
        <v>9</v>
      </c>
      <c r="G4" s="57" t="s">
        <v>34</v>
      </c>
      <c r="H4" s="58"/>
      <c r="I4" s="59" t="s">
        <v>8</v>
      </c>
      <c r="J4" s="60" t="s">
        <v>35</v>
      </c>
      <c r="K4" s="33"/>
      <c r="L4" s="33"/>
    </row>
    <row r="5" spans="1:15" s="2" customFormat="1" ht="40.5" customHeight="1">
      <c r="A5" s="52"/>
      <c r="B5" s="55"/>
      <c r="C5" s="49"/>
      <c r="D5" s="49"/>
      <c r="E5" s="49"/>
      <c r="F5" s="34" t="s">
        <v>28</v>
      </c>
      <c r="G5" s="34" t="s">
        <v>12</v>
      </c>
      <c r="H5" s="35" t="s">
        <v>13</v>
      </c>
      <c r="I5" s="55"/>
      <c r="J5" s="61"/>
      <c r="K5" s="33"/>
      <c r="L5" s="33"/>
    </row>
    <row r="6" spans="1:15" s="2" customFormat="1" ht="42" customHeight="1">
      <c r="A6" s="53"/>
      <c r="B6" s="23" t="s">
        <v>14</v>
      </c>
      <c r="C6" s="24" t="s">
        <v>45</v>
      </c>
      <c r="D6" s="24" t="s">
        <v>5</v>
      </c>
      <c r="E6" s="24" t="s">
        <v>15</v>
      </c>
      <c r="F6" s="42" t="s">
        <v>39</v>
      </c>
      <c r="G6" s="26" t="s">
        <v>0</v>
      </c>
      <c r="H6" s="30" t="s">
        <v>16</v>
      </c>
      <c r="I6" s="23" t="s">
        <v>7</v>
      </c>
      <c r="J6" s="62"/>
      <c r="K6" s="33"/>
      <c r="L6" s="33"/>
    </row>
    <row r="7" spans="1:15" s="3" customFormat="1" ht="17.25" customHeight="1">
      <c r="A7" s="19" t="s">
        <v>17</v>
      </c>
      <c r="B7" s="64">
        <f t="shared" ref="B7:I7" si="0">B8+B9+B10+B11+B12+B13+B14+B15</f>
        <v>655556.07000000007</v>
      </c>
      <c r="C7" s="65">
        <f t="shared" si="0"/>
        <v>59480.93</v>
      </c>
      <c r="D7" s="65">
        <f t="shared" si="0"/>
        <v>1967.6</v>
      </c>
      <c r="E7" s="65">
        <f t="shared" si="0"/>
        <v>8797.2000000000007</v>
      </c>
      <c r="F7" s="65">
        <f t="shared" si="0"/>
        <v>33311.199999999997</v>
      </c>
      <c r="G7" s="65">
        <f t="shared" si="0"/>
        <v>26097.9</v>
      </c>
      <c r="H7" s="65">
        <f t="shared" si="0"/>
        <v>59409.099999999991</v>
      </c>
      <c r="I7" s="66">
        <f t="shared" si="0"/>
        <v>666392.69999999984</v>
      </c>
      <c r="J7" s="14" t="s">
        <v>18</v>
      </c>
      <c r="K7" s="16"/>
      <c r="L7" s="16"/>
      <c r="O7" s="16"/>
    </row>
    <row r="8" spans="1:15" s="2" customFormat="1" ht="17.25" customHeight="1">
      <c r="A8" s="20" t="s">
        <v>27</v>
      </c>
      <c r="B8" s="67">
        <f>I8+G8+F8-E8-D8-C8</f>
        <v>82489.76999999999</v>
      </c>
      <c r="C8" s="68">
        <f>F8*0.02</f>
        <v>9.1300000000000008</v>
      </c>
      <c r="D8" s="68">
        <v>0</v>
      </c>
      <c r="E8" s="69">
        <v>2003.8</v>
      </c>
      <c r="F8" s="68">
        <v>456.5</v>
      </c>
      <c r="G8" s="69">
        <v>532.70000000000005</v>
      </c>
      <c r="H8" s="70">
        <v>989.2</v>
      </c>
      <c r="I8" s="71">
        <v>83513.5</v>
      </c>
      <c r="J8" s="11" t="s">
        <v>30</v>
      </c>
      <c r="K8" s="33"/>
      <c r="O8" s="17"/>
    </row>
    <row r="9" spans="1:15" s="2" customFormat="1" ht="17.25" customHeight="1">
      <c r="A9" s="21" t="s">
        <v>2</v>
      </c>
      <c r="B9" s="67">
        <f t="shared" ref="B9:B15" si="1">I9+G9+F9-E9-D9-C9</f>
        <v>58867.1</v>
      </c>
      <c r="C9" s="69">
        <v>255.8</v>
      </c>
      <c r="D9" s="68">
        <v>0</v>
      </c>
      <c r="E9" s="68">
        <v>74.8</v>
      </c>
      <c r="F9" s="69">
        <v>2351.5</v>
      </c>
      <c r="G9" s="69">
        <v>120.9</v>
      </c>
      <c r="H9" s="70">
        <v>2472.4</v>
      </c>
      <c r="I9" s="71">
        <v>56725.3</v>
      </c>
      <c r="J9" s="11" t="s">
        <v>19</v>
      </c>
      <c r="K9" s="33"/>
      <c r="O9" s="17"/>
    </row>
    <row r="10" spans="1:15" s="3" customFormat="1" ht="24.75" customHeight="1">
      <c r="A10" s="21" t="s">
        <v>20</v>
      </c>
      <c r="B10" s="67">
        <f t="shared" si="1"/>
        <v>186588.7</v>
      </c>
      <c r="C10" s="69">
        <v>10013.799999999999</v>
      </c>
      <c r="D10" s="69">
        <v>0</v>
      </c>
      <c r="E10" s="68">
        <v>1248.9000000000001</v>
      </c>
      <c r="F10" s="69">
        <v>4719.3999999999996</v>
      </c>
      <c r="G10" s="69">
        <v>3830.6</v>
      </c>
      <c r="H10" s="70">
        <v>8550</v>
      </c>
      <c r="I10" s="71">
        <v>189301.4</v>
      </c>
      <c r="J10" s="11" t="s">
        <v>21</v>
      </c>
      <c r="O10" s="17"/>
    </row>
    <row r="11" spans="1:15" s="3" customFormat="1" ht="18" customHeight="1">
      <c r="A11" s="21" t="s">
        <v>43</v>
      </c>
      <c r="B11" s="67">
        <f t="shared" si="1"/>
        <v>125931.80000000002</v>
      </c>
      <c r="C11" s="69">
        <v>20681.900000000001</v>
      </c>
      <c r="D11" s="69">
        <v>1287.0999999999999</v>
      </c>
      <c r="E11" s="69">
        <v>1577.2</v>
      </c>
      <c r="F11" s="69">
        <v>11548.7</v>
      </c>
      <c r="G11" s="69">
        <v>8943.2000000000007</v>
      </c>
      <c r="H11" s="70">
        <v>20491.900000000001</v>
      </c>
      <c r="I11" s="71">
        <v>128986.1</v>
      </c>
      <c r="J11" s="11" t="s">
        <v>22</v>
      </c>
      <c r="O11" s="17"/>
    </row>
    <row r="12" spans="1:15" s="3" customFormat="1" ht="17.25" customHeight="1">
      <c r="A12" s="21" t="s">
        <v>23</v>
      </c>
      <c r="B12" s="67">
        <f t="shared" si="1"/>
        <v>4971.2000000000007</v>
      </c>
      <c r="C12" s="69">
        <v>868.2</v>
      </c>
      <c r="D12" s="69">
        <v>13.8</v>
      </c>
      <c r="E12" s="68">
        <v>173.7</v>
      </c>
      <c r="F12" s="69">
        <v>260.60000000000002</v>
      </c>
      <c r="G12" s="68">
        <v>570.5</v>
      </c>
      <c r="H12" s="70">
        <v>831.1</v>
      </c>
      <c r="I12" s="71">
        <v>5195.8</v>
      </c>
      <c r="J12" s="11" t="s">
        <v>24</v>
      </c>
      <c r="O12" s="17"/>
    </row>
    <row r="13" spans="1:15" s="3" customFormat="1" ht="17.25" customHeight="1">
      <c r="A13" s="21" t="s">
        <v>3</v>
      </c>
      <c r="B13" s="67">
        <f t="shared" si="1"/>
        <v>9312.2999999999993</v>
      </c>
      <c r="C13" s="69">
        <v>2609.1</v>
      </c>
      <c r="D13" s="69">
        <v>96.2</v>
      </c>
      <c r="E13" s="69">
        <v>3429</v>
      </c>
      <c r="F13" s="69">
        <v>451.9</v>
      </c>
      <c r="G13" s="69">
        <v>1268.7</v>
      </c>
      <c r="H13" s="70">
        <v>1720.6</v>
      </c>
      <c r="I13" s="71">
        <v>13726</v>
      </c>
      <c r="J13" s="12" t="s">
        <v>25</v>
      </c>
      <c r="O13" s="17"/>
    </row>
    <row r="14" spans="1:15" s="3" customFormat="1" ht="24" customHeight="1">
      <c r="A14" s="21" t="s">
        <v>26</v>
      </c>
      <c r="B14" s="67">
        <f t="shared" si="1"/>
        <v>143439.30000000002</v>
      </c>
      <c r="C14" s="69">
        <v>14591.9</v>
      </c>
      <c r="D14" s="69">
        <v>568.9</v>
      </c>
      <c r="E14" s="69">
        <v>193.6</v>
      </c>
      <c r="F14" s="69">
        <v>12862</v>
      </c>
      <c r="G14" s="69">
        <v>5711.2</v>
      </c>
      <c r="H14" s="70">
        <v>18573.2</v>
      </c>
      <c r="I14" s="71">
        <v>140220.5</v>
      </c>
      <c r="J14" s="12" t="s">
        <v>31</v>
      </c>
      <c r="O14" s="17"/>
    </row>
    <row r="15" spans="1:15" s="3" customFormat="1" ht="17.25" customHeight="1">
      <c r="A15" s="22" t="s">
        <v>4</v>
      </c>
      <c r="B15" s="72">
        <f t="shared" si="1"/>
        <v>43955.9</v>
      </c>
      <c r="C15" s="73">
        <v>10451.1</v>
      </c>
      <c r="D15" s="73">
        <v>1.6</v>
      </c>
      <c r="E15" s="73">
        <v>96.2</v>
      </c>
      <c r="F15" s="73">
        <v>660.6</v>
      </c>
      <c r="G15" s="73">
        <v>5120.1000000000004</v>
      </c>
      <c r="H15" s="70">
        <v>5780.7000000000007</v>
      </c>
      <c r="I15" s="74">
        <v>48724.1</v>
      </c>
      <c r="J15" s="13" t="s">
        <v>32</v>
      </c>
      <c r="O15" s="17"/>
    </row>
    <row r="16" spans="1:15" ht="16.5" customHeight="1">
      <c r="A16" s="63" t="s">
        <v>38</v>
      </c>
      <c r="B16" s="63"/>
      <c r="C16" s="63"/>
      <c r="D16" s="63"/>
      <c r="E16" s="63"/>
      <c r="F16" s="43" t="s">
        <v>37</v>
      </c>
      <c r="G16" s="43"/>
      <c r="H16" s="43"/>
      <c r="I16" s="43"/>
      <c r="J16" s="43"/>
      <c r="K16" s="25"/>
      <c r="L16" s="25"/>
      <c r="M16" s="25"/>
      <c r="N16" s="15"/>
      <c r="O16" s="17"/>
    </row>
    <row r="17" spans="1:15" s="3" customFormat="1" ht="16.5" customHeight="1">
      <c r="A17" s="46" t="s">
        <v>40</v>
      </c>
      <c r="B17" s="46"/>
      <c r="C17" s="46"/>
      <c r="D17" s="46"/>
      <c r="E17" s="46"/>
      <c r="F17" s="46"/>
      <c r="G17" s="47" t="s">
        <v>36</v>
      </c>
      <c r="H17" s="47"/>
      <c r="I17" s="47"/>
      <c r="J17" s="47"/>
      <c r="O17" s="17"/>
    </row>
    <row r="18" spans="1:15">
      <c r="H18" s="28"/>
      <c r="I18" s="9"/>
    </row>
    <row r="19" spans="1:15">
      <c r="A19" s="29"/>
      <c r="B19" s="36"/>
      <c r="C19" s="36"/>
      <c r="D19" s="36"/>
      <c r="E19" s="36"/>
      <c r="F19" s="36"/>
      <c r="G19" s="36"/>
      <c r="H19" s="36"/>
      <c r="I19" s="36"/>
    </row>
    <row r="20" spans="1:15">
      <c r="B20" s="39"/>
      <c r="E20" s="9"/>
      <c r="F20" s="9"/>
      <c r="I20" s="9"/>
      <c r="J20" s="40"/>
    </row>
    <row r="21" spans="1:15" ht="15.75">
      <c r="B21" s="37"/>
      <c r="C21" s="37"/>
      <c r="D21" s="37"/>
      <c r="E21" s="37"/>
      <c r="F21" s="37"/>
      <c r="G21" s="37"/>
      <c r="H21" s="38"/>
      <c r="I21" s="9"/>
      <c r="J21" s="40"/>
    </row>
    <row r="22" spans="1:15">
      <c r="I22" s="9"/>
      <c r="J22" s="40"/>
    </row>
    <row r="23" spans="1:15">
      <c r="I23" s="9"/>
      <c r="J23" s="40"/>
    </row>
    <row r="24" spans="1:15">
      <c r="I24" s="9"/>
      <c r="J24" s="40"/>
    </row>
    <row r="25" spans="1:15">
      <c r="I25" s="9"/>
      <c r="J25" s="40"/>
    </row>
    <row r="26" spans="1:15">
      <c r="I26" s="9"/>
      <c r="J26" s="40"/>
    </row>
    <row r="27" spans="1:15">
      <c r="I27" s="9"/>
      <c r="J27" s="40"/>
    </row>
  </sheetData>
  <mergeCells count="15">
    <mergeCell ref="F16:J16"/>
    <mergeCell ref="A2:J2"/>
    <mergeCell ref="A1:J1"/>
    <mergeCell ref="A17:F17"/>
    <mergeCell ref="G17:J17"/>
    <mergeCell ref="D4:D5"/>
    <mergeCell ref="I3:J3"/>
    <mergeCell ref="A4:A6"/>
    <mergeCell ref="B4:B5"/>
    <mergeCell ref="C4:C5"/>
    <mergeCell ref="E4:E5"/>
    <mergeCell ref="G4:H4"/>
    <mergeCell ref="I4:I5"/>
    <mergeCell ref="J4:J6"/>
    <mergeCell ref="A16:E1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64" orientation="landscape" useFirstPageNumber="1" horizontalDpi="4294967292" r:id="rId1"/>
  <headerFooter alignWithMargins="0">
    <oddHeader>&amp;L&amp;8PCBS: Finance and Insurance Survey, 2018&amp;R&amp;1&amp;K00+000ء&amp;8&amp;K000000PCBS: مسح المالية والتأمين، 2018</oddHeader>
    <oddFooter>&amp;C&amp;"Times New Roman,Regular"37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sissam</cp:lastModifiedBy>
  <cp:lastPrinted>2019-10-24T08:58:51Z</cp:lastPrinted>
  <dcterms:created xsi:type="dcterms:W3CDTF">1998-08-16T05:51:33Z</dcterms:created>
  <dcterms:modified xsi:type="dcterms:W3CDTF">2019-10-31T08:35:29Z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