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Sheet1!$A$1:$L$22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I7"/>
</calcChain>
</file>

<file path=xl/sharedStrings.xml><?xml version="1.0" encoding="utf-8"?>
<sst xmlns="http://schemas.openxmlformats.org/spreadsheetml/2006/main" count="57" uniqueCount="48">
  <si>
    <t>المجموع</t>
  </si>
  <si>
    <t>Total</t>
  </si>
  <si>
    <t>Other</t>
  </si>
  <si>
    <t xml:space="preserve">ISIC </t>
  </si>
  <si>
    <t>Insurance Corporations</t>
  </si>
  <si>
    <t>Palestine Monetary Authority</t>
  </si>
  <si>
    <t>+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</si>
  <si>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</si>
  <si>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</si>
  <si>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</si>
  <si>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</si>
  <si>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</si>
  <si>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</si>
  <si>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</si>
  <si>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وشركات الأوراق المالية</t>
  </si>
  <si>
    <t xml:space="preserve"> مجموع الوساطة المالية</t>
  </si>
  <si>
    <t>منح وتبرعات</t>
  </si>
  <si>
    <t>Reinsurance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</si>
  <si>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</si>
  <si>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</si>
  <si>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</si>
  <si>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</si>
  <si>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</si>
  <si>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</si>
  <si>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</si>
  <si>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>النشاط الاقتصادي</t>
  </si>
  <si>
    <t>Economic Activity</t>
  </si>
  <si>
    <t>Money Exchangers</t>
  </si>
  <si>
    <t>ضريبة على دخل وأرباح المؤسسة</t>
  </si>
  <si>
    <t>Income Tax</t>
  </si>
  <si>
    <t>غرامات حكومية</t>
  </si>
  <si>
    <t>Goveronment Fines</t>
  </si>
  <si>
    <t>دليل النشاط</t>
  </si>
  <si>
    <t>أقساط إعادة التأمين</t>
  </si>
  <si>
    <t>ــ</t>
  </si>
  <si>
    <t xml:space="preserve"> *البيانات لا تشمل ذلك الجزء من محافظة القدس والذي ضمه الاحتلال الإسرائيلي إليه عنوة بعيد احتلاله للضفة الغربية عام 1967</t>
  </si>
  <si>
    <t xml:space="preserve">جدول 16: التحويلات المتنوعة المدفوعة حسب النشاط الاقتصادي في فلسطين*، 2018 </t>
  </si>
  <si>
    <t>Table 16: Other Paid Transfers by Economic Activity in Palestine*, 2018</t>
  </si>
  <si>
    <t>*Data excludes those parts of Jerusalem which were annexed by Israeli occupation in 1967</t>
  </si>
  <si>
    <t xml:space="preserve">&amp; Holding Companies </t>
  </si>
  <si>
    <t>&amp; Financial Leasing</t>
  </si>
  <si>
    <t>&amp; Stock Market Brokers</t>
  </si>
  <si>
    <t>&amp; Other Credit  Institutions</t>
  </si>
  <si>
    <t>&amp; Commercial &amp; Islamic Banks</t>
  </si>
  <si>
    <t xml:space="preserve"> والشركات القابضة </t>
  </si>
  <si>
    <t xml:space="preserve"> والتأجير التمويلي</t>
  </si>
  <si>
    <t xml:space="preserve"> صرافي العملات</t>
  </si>
  <si>
    <t xml:space="preserve"> بورصة فلسطين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</si>
</sst>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-* #,##0_-;_-* #,##0\-;_-* &quot;-&quot;??_-;_-@_-"/>
    <numFmt numFmtId="167" formatCode="#,##0.0"/>
  </numFmts>
  <fonts count="22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right" readingOrder="2"/>
    </xf>
    <xf numFmtId="0" fontId="15" fillId="0" borderId="0" xfId="0" applyFont="1"/>
    <xf numFmtId="0" fontId="2" fillId="0" borderId="4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164" fontId="11" fillId="0" borderId="0" xfId="0" applyNumberFormat="1" applyFont="1" applyBorder="1" applyAlignment="1">
      <alignment horizontal="right" vertical="top" readingOrder="1"/>
    </xf>
    <xf numFmtId="0" fontId="11" fillId="0" borderId="8" xfId="0" applyFont="1" applyBorder="1" applyAlignment="1">
      <alignment horizontal="right" vertical="top" readingOrder="1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readingOrder="1"/>
    </xf>
    <xf numFmtId="0" fontId="7" fillId="0" borderId="7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top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 readingOrder="2"/>
    </xf>
    <xf numFmtId="0" fontId="11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left" vertical="top" indent="1"/>
    </xf>
    <xf numFmtId="0" fontId="16" fillId="0" borderId="10" xfId="0" applyFont="1" applyBorder="1" applyAlignment="1">
      <alignment horizontal="left" vertical="top" indent="1"/>
    </xf>
    <xf numFmtId="0" fontId="16" fillId="0" borderId="8" xfId="0" applyFont="1" applyBorder="1" applyAlignment="1">
      <alignment horizontal="right" vertical="top"/>
    </xf>
    <xf numFmtId="0" fontId="3" fillId="0" borderId="0" xfId="0" applyNumberFormat="1" applyFont="1" applyBorder="1" applyAlignment="1">
      <alignment vertical="center"/>
    </xf>
    <xf numFmtId="0" fontId="15" fillId="2" borderId="0" xfId="0" applyFont="1" applyFill="1" applyBorder="1" applyAlignment="1">
      <alignment horizontal="left" vertical="top" wrapText="1" readingOrder="1"/>
    </xf>
    <xf numFmtId="0" fontId="15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3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left" vertical="top" wrapText="1" indent="1"/>
    </xf>
    <xf numFmtId="165" fontId="12" fillId="0" borderId="3" xfId="1" applyNumberFormat="1" applyFont="1" applyBorder="1" applyAlignment="1">
      <alignment horizontal="right" vertical="top" indent="1" readingOrder="1"/>
    </xf>
    <xf numFmtId="165" fontId="11" fillId="0" borderId="8" xfId="1" applyNumberFormat="1" applyFont="1" applyBorder="1" applyAlignment="1">
      <alignment horizontal="right" vertical="top" indent="1" readingOrder="1"/>
    </xf>
    <xf numFmtId="165" fontId="11" fillId="0" borderId="8" xfId="1" applyNumberFormat="1" applyFont="1" applyBorder="1" applyAlignment="1">
      <alignment horizontal="right" vertical="top" wrapText="1" indent="1" readingOrder="1"/>
    </xf>
    <xf numFmtId="165" fontId="11" fillId="0" borderId="6" xfId="1" applyNumberFormat="1" applyFont="1" applyBorder="1" applyAlignment="1">
      <alignment horizontal="right" vertical="top" indent="1" readingOrder="1"/>
    </xf>
    <xf numFmtId="0" fontId="11" fillId="0" borderId="4" xfId="0" applyFont="1" applyBorder="1" applyAlignment="1">
      <alignment horizontal="left" vertical="top" wrapText="1" indent="1"/>
    </xf>
    <xf numFmtId="0" fontId="11" fillId="0" borderId="8" xfId="0" applyFont="1" applyFill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inden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right" vertical="justify" wrapText="1" readingOrder="2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7" fontId="12" fillId="0" borderId="2" xfId="1" applyNumberFormat="1" applyFont="1" applyBorder="1" applyAlignment="1">
      <alignment horizontal="right" vertical="top"/>
    </xf>
    <xf numFmtId="167" fontId="12" fillId="0" borderId="9" xfId="1" applyNumberFormat="1" applyFont="1" applyBorder="1" applyAlignment="1">
      <alignment horizontal="right" vertical="top"/>
    </xf>
    <xf numFmtId="167" fontId="11" fillId="0" borderId="4" xfId="1" applyNumberFormat="1" applyFont="1" applyBorder="1" applyAlignment="1">
      <alignment horizontal="right" vertical="top" indent="1" readingOrder="1"/>
    </xf>
    <xf numFmtId="167" fontId="11" fillId="0" borderId="0" xfId="1" applyNumberFormat="1" applyFont="1" applyBorder="1" applyAlignment="1">
      <alignment horizontal="right" vertical="top" indent="1" readingOrder="1"/>
    </xf>
    <xf numFmtId="167" fontId="12" fillId="0" borderId="0" xfId="1" applyNumberFormat="1" applyFont="1" applyBorder="1" applyAlignment="1">
      <alignment horizontal="right" vertical="top" indent="1" readingOrder="1"/>
    </xf>
    <xf numFmtId="167" fontId="11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67" fontId="11" fillId="0" borderId="4" xfId="0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8"/>
  <sheetViews>
    <sheetView tabSelected="1" view="pageBreakPreview" topLeftCell="A3" zoomScale="150" zoomScaleNormal="140" zoomScaleSheetLayoutView="150" workbookViewId="0">
      <selection activeCell="B7" sqref="B7:H20"/>
    </sheetView>
  </sheetViews>
  <sheetFormatPr defaultColWidth="9.140625" defaultRowHeight="12.75"/>
  <cols>
    <col min="1" max="1" width="25.28515625" style="14" customWidth="1"/>
    <col min="2" max="2" width="9.140625" style="6" customWidth="1"/>
    <col min="3" max="3" width="9.5703125" style="6" customWidth="1"/>
    <col min="4" max="4" width="9.42578125" style="6" customWidth="1"/>
    <col min="5" max="5" width="12.7109375" style="6" customWidth="1"/>
    <col min="6" max="6" width="11.28515625" style="6" customWidth="1"/>
    <col min="7" max="7" width="10.5703125" style="6" customWidth="1"/>
    <col min="8" max="8" width="10.28515625" style="6" customWidth="1"/>
    <col min="9" max="9" width="7" style="8" customWidth="1"/>
    <col min="10" max="10" width="20.5703125" style="15" customWidth="1"/>
    <col min="11" max="11" width="3.140625" style="15" customWidth="1"/>
    <col min="12" max="12" width="7.140625" style="16" customWidth="1"/>
    <col min="13" max="16384" width="9.140625" style="13"/>
  </cols>
  <sheetData>
    <row r="1" spans="1:24" s="5" customFormat="1" ht="19.899999999999999" customHeight="1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24" s="5" customFormat="1" ht="19.899999999999999" customHeight="1">
      <c r="A2" s="76" t="s">
        <v>37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24" s="5" customFormat="1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4" s="18" customFormat="1" ht="15.95" customHeight="1">
      <c r="A4" s="38" t="s">
        <v>22</v>
      </c>
      <c r="B4" s="6"/>
      <c r="C4" s="6"/>
      <c r="D4" s="6"/>
      <c r="E4" s="6"/>
      <c r="F4" s="7"/>
      <c r="G4" s="6"/>
      <c r="H4" s="59"/>
      <c r="I4" s="8"/>
      <c r="J4" s="83" t="s">
        <v>7</v>
      </c>
      <c r="K4" s="83"/>
      <c r="L4" s="83"/>
    </row>
    <row r="5" spans="1:24" s="9" customFormat="1" ht="39.75" customHeight="1">
      <c r="A5" s="77" t="s">
        <v>26</v>
      </c>
      <c r="B5" s="32" t="s">
        <v>12</v>
      </c>
      <c r="C5" s="32" t="s">
        <v>23</v>
      </c>
      <c r="D5" s="32" t="s">
        <v>16</v>
      </c>
      <c r="E5" s="32" t="s">
        <v>33</v>
      </c>
      <c r="F5" s="32" t="s">
        <v>30</v>
      </c>
      <c r="G5" s="32" t="s">
        <v>28</v>
      </c>
      <c r="H5" s="32" t="s">
        <v>0</v>
      </c>
      <c r="I5" s="32" t="s">
        <v>19</v>
      </c>
      <c r="J5" s="79" t="s">
        <v>25</v>
      </c>
      <c r="K5" s="73" t="s">
        <v>32</v>
      </c>
      <c r="L5" s="74"/>
      <c r="M5" s="57"/>
    </row>
    <row r="6" spans="1:24" s="9" customFormat="1" ht="35.25" customHeight="1">
      <c r="A6" s="78"/>
      <c r="B6" s="68" t="s">
        <v>2</v>
      </c>
      <c r="C6" s="68" t="s">
        <v>24</v>
      </c>
      <c r="D6" s="68" t="s">
        <v>18</v>
      </c>
      <c r="E6" s="68" t="s">
        <v>17</v>
      </c>
      <c r="F6" s="68" t="s">
        <v>31</v>
      </c>
      <c r="G6" s="68" t="s">
        <v>29</v>
      </c>
      <c r="H6" s="68" t="s">
        <v>1</v>
      </c>
      <c r="I6" s="69" t="s">
        <v>20</v>
      </c>
      <c r="J6" s="80"/>
      <c r="K6" s="71" t="s">
        <v>3</v>
      </c>
      <c r="L6" s="72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1"/>
    </row>
    <row r="7" spans="1:24" s="12" customFormat="1" ht="26.25" customHeight="1">
      <c r="A7" s="60" t="s">
        <v>21</v>
      </c>
      <c r="B7" s="84">
        <f>B9+B15+B17+B20</f>
        <v>27227.100000000002</v>
      </c>
      <c r="C7" s="85">
        <f>C9</f>
        <v>7827.7</v>
      </c>
      <c r="D7" s="85">
        <f>D9+D15+D17+D20</f>
        <v>5021.4999999999991</v>
      </c>
      <c r="E7" s="85">
        <f>E20</f>
        <v>40642.800000000003</v>
      </c>
      <c r="F7" s="85">
        <f>F9+F15+F17+F20</f>
        <v>201.8</v>
      </c>
      <c r="G7" s="85">
        <f>G9+G15+G17+G20</f>
        <v>71083.200000000012</v>
      </c>
      <c r="H7" s="85">
        <f>H9+H15+H17+H20</f>
        <v>152004.1</v>
      </c>
      <c r="I7" s="61">
        <f>I9+I15+I17+I20</f>
        <v>492</v>
      </c>
      <c r="J7" s="37" t="s">
        <v>15</v>
      </c>
      <c r="K7" s="33"/>
      <c r="L7" s="48"/>
      <c r="M7" s="58"/>
    </row>
    <row r="8" spans="1:24" s="12" customFormat="1" ht="14.1" customHeight="1">
      <c r="A8" s="39"/>
      <c r="B8" s="86"/>
      <c r="C8" s="87"/>
      <c r="D8" s="87"/>
      <c r="E8" s="87"/>
      <c r="F8" s="87"/>
      <c r="G8" s="87"/>
      <c r="H8" s="88"/>
      <c r="I8" s="62"/>
      <c r="J8" s="30"/>
      <c r="K8" s="28"/>
      <c r="L8" s="49"/>
      <c r="M8" s="58"/>
    </row>
    <row r="9" spans="1:24" s="1" customFormat="1" ht="16.5" customHeight="1">
      <c r="A9" s="40" t="s">
        <v>5</v>
      </c>
      <c r="B9" s="89">
        <v>24149.5</v>
      </c>
      <c r="C9" s="89">
        <v>7827.7</v>
      </c>
      <c r="D9" s="89">
        <v>4510.2</v>
      </c>
      <c r="E9" s="89" t="s">
        <v>34</v>
      </c>
      <c r="F9" s="89">
        <v>72.400000000000006</v>
      </c>
      <c r="G9" s="90">
        <v>63143.8</v>
      </c>
      <c r="H9" s="89">
        <v>99703.6</v>
      </c>
      <c r="I9" s="62">
        <v>49</v>
      </c>
      <c r="J9" s="36" t="s">
        <v>8</v>
      </c>
      <c r="K9" s="29" t="s">
        <v>6</v>
      </c>
      <c r="L9" s="50">
        <v>6411</v>
      </c>
      <c r="M9" s="34"/>
    </row>
    <row r="10" spans="1:24" s="1" customFormat="1" ht="16.5" customHeight="1">
      <c r="A10" s="40" t="s">
        <v>43</v>
      </c>
      <c r="B10" s="89"/>
      <c r="C10" s="89"/>
      <c r="D10" s="89"/>
      <c r="E10" s="89"/>
      <c r="F10" s="89"/>
      <c r="G10" s="90"/>
      <c r="H10" s="89"/>
      <c r="I10" s="63"/>
      <c r="J10" s="36" t="s">
        <v>9</v>
      </c>
      <c r="K10" s="29" t="s">
        <v>6</v>
      </c>
      <c r="L10" s="50">
        <v>6419</v>
      </c>
      <c r="M10" s="35"/>
    </row>
    <row r="11" spans="1:24" s="1" customFormat="1" ht="16.5" customHeight="1">
      <c r="A11" s="40" t="s">
        <v>42</v>
      </c>
      <c r="B11" s="89"/>
      <c r="C11" s="89"/>
      <c r="D11" s="89"/>
      <c r="E11" s="89"/>
      <c r="F11" s="89"/>
      <c r="G11" s="90"/>
      <c r="H11" s="89"/>
      <c r="I11" s="63"/>
      <c r="J11" s="67" t="s">
        <v>10</v>
      </c>
      <c r="K11" s="29" t="s">
        <v>6</v>
      </c>
      <c r="L11" s="50">
        <v>6492</v>
      </c>
      <c r="M11" s="34"/>
    </row>
    <row r="12" spans="1:24" s="1" customFormat="1" ht="16.5" customHeight="1">
      <c r="A12" s="65" t="s">
        <v>39</v>
      </c>
      <c r="B12" s="91"/>
      <c r="C12" s="89"/>
      <c r="D12" s="89"/>
      <c r="E12" s="89"/>
      <c r="F12" s="89"/>
      <c r="G12" s="90"/>
      <c r="H12" s="89"/>
      <c r="I12" s="63"/>
      <c r="J12" s="36" t="s">
        <v>44</v>
      </c>
      <c r="K12" s="29" t="s">
        <v>6</v>
      </c>
      <c r="L12" s="66">
        <v>6420</v>
      </c>
      <c r="M12" s="34"/>
    </row>
    <row r="13" spans="1:24" s="1" customFormat="1" ht="16.5" customHeight="1">
      <c r="A13" s="40" t="s">
        <v>40</v>
      </c>
      <c r="B13" s="89"/>
      <c r="C13" s="89"/>
      <c r="D13" s="89"/>
      <c r="E13" s="89"/>
      <c r="F13" s="89"/>
      <c r="G13" s="90"/>
      <c r="H13" s="89"/>
      <c r="I13" s="62"/>
      <c r="J13" s="36" t="s">
        <v>45</v>
      </c>
      <c r="K13" s="29"/>
      <c r="L13" s="50">
        <v>6491</v>
      </c>
      <c r="M13" s="34"/>
    </row>
    <row r="14" spans="1:24" s="1" customFormat="1" ht="16.5" customHeight="1">
      <c r="A14" s="40"/>
      <c r="B14" s="89"/>
      <c r="C14" s="89"/>
      <c r="D14" s="89"/>
      <c r="E14" s="89"/>
      <c r="F14" s="89"/>
      <c r="G14" s="90"/>
      <c r="H14" s="89"/>
      <c r="I14" s="62"/>
      <c r="J14" s="36"/>
      <c r="K14" s="29"/>
      <c r="L14" s="50"/>
      <c r="M14" s="34"/>
    </row>
    <row r="15" spans="1:24" s="1" customFormat="1" ht="16.5" customHeight="1">
      <c r="A15" s="40" t="s">
        <v>27</v>
      </c>
      <c r="B15" s="89">
        <v>313.7</v>
      </c>
      <c r="C15" s="89" t="s">
        <v>34</v>
      </c>
      <c r="D15" s="89">
        <v>233.2</v>
      </c>
      <c r="E15" s="89" t="s">
        <v>34</v>
      </c>
      <c r="F15" s="89">
        <v>129.4</v>
      </c>
      <c r="G15" s="90">
        <v>656</v>
      </c>
      <c r="H15" s="89">
        <v>1332.3</v>
      </c>
      <c r="I15" s="62">
        <v>425</v>
      </c>
      <c r="J15" s="36" t="s">
        <v>46</v>
      </c>
      <c r="K15" s="33"/>
      <c r="L15" s="51">
        <v>66122</v>
      </c>
    </row>
    <row r="16" spans="1:24" ht="14.1" customHeight="1">
      <c r="A16" s="40"/>
      <c r="B16" s="89"/>
      <c r="C16" s="89"/>
      <c r="D16" s="89"/>
      <c r="E16" s="89"/>
      <c r="F16" s="89"/>
      <c r="G16" s="90"/>
      <c r="H16" s="89"/>
      <c r="I16" s="62"/>
      <c r="J16" s="36"/>
      <c r="K16" s="28"/>
      <c r="L16" s="52"/>
    </row>
    <row r="17" spans="1:13" ht="16.5" customHeight="1">
      <c r="A17" s="40" t="s">
        <v>13</v>
      </c>
      <c r="B17" s="89">
        <v>318.39999999999998</v>
      </c>
      <c r="C17" s="89" t="s">
        <v>34</v>
      </c>
      <c r="D17" s="89">
        <v>6.4</v>
      </c>
      <c r="E17" s="89" t="s">
        <v>34</v>
      </c>
      <c r="F17" s="89">
        <v>0</v>
      </c>
      <c r="G17" s="90">
        <v>42.3</v>
      </c>
      <c r="H17" s="89">
        <v>367.09999999999997</v>
      </c>
      <c r="I17" s="62">
        <v>9</v>
      </c>
      <c r="J17" s="36" t="s">
        <v>47</v>
      </c>
      <c r="K17" s="33" t="s">
        <v>6</v>
      </c>
      <c r="L17" s="51">
        <v>6611</v>
      </c>
    </row>
    <row r="18" spans="1:13" ht="16.5" customHeight="1">
      <c r="A18" s="40" t="s">
        <v>41</v>
      </c>
      <c r="B18" s="89"/>
      <c r="C18" s="89"/>
      <c r="D18" s="89"/>
      <c r="E18" s="89"/>
      <c r="F18" s="89"/>
      <c r="G18" s="90"/>
      <c r="H18" s="89"/>
      <c r="I18" s="63"/>
      <c r="J18" s="36" t="s">
        <v>14</v>
      </c>
      <c r="K18" s="22"/>
      <c r="L18" s="50">
        <v>6612</v>
      </c>
    </row>
    <row r="19" spans="1:13" ht="14.1" customHeight="1">
      <c r="A19" s="40"/>
      <c r="B19" s="89"/>
      <c r="C19" s="89"/>
      <c r="D19" s="89"/>
      <c r="E19" s="89"/>
      <c r="F19" s="89"/>
      <c r="G19" s="90"/>
      <c r="H19" s="89"/>
      <c r="I19" s="62"/>
      <c r="J19" s="36"/>
      <c r="K19" s="53"/>
      <c r="L19" s="51"/>
      <c r="M19" s="47"/>
    </row>
    <row r="20" spans="1:13" ht="16.5" customHeight="1">
      <c r="A20" s="40" t="s">
        <v>4</v>
      </c>
      <c r="B20" s="89">
        <v>2445.5</v>
      </c>
      <c r="C20" s="89" t="s">
        <v>34</v>
      </c>
      <c r="D20" s="89">
        <v>271.7</v>
      </c>
      <c r="E20" s="89">
        <v>40642.800000000003</v>
      </c>
      <c r="F20" s="89">
        <v>0</v>
      </c>
      <c r="G20" s="90">
        <v>7241.1</v>
      </c>
      <c r="H20" s="89">
        <v>50601.1</v>
      </c>
      <c r="I20" s="64">
        <v>9</v>
      </c>
      <c r="J20" s="36" t="s">
        <v>11</v>
      </c>
      <c r="K20" s="54"/>
      <c r="L20" s="52">
        <v>65</v>
      </c>
      <c r="M20" s="47"/>
    </row>
    <row r="21" spans="1:13" ht="0.6" customHeight="1">
      <c r="A21" s="41"/>
      <c r="B21" s="26"/>
      <c r="C21" s="24"/>
      <c r="D21" s="27"/>
      <c r="E21" s="27"/>
      <c r="F21" s="24"/>
      <c r="G21" s="27"/>
      <c r="H21" s="31"/>
      <c r="I21" s="25"/>
      <c r="J21" s="36"/>
      <c r="K21" s="23"/>
      <c r="L21" s="42"/>
    </row>
    <row r="22" spans="1:13" s="56" customFormat="1" ht="16.5" customHeight="1">
      <c r="A22" s="81" t="s">
        <v>38</v>
      </c>
      <c r="B22" s="82"/>
      <c r="C22" s="82"/>
      <c r="D22" s="82"/>
      <c r="E22" s="82"/>
      <c r="F22" s="70" t="s">
        <v>35</v>
      </c>
      <c r="G22" s="70"/>
      <c r="H22" s="70"/>
      <c r="I22" s="70"/>
      <c r="J22" s="70"/>
      <c r="K22" s="70"/>
      <c r="L22" s="70"/>
      <c r="M22" s="55"/>
    </row>
    <row r="23" spans="1:13" s="1" customFormat="1" ht="20.100000000000001" customHeight="1">
      <c r="A23" s="21"/>
      <c r="B23" s="43"/>
      <c r="C23" s="43"/>
      <c r="D23" s="43"/>
      <c r="E23" s="43"/>
      <c r="F23" s="2"/>
      <c r="G23" s="19"/>
      <c r="H23" s="2"/>
      <c r="I23" s="3"/>
      <c r="J23" s="4"/>
      <c r="K23" s="4"/>
      <c r="L23" s="20"/>
    </row>
    <row r="24" spans="1:13">
      <c r="A24" s="13"/>
      <c r="B24" s="44"/>
      <c r="C24" s="45"/>
      <c r="D24" s="45"/>
      <c r="E24" s="46"/>
      <c r="F24" s="13"/>
      <c r="G24" s="13"/>
      <c r="H24" s="13"/>
      <c r="I24" s="13"/>
      <c r="J24" s="13"/>
      <c r="K24" s="13"/>
      <c r="L24" s="13"/>
    </row>
    <row r="25" spans="1:13">
      <c r="A25" s="13"/>
      <c r="B25" s="44"/>
      <c r="C25" s="45"/>
      <c r="D25" s="45"/>
      <c r="E25" s="47"/>
      <c r="F25" s="13"/>
      <c r="G25" s="13"/>
      <c r="H25" s="13"/>
      <c r="I25" s="13"/>
      <c r="J25" s="13"/>
      <c r="K25" s="13"/>
      <c r="L25" s="13"/>
    </row>
    <row r="26" spans="1:13">
      <c r="A26" s="13"/>
      <c r="B26" s="44"/>
      <c r="C26" s="45"/>
      <c r="D26" s="45"/>
      <c r="E26" s="47"/>
      <c r="F26" s="13"/>
      <c r="G26" s="13"/>
      <c r="H26" s="13"/>
      <c r="I26" s="13"/>
      <c r="J26" s="13"/>
      <c r="K26" s="13"/>
      <c r="L26" s="13"/>
    </row>
    <row r="27" spans="1:13">
      <c r="A27" s="13"/>
      <c r="B27" s="44"/>
      <c r="C27" s="45"/>
      <c r="D27" s="45"/>
      <c r="E27" s="47"/>
      <c r="F27" s="13"/>
      <c r="G27" s="13"/>
      <c r="H27" s="13"/>
      <c r="I27" s="13"/>
      <c r="J27" s="13"/>
      <c r="K27" s="13"/>
      <c r="L27" s="13"/>
    </row>
    <row r="28" spans="1:13">
      <c r="A28" s="13"/>
      <c r="B28" s="44"/>
      <c r="C28" s="45"/>
      <c r="D28" s="45"/>
      <c r="E28" s="47"/>
      <c r="F28" s="13"/>
      <c r="G28" s="13"/>
      <c r="H28" s="13"/>
      <c r="I28" s="13"/>
      <c r="J28" s="13"/>
      <c r="K28" s="13"/>
      <c r="L28" s="13"/>
    </row>
    <row r="29" spans="1:13">
      <c r="A29" s="13"/>
      <c r="B29" s="44"/>
      <c r="C29" s="45"/>
      <c r="D29" s="45"/>
      <c r="E29" s="47"/>
      <c r="F29" s="13"/>
      <c r="G29" s="13"/>
      <c r="H29" s="13"/>
      <c r="I29" s="13"/>
      <c r="J29" s="13"/>
      <c r="K29" s="13"/>
      <c r="L29" s="13"/>
    </row>
    <row r="30" spans="1:13">
      <c r="A30" s="13"/>
      <c r="B30" s="44"/>
      <c r="C30" s="45"/>
      <c r="D30" s="45"/>
      <c r="E30" s="47"/>
      <c r="F30" s="13"/>
      <c r="G30" s="13"/>
      <c r="H30" s="13"/>
      <c r="I30" s="13"/>
      <c r="J30" s="13"/>
      <c r="K30" s="13"/>
      <c r="L30" s="13"/>
    </row>
    <row r="31" spans="1:13">
      <c r="A31" s="13"/>
      <c r="B31" s="44"/>
      <c r="C31" s="45"/>
      <c r="D31" s="45"/>
      <c r="E31" s="47"/>
      <c r="F31" s="13"/>
      <c r="G31" s="13"/>
      <c r="H31" s="13"/>
      <c r="I31" s="13"/>
      <c r="J31" s="13"/>
      <c r="K31" s="13"/>
      <c r="L31" s="13"/>
    </row>
    <row r="32" spans="1:13">
      <c r="A32" s="13"/>
      <c r="B32" s="44"/>
      <c r="C32" s="45"/>
      <c r="D32" s="45"/>
      <c r="E32" s="47"/>
      <c r="F32" s="13"/>
      <c r="G32" s="13"/>
      <c r="H32" s="13"/>
      <c r="I32" s="13"/>
      <c r="J32" s="13"/>
      <c r="K32" s="13"/>
      <c r="L32" s="13"/>
    </row>
    <row r="33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</sheetData>
  <mergeCells count="9">
    <mergeCell ref="F22:L22"/>
    <mergeCell ref="K6:L6"/>
    <mergeCell ref="K5:L5"/>
    <mergeCell ref="A1:L1"/>
    <mergeCell ref="A2:L2"/>
    <mergeCell ref="A5:A6"/>
    <mergeCell ref="J5:J6"/>
    <mergeCell ref="A22:E22"/>
    <mergeCell ref="J4:L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5" orientation="landscape" useFirstPageNumber="1" horizontalDpi="4294967292" r:id="rId1"/>
  <headerFooter differentOddEven="1" alignWithMargins="0">
    <oddHeader>&amp;L&amp;8PCBS: Finance and Insurance Survey, 2018&amp;R&amp;1&amp;K00+000ء&amp;8&amp;K000000PCBS: مسح المالية والتأمين، 2018</oddHeader>
    <oddFooter>&amp;C&amp;"Times New Roman,Regular"49</oddFooter>
  </headerFooter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2019-10-23T09:30:38Z</cp:lastPrinted>
  <dcterms:created xsi:type="dcterms:W3CDTF">1998-08-17T18:36:43Z</dcterms:created>
  <dcterms:modified xsi:type="dcterms:W3CDTF">2019-10-30T12:41:44Z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