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 tabRatio="599"/>
  </bookViews>
  <sheets>
    <sheet name="Sheet1" sheetId="1" r:id="rId1"/>
  </sheets>
  <definedNames>
    <definedName name="_xlnm.Print_Area" localSheetId="0">Sheet1!$A$1:$L$22</definedName>
  </definedNames>
  <calcPr calcId="125725"/>
</workbook>
</file>

<file path=xl/calcChain.xml><?xml version="1.0" encoding="utf-8"?>
<calcChain xmlns="http://schemas.openxmlformats.org/spreadsheetml/2006/main">
  <c r="H7" i="1"/>
  <c r="B7" l="1"/>
  <c r="C7"/>
  <c r="D7"/>
  <c r="E7"/>
  <c r="F7"/>
  <c r="G7"/>
  <c r="I7" l="1"/>
</calcChain>
</file>

<file path=xl/sharedStrings.xml><?xml version="1.0" encoding="utf-8"?>
<sst xmlns="http://schemas.openxmlformats.org/spreadsheetml/2006/main" count="58" uniqueCount="49">
  <si>
    <t>Economic Activity</t>
  </si>
  <si>
    <t>النشاط الاقتصادي</t>
  </si>
  <si>
    <t>ISIC</t>
  </si>
  <si>
    <t>Palestine Monetary Authority</t>
  </si>
  <si>
    <t>+</t>
  </si>
  <si>
    <t>Insurance Corporations</t>
  </si>
  <si>
    <t>(القيمة بالألف دولار أمريكي)</t>
  </si>
  <si>
    <t>Total of Financial Intermediaries</t>
  </si>
  <si>
    <t>Palestine Exchange</t>
  </si>
  <si>
    <t xml:space="preserve"> مجموع الوساطة المالية</t>
  </si>
  <si>
    <t>رسوم اشتراك في بورصة فلسطين</t>
  </si>
  <si>
    <t>رسوم اتحادات ونقابات</t>
  </si>
  <si>
    <t>Union Fees</t>
  </si>
  <si>
    <t>Palestine Exchange Fees</t>
  </si>
  <si>
    <t>دليل النشاط</t>
  </si>
  <si>
    <t>(Value in USD 1000)</t>
  </si>
  <si>
    <t>Teleco-mmunication</t>
  </si>
  <si>
    <t>استئجار آلات ومعدات</t>
  </si>
  <si>
    <t>Rent of Build.</t>
  </si>
  <si>
    <t>Rent of Mach.&amp; Equip.</t>
  </si>
  <si>
    <t>عدد المؤسسات</t>
  </si>
  <si>
    <t xml:space="preserve">No. Of Ent. </t>
  </si>
  <si>
    <t>Total</t>
  </si>
  <si>
    <t>المجموع</t>
  </si>
  <si>
    <t>Money Exchangers</t>
  </si>
  <si>
    <t xml:space="preserve">صرافي العملات </t>
  </si>
  <si>
    <t xml:space="preserve">  </t>
  </si>
  <si>
    <t>برق ربريد وهاتف وفاكس</t>
  </si>
  <si>
    <t>عمولات مدفوعة لوكلاء التأمين</t>
  </si>
  <si>
    <t>Commissions to Insurance Agents</t>
  </si>
  <si>
    <t>استئجار أبنية</t>
  </si>
  <si>
    <t>ــ</t>
  </si>
  <si>
    <t>*البيانات لا تشمل ذلك الجزء من محافظة القدس والذي ضمه الاحتلال الإسرائيلي إليه عنوة بعيد احتلاله للضفة الغربية عام 1967</t>
  </si>
  <si>
    <t xml:space="preserve">جدول 13: مصاريف الإنتاج الأخرى حسب النشاط الاقتصادي في فلسطين*، 2018 </t>
  </si>
  <si>
    <t xml:space="preserve"> Table 13: Other Production Expenditures by Economic Activity in Palestine*, 2018</t>
  </si>
  <si>
    <t>*Data excludes those parts of Jerusalem which were annexed by Israeli occupation in 1967</t>
  </si>
  <si>
    <t xml:space="preserve">&amp; Holding Companies </t>
  </si>
  <si>
    <t>&amp; Financial Leasing</t>
  </si>
  <si>
    <t>والشركات القابضة</t>
  </si>
  <si>
    <t>والتأجير التمويلي</t>
  </si>
  <si>
    <t>&amp; Stock Market Brokers</t>
  </si>
  <si>
    <t>&amp; Other Credit  Institutions</t>
  </si>
  <si>
    <t>&amp; Commercial &amp; Islamic Banks</t>
  </si>
  <si>
    <t xml:space="preserve">سلطة النقد </t>
  </si>
  <si>
    <t xml:space="preserve">والبنوك التجارية والإسلامية </t>
  </si>
  <si>
    <t>ومؤسات الإقراض المتخصصة</t>
  </si>
  <si>
    <t>بورصة فلسطين</t>
  </si>
  <si>
    <t>وشركات الأوراق المالية</t>
  </si>
  <si>
    <t>شركات التأمين</t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</si>
</sst>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0.0"/>
    <numFmt numFmtId="165" formatCode="####.00"/>
    <numFmt numFmtId="166" formatCode="0.0_ ;\-0.0\ "/>
    <numFmt numFmtId="167" formatCode="0_ ;\-0\ "/>
    <numFmt numFmtId="168" formatCode="#,##0.0_ ;\-#,##0.0\ "/>
  </numFmts>
  <fonts count="24">
    <font>
      <sz val="10"/>
      <name val="Arial"/>
      <charset val="178"/>
    </font>
    <font>
      <b/>
      <sz val="10"/>
      <name val="Arial"/>
      <family val="2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10"/>
      <name val="Arabic Transparent"/>
      <charset val="178"/>
    </font>
    <font>
      <sz val="8"/>
      <name val="Simplified Arabic"/>
      <family val="1"/>
    </font>
    <font>
      <sz val="8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97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5" fillId="0" borderId="0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4" fillId="0" borderId="2" xfId="0" applyFont="1" applyBorder="1" applyAlignment="1">
      <alignment horizontal="right" vertical="top" wrapText="1"/>
    </xf>
    <xf numFmtId="0" fontId="14" fillId="0" borderId="5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13" fillId="0" borderId="0" xfId="0" applyFont="1" applyAlignment="1">
      <alignment horizontal="left" vertical="center"/>
    </xf>
    <xf numFmtId="0" fontId="14" fillId="0" borderId="7" xfId="0" applyFont="1" applyBorder="1" applyAlignment="1">
      <alignment horizontal="right" vertical="top" wrapText="1"/>
    </xf>
    <xf numFmtId="0" fontId="16" fillId="0" borderId="8" xfId="0" applyFont="1" applyBorder="1" applyAlignment="1">
      <alignment horizontal="center" vertical="top" wrapText="1"/>
    </xf>
    <xf numFmtId="2" fontId="13" fillId="0" borderId="3" xfId="0" applyNumberFormat="1" applyFont="1" applyBorder="1" applyAlignment="1">
      <alignment horizontal="left" vertical="top" wrapText="1" indent="1"/>
    </xf>
    <xf numFmtId="164" fontId="7" fillId="0" borderId="0" xfId="0" applyNumberFormat="1" applyFont="1" applyBorder="1" applyAlignment="1">
      <alignment vertical="center"/>
    </xf>
    <xf numFmtId="2" fontId="14" fillId="0" borderId="1" xfId="0" applyNumberFormat="1" applyFont="1" applyBorder="1" applyAlignment="1">
      <alignment horizontal="left" vertical="top" wrapText="1" indent="1"/>
    </xf>
    <xf numFmtId="2" fontId="14" fillId="0" borderId="3" xfId="0" applyNumberFormat="1" applyFont="1" applyBorder="1" applyAlignment="1">
      <alignment horizontal="left" vertical="top" wrapText="1" indent="1"/>
    </xf>
    <xf numFmtId="0" fontId="14" fillId="0" borderId="4" xfId="0" applyFont="1" applyBorder="1" applyAlignment="1">
      <alignment horizontal="center" vertical="top" wrapText="1"/>
    </xf>
    <xf numFmtId="164" fontId="0" fillId="0" borderId="0" xfId="0" applyNumberFormat="1" applyBorder="1" applyAlignment="1">
      <alignment vertical="center"/>
    </xf>
    <xf numFmtId="0" fontId="13" fillId="0" borderId="10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indent="1"/>
    </xf>
    <xf numFmtId="0" fontId="14" fillId="0" borderId="1" xfId="0" applyFont="1" applyBorder="1" applyAlignment="1">
      <alignment horizontal="right" vertical="top" wrapText="1"/>
    </xf>
    <xf numFmtId="165" fontId="1" fillId="0" borderId="0" xfId="0" applyNumberFormat="1" applyFont="1" applyAlignment="1">
      <alignment vertical="center"/>
    </xf>
    <xf numFmtId="164" fontId="13" fillId="0" borderId="0" xfId="0" applyNumberFormat="1" applyFont="1" applyFill="1" applyBorder="1" applyAlignment="1">
      <alignment horizontal="right" vertical="top"/>
    </xf>
    <xf numFmtId="164" fontId="14" fillId="0" borderId="0" xfId="0" applyNumberFormat="1" applyFont="1" applyFill="1" applyBorder="1" applyAlignment="1">
      <alignment horizontal="right" vertical="top"/>
    </xf>
    <xf numFmtId="0" fontId="12" fillId="0" borderId="0" xfId="0" applyFont="1" applyBorder="1" applyAlignment="1">
      <alignment horizontal="right" vertical="top" indent="1"/>
    </xf>
    <xf numFmtId="164" fontId="1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Border="1"/>
    <xf numFmtId="164" fontId="12" fillId="0" borderId="0" xfId="0" applyNumberFormat="1" applyFont="1" applyBorder="1" applyAlignment="1">
      <alignment vertical="center"/>
    </xf>
    <xf numFmtId="0" fontId="17" fillId="0" borderId="0" xfId="0" applyFont="1" applyBorder="1" applyAlignment="1">
      <alignment horizontal="right" readingOrder="2"/>
    </xf>
    <xf numFmtId="0" fontId="12" fillId="0" borderId="0" xfId="0" applyFont="1" applyBorder="1" applyAlignment="1">
      <alignment horizontal="right" vertical="top" wrapText="1" indent="1"/>
    </xf>
    <xf numFmtId="0" fontId="16" fillId="0" borderId="11" xfId="0" applyFont="1" applyBorder="1" applyAlignment="1">
      <alignment horizontal="right" vertical="top" wrapText="1" indent="1" readingOrder="2"/>
    </xf>
    <xf numFmtId="0" fontId="16" fillId="0" borderId="0" xfId="0" applyFont="1" applyBorder="1" applyAlignment="1">
      <alignment horizontal="right" vertical="top" wrapText="1" indent="1" readingOrder="2"/>
    </xf>
    <xf numFmtId="164" fontId="13" fillId="0" borderId="3" xfId="0" applyNumberFormat="1" applyFont="1" applyFill="1" applyBorder="1" applyAlignment="1">
      <alignment horizontal="right" vertical="justify" wrapText="1" readingOrder="1"/>
    </xf>
    <xf numFmtId="164" fontId="13" fillId="0" borderId="0" xfId="0" applyNumberFormat="1" applyFont="1" applyFill="1" applyBorder="1" applyAlignment="1">
      <alignment horizontal="right" vertical="justify"/>
    </xf>
    <xf numFmtId="164" fontId="14" fillId="0" borderId="0" xfId="0" applyNumberFormat="1" applyFont="1" applyFill="1" applyBorder="1" applyAlignment="1">
      <alignment horizontal="right" vertical="justify"/>
    </xf>
    <xf numFmtId="1" fontId="13" fillId="0" borderId="10" xfId="0" applyNumberFormat="1" applyFont="1" applyFill="1" applyBorder="1" applyAlignment="1">
      <alignment horizontal="right" vertical="justify" wrapText="1" readingOrder="1"/>
    </xf>
    <xf numFmtId="2" fontId="13" fillId="0" borderId="6" xfId="0" applyNumberFormat="1" applyFont="1" applyBorder="1" applyAlignment="1">
      <alignment horizontal="left" vertical="top" wrapText="1" indent="1"/>
    </xf>
    <xf numFmtId="0" fontId="14" fillId="2" borderId="4" xfId="0" applyFont="1" applyFill="1" applyBorder="1" applyAlignment="1">
      <alignment horizontal="center" vertical="top" wrapText="1"/>
    </xf>
    <xf numFmtId="0" fontId="18" fillId="3" borderId="0" xfId="0" applyFont="1" applyFill="1" applyBorder="1" applyAlignment="1">
      <alignment horizontal="left" vertical="top" wrapText="1" readingOrder="1"/>
    </xf>
    <xf numFmtId="0" fontId="18" fillId="3" borderId="0" xfId="0" applyFont="1" applyFill="1" applyBorder="1" applyAlignment="1">
      <alignment horizontal="right" vertical="top" wrapText="1" readingOrder="1"/>
    </xf>
    <xf numFmtId="164" fontId="0" fillId="0" borderId="0" xfId="0" applyNumberFormat="1" applyAlignment="1">
      <alignment vertical="center"/>
    </xf>
    <xf numFmtId="0" fontId="13" fillId="0" borderId="2" xfId="0" applyNumberFormat="1" applyFont="1" applyBorder="1" applyAlignment="1">
      <alignment horizontal="right" vertical="top" indent="1"/>
    </xf>
    <xf numFmtId="0" fontId="13" fillId="0" borderId="10" xfId="0" applyNumberFormat="1" applyFont="1" applyBorder="1" applyAlignment="1">
      <alignment horizontal="right" vertical="top" indent="1"/>
    </xf>
    <xf numFmtId="0" fontId="13" fillId="0" borderId="7" xfId="0" applyNumberFormat="1" applyFont="1" applyBorder="1" applyAlignment="1">
      <alignment horizontal="right" vertical="top" indent="1"/>
    </xf>
    <xf numFmtId="2" fontId="13" fillId="0" borderId="3" xfId="0" applyNumberFormat="1" applyFont="1" applyBorder="1" applyAlignment="1">
      <alignment horizontal="left" vertical="top" indent="1"/>
    </xf>
    <xf numFmtId="167" fontId="14" fillId="0" borderId="2" xfId="1" applyNumberFormat="1" applyFont="1" applyFill="1" applyBorder="1" applyAlignment="1">
      <alignment horizontal="right" vertical="top" indent="1" readingOrder="1"/>
    </xf>
    <xf numFmtId="167" fontId="14" fillId="0" borderId="10" xfId="1" applyNumberFormat="1" applyFont="1" applyFill="1" applyBorder="1" applyAlignment="1">
      <alignment horizontal="right" vertical="top" indent="1" readingOrder="1"/>
    </xf>
    <xf numFmtId="167" fontId="13" fillId="0" borderId="10" xfId="1" applyNumberFormat="1" applyFont="1" applyBorder="1" applyAlignment="1">
      <alignment horizontal="right" vertical="top" indent="1" readingOrder="1"/>
    </xf>
    <xf numFmtId="167" fontId="18" fillId="0" borderId="10" xfId="1" applyNumberFormat="1" applyFont="1" applyBorder="1" applyAlignment="1">
      <alignment horizontal="right" vertical="top" indent="1" readingOrder="1"/>
    </xf>
    <xf numFmtId="0" fontId="13" fillId="0" borderId="3" xfId="0" applyFont="1" applyBorder="1" applyAlignment="1">
      <alignment horizontal="left" vertical="top" wrapText="1" indent="1"/>
    </xf>
    <xf numFmtId="166" fontId="3" fillId="0" borderId="0" xfId="0" applyNumberFormat="1" applyFont="1" applyAlignment="1">
      <alignment vertical="center"/>
    </xf>
    <xf numFmtId="0" fontId="14" fillId="0" borderId="3" xfId="0" applyFont="1" applyBorder="1" applyAlignment="1">
      <alignment horizontal="centerContinuous" vertical="center"/>
    </xf>
    <xf numFmtId="0" fontId="13" fillId="0" borderId="10" xfId="0" applyFont="1" applyFill="1" applyBorder="1" applyAlignment="1">
      <alignment horizontal="right" vertical="top" indent="1"/>
    </xf>
    <xf numFmtId="168" fontId="14" fillId="0" borderId="1" xfId="1" applyNumberFormat="1" applyFont="1" applyFill="1" applyBorder="1" applyAlignment="1">
      <alignment horizontal="right" vertical="top" indent="1" readingOrder="1"/>
    </xf>
    <xf numFmtId="168" fontId="14" fillId="0" borderId="11" xfId="1" applyNumberFormat="1" applyFont="1" applyFill="1" applyBorder="1" applyAlignment="1">
      <alignment horizontal="right" vertical="top" indent="1" readingOrder="1"/>
    </xf>
    <xf numFmtId="168" fontId="14" fillId="0" borderId="3" xfId="1" applyNumberFormat="1" applyFont="1" applyFill="1" applyBorder="1" applyAlignment="1">
      <alignment horizontal="right" vertical="top" indent="1" readingOrder="1"/>
    </xf>
    <xf numFmtId="168" fontId="14" fillId="0" borderId="0" xfId="1" applyNumberFormat="1" applyFont="1" applyFill="1" applyBorder="1" applyAlignment="1">
      <alignment horizontal="right" vertical="top" indent="1" readingOrder="1"/>
    </xf>
    <xf numFmtId="168" fontId="13" fillId="0" borderId="3" xfId="1" applyNumberFormat="1" applyFont="1" applyFill="1" applyBorder="1" applyAlignment="1">
      <alignment horizontal="right" vertical="top" indent="1"/>
    </xf>
    <xf numFmtId="168" fontId="13" fillId="0" borderId="0" xfId="1" applyNumberFormat="1" applyFont="1" applyFill="1" applyBorder="1" applyAlignment="1">
      <alignment horizontal="right" vertical="top" indent="1" readingOrder="1"/>
    </xf>
    <xf numFmtId="168" fontId="13" fillId="0" borderId="0" xfId="1" applyNumberFormat="1" applyFont="1" applyFill="1" applyBorder="1" applyAlignment="1">
      <alignment horizontal="right" vertical="top" indent="1"/>
    </xf>
    <xf numFmtId="168" fontId="13" fillId="0" borderId="3" xfId="1" applyNumberFormat="1" applyFont="1" applyFill="1" applyBorder="1" applyAlignment="1">
      <alignment horizontal="right" vertical="top" indent="1" readingOrder="1"/>
    </xf>
    <xf numFmtId="168" fontId="13" fillId="0" borderId="5" xfId="1" applyNumberFormat="1" applyFont="1" applyFill="1" applyBorder="1" applyAlignment="1">
      <alignment horizontal="right" vertical="top" indent="1"/>
    </xf>
    <xf numFmtId="168" fontId="13" fillId="0" borderId="9" xfId="1" applyNumberFormat="1" applyFont="1" applyFill="1" applyBorder="1" applyAlignment="1">
      <alignment horizontal="right" vertical="top" indent="1" readingOrder="1"/>
    </xf>
    <xf numFmtId="168" fontId="23" fillId="0" borderId="9" xfId="1" applyNumberFormat="1" applyFont="1" applyFill="1" applyBorder="1" applyAlignment="1">
      <alignment horizontal="right" vertical="top" indent="1" readingOrder="1"/>
    </xf>
    <xf numFmtId="0" fontId="20" fillId="0" borderId="11" xfId="0" applyFont="1" applyBorder="1" applyAlignment="1">
      <alignment horizontal="right" vertical="justify" wrapText="1" readingOrder="2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2" fontId="14" fillId="0" borderId="6" xfId="0" applyNumberFormat="1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vertical="center" wrapText="1"/>
    </xf>
    <xf numFmtId="0" fontId="12" fillId="0" borderId="9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28"/>
  <sheetViews>
    <sheetView tabSelected="1" view="pageBreakPreview" topLeftCell="A6" zoomScale="150" zoomScaleNormal="150" zoomScaleSheetLayoutView="150" workbookViewId="0">
      <selection activeCell="F14" sqref="F14"/>
    </sheetView>
  </sheetViews>
  <sheetFormatPr defaultColWidth="9.140625" defaultRowHeight="12.75"/>
  <cols>
    <col min="1" max="1" width="26.140625" style="17" customWidth="1"/>
    <col min="2" max="2" width="10.5703125" style="18" customWidth="1"/>
    <col min="3" max="3" width="9.85546875" style="18" customWidth="1"/>
    <col min="4" max="4" width="10.140625" style="18" customWidth="1"/>
    <col min="5" max="5" width="12.140625" style="18" customWidth="1"/>
    <col min="6" max="6" width="12" style="18" customWidth="1"/>
    <col min="7" max="8" width="11.28515625" style="18" customWidth="1"/>
    <col min="9" max="9" width="6.28515625" style="18" customWidth="1"/>
    <col min="10" max="10" width="19.85546875" style="19" customWidth="1"/>
    <col min="11" max="11" width="2.140625" style="19" customWidth="1"/>
    <col min="12" max="12" width="7.28515625" style="20" customWidth="1"/>
    <col min="13" max="13" width="0.7109375" style="3" hidden="1" customWidth="1"/>
    <col min="14" max="14" width="9.140625" style="13" hidden="1" customWidth="1"/>
    <col min="15" max="15" width="13.5703125" style="13" customWidth="1"/>
    <col min="16" max="18" width="9.140625" style="13"/>
    <col min="19" max="19" width="15.7109375" style="13" customWidth="1"/>
    <col min="20" max="16384" width="9.140625" style="13"/>
  </cols>
  <sheetData>
    <row r="1" spans="1:22" s="1" customFormat="1" ht="19.899999999999999" customHeight="1">
      <c r="A1" s="88" t="s">
        <v>33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2"/>
    </row>
    <row r="2" spans="1:22" s="1" customFormat="1" ht="19.899999999999999" customHeight="1">
      <c r="A2" s="89" t="s">
        <v>34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2"/>
    </row>
    <row r="3" spans="1:22" s="1" customFormat="1" ht="6" customHeight="1">
      <c r="A3" s="21"/>
      <c r="B3" s="21"/>
      <c r="C3" s="21"/>
      <c r="D3" s="21"/>
      <c r="E3" s="21"/>
      <c r="F3" s="21"/>
      <c r="G3" s="21"/>
      <c r="H3" s="21"/>
      <c r="I3" s="21"/>
      <c r="J3" s="21" t="s">
        <v>26</v>
      </c>
      <c r="K3" s="21"/>
      <c r="L3" s="21"/>
      <c r="M3" s="2"/>
    </row>
    <row r="4" spans="1:22" s="23" customFormat="1" ht="15.95" customHeight="1">
      <c r="A4" s="27" t="s">
        <v>15</v>
      </c>
      <c r="B4" s="22"/>
      <c r="C4" s="22"/>
      <c r="D4" s="22"/>
      <c r="E4" s="22"/>
      <c r="F4" s="22"/>
      <c r="G4" s="22"/>
      <c r="H4" s="22"/>
      <c r="I4" s="22"/>
      <c r="J4" s="96" t="s">
        <v>6</v>
      </c>
      <c r="K4" s="96"/>
      <c r="L4" s="96"/>
    </row>
    <row r="5" spans="1:22" s="5" customFormat="1" ht="38.25" customHeight="1">
      <c r="A5" s="92" t="s">
        <v>0</v>
      </c>
      <c r="B5" s="29" t="s">
        <v>10</v>
      </c>
      <c r="C5" s="29" t="s">
        <v>11</v>
      </c>
      <c r="D5" s="29" t="s">
        <v>30</v>
      </c>
      <c r="E5" s="29" t="s">
        <v>17</v>
      </c>
      <c r="F5" s="29" t="s">
        <v>28</v>
      </c>
      <c r="G5" s="29" t="s">
        <v>27</v>
      </c>
      <c r="H5" s="29" t="s">
        <v>23</v>
      </c>
      <c r="I5" s="29" t="s">
        <v>20</v>
      </c>
      <c r="J5" s="90" t="s">
        <v>1</v>
      </c>
      <c r="K5" s="84" t="s">
        <v>14</v>
      </c>
      <c r="L5" s="85"/>
      <c r="M5" s="4"/>
    </row>
    <row r="6" spans="1:22" s="5" customFormat="1" ht="36" customHeight="1">
      <c r="A6" s="93"/>
      <c r="B6" s="34" t="s">
        <v>13</v>
      </c>
      <c r="C6" s="56" t="s">
        <v>12</v>
      </c>
      <c r="D6" s="56" t="s">
        <v>18</v>
      </c>
      <c r="E6" s="56" t="s">
        <v>19</v>
      </c>
      <c r="F6" s="34" t="s">
        <v>29</v>
      </c>
      <c r="G6" s="34" t="s">
        <v>16</v>
      </c>
      <c r="H6" s="34" t="s">
        <v>22</v>
      </c>
      <c r="I6" s="34" t="s">
        <v>21</v>
      </c>
      <c r="J6" s="91"/>
      <c r="K6" s="86" t="s">
        <v>2</v>
      </c>
      <c r="L6" s="87"/>
      <c r="M6" s="31"/>
    </row>
    <row r="7" spans="1:22" s="4" customFormat="1" ht="27.75" customHeight="1">
      <c r="A7" s="32" t="s">
        <v>7</v>
      </c>
      <c r="B7" s="72">
        <f>B17</f>
        <v>158</v>
      </c>
      <c r="C7" s="73">
        <f>C9+C15+C17+C20</f>
        <v>5828.1</v>
      </c>
      <c r="D7" s="73">
        <f>D9+D15+D17+D20</f>
        <v>25115.800000000003</v>
      </c>
      <c r="E7" s="73">
        <f>E9+E15+E17+E20</f>
        <v>876.9</v>
      </c>
      <c r="F7" s="73">
        <f>F20</f>
        <v>19326.5</v>
      </c>
      <c r="G7" s="73">
        <f>G9+G15+G17+G20</f>
        <v>19238.100000000002</v>
      </c>
      <c r="H7" s="73">
        <f>H9+H15+H17+H20</f>
        <v>190567.80000000002</v>
      </c>
      <c r="I7" s="64">
        <f>I9+I15+I17+I20</f>
        <v>492</v>
      </c>
      <c r="J7" s="49" t="s">
        <v>9</v>
      </c>
      <c r="K7" s="38"/>
      <c r="L7" s="24"/>
      <c r="M7" s="6"/>
      <c r="N7" s="31"/>
      <c r="O7" s="31"/>
      <c r="P7" s="31"/>
    </row>
    <row r="8" spans="1:22" s="4" customFormat="1" ht="14.1" customHeight="1">
      <c r="A8" s="33"/>
      <c r="B8" s="74"/>
      <c r="C8" s="75"/>
      <c r="D8" s="75"/>
      <c r="E8" s="75"/>
      <c r="F8" s="75"/>
      <c r="G8" s="75"/>
      <c r="H8" s="75"/>
      <c r="I8" s="65"/>
      <c r="J8" s="50"/>
      <c r="K8" s="25"/>
      <c r="L8" s="28"/>
      <c r="M8" s="6"/>
      <c r="N8" s="31"/>
      <c r="P8" s="31"/>
    </row>
    <row r="9" spans="1:22" s="8" customFormat="1" ht="16.5" customHeight="1">
      <c r="A9" s="30" t="s">
        <v>3</v>
      </c>
      <c r="B9" s="76" t="s">
        <v>31</v>
      </c>
      <c r="C9" s="77">
        <v>4859.1000000000004</v>
      </c>
      <c r="D9" s="77">
        <v>21062.3</v>
      </c>
      <c r="E9" s="77">
        <v>435.5</v>
      </c>
      <c r="F9" s="78" t="s">
        <v>31</v>
      </c>
      <c r="G9" s="77">
        <v>16867.2</v>
      </c>
      <c r="H9" s="75">
        <v>149849.70000000001</v>
      </c>
      <c r="I9" s="66">
        <v>49</v>
      </c>
      <c r="J9" s="48" t="s">
        <v>43</v>
      </c>
      <c r="K9" s="38" t="s">
        <v>4</v>
      </c>
      <c r="L9" s="60">
        <v>6411</v>
      </c>
      <c r="M9" s="6"/>
      <c r="N9" s="31"/>
      <c r="O9" s="7"/>
      <c r="P9" s="7"/>
      <c r="Q9" s="7"/>
      <c r="R9" s="7"/>
      <c r="S9" s="7"/>
      <c r="T9" s="7"/>
      <c r="U9" s="7"/>
      <c r="V9" s="7"/>
    </row>
    <row r="10" spans="1:22" s="8" customFormat="1" ht="16.5" customHeight="1">
      <c r="A10" s="63" t="s">
        <v>42</v>
      </c>
      <c r="B10" s="79"/>
      <c r="C10" s="77"/>
      <c r="D10" s="77"/>
      <c r="E10" s="77"/>
      <c r="F10" s="77"/>
      <c r="G10" s="77"/>
      <c r="H10" s="77"/>
      <c r="I10" s="66"/>
      <c r="J10" s="48" t="s">
        <v>44</v>
      </c>
      <c r="K10" s="26" t="s">
        <v>4</v>
      </c>
      <c r="L10" s="61">
        <v>6419</v>
      </c>
      <c r="M10" s="6"/>
      <c r="N10" s="31"/>
      <c r="P10" s="43"/>
    </row>
    <row r="11" spans="1:22" s="8" customFormat="1" ht="16.5" customHeight="1">
      <c r="A11" s="30" t="s">
        <v>41</v>
      </c>
      <c r="B11" s="79"/>
      <c r="C11" s="77"/>
      <c r="D11" s="77"/>
      <c r="E11" s="77"/>
      <c r="F11" s="77"/>
      <c r="G11" s="77"/>
      <c r="H11" s="77"/>
      <c r="I11" s="66"/>
      <c r="J11" s="48" t="s">
        <v>45</v>
      </c>
      <c r="K11" s="26" t="s">
        <v>4</v>
      </c>
      <c r="L11" s="61">
        <v>6492</v>
      </c>
      <c r="M11" s="6"/>
      <c r="N11" s="31"/>
      <c r="O11" s="39"/>
      <c r="P11" s="43"/>
    </row>
    <row r="12" spans="1:22" s="8" customFormat="1" ht="16.5" customHeight="1">
      <c r="A12" s="68" t="s">
        <v>36</v>
      </c>
      <c r="B12" s="79"/>
      <c r="C12" s="77"/>
      <c r="D12" s="77"/>
      <c r="E12" s="77"/>
      <c r="F12" s="77"/>
      <c r="G12" s="77"/>
      <c r="H12" s="77"/>
      <c r="I12" s="66"/>
      <c r="J12" s="42" t="s">
        <v>38</v>
      </c>
      <c r="K12" s="70" t="s">
        <v>4</v>
      </c>
      <c r="L12" s="71">
        <v>6420</v>
      </c>
      <c r="M12" s="6"/>
      <c r="N12" s="31"/>
      <c r="O12" s="39"/>
      <c r="P12" s="43"/>
    </row>
    <row r="13" spans="1:22" s="8" customFormat="1" ht="16.5" customHeight="1">
      <c r="A13" s="37" t="s">
        <v>37</v>
      </c>
      <c r="B13" s="79"/>
      <c r="C13" s="77"/>
      <c r="D13" s="77"/>
      <c r="E13" s="77"/>
      <c r="F13" s="77"/>
      <c r="G13" s="77"/>
      <c r="H13" s="77"/>
      <c r="I13" s="66"/>
      <c r="J13" s="42" t="s">
        <v>39</v>
      </c>
      <c r="K13" s="70"/>
      <c r="L13" s="71">
        <v>6491</v>
      </c>
      <c r="M13" s="6"/>
      <c r="N13" s="31"/>
      <c r="O13" s="39"/>
      <c r="P13" s="43"/>
    </row>
    <row r="14" spans="1:22" s="8" customFormat="1" ht="14.1" customHeight="1">
      <c r="A14" s="30"/>
      <c r="B14" s="79"/>
      <c r="C14" s="77"/>
      <c r="D14" s="77"/>
      <c r="E14" s="77"/>
      <c r="F14" s="77"/>
      <c r="G14" s="77"/>
      <c r="H14" s="77"/>
      <c r="I14" s="66"/>
      <c r="J14" s="48"/>
      <c r="K14" s="26"/>
      <c r="L14" s="62"/>
      <c r="M14" s="6"/>
      <c r="N14" s="31"/>
      <c r="P14" s="43"/>
    </row>
    <row r="15" spans="1:22" s="8" customFormat="1" ht="16.5" customHeight="1">
      <c r="A15" s="30" t="s">
        <v>24</v>
      </c>
      <c r="B15" s="76" t="s">
        <v>31</v>
      </c>
      <c r="C15" s="77">
        <v>38.4</v>
      </c>
      <c r="D15" s="77">
        <v>1240.9000000000001</v>
      </c>
      <c r="E15" s="77">
        <v>1.9</v>
      </c>
      <c r="F15" s="78" t="s">
        <v>31</v>
      </c>
      <c r="G15" s="77">
        <v>289.89999999999998</v>
      </c>
      <c r="H15" s="75">
        <v>2218.5</v>
      </c>
      <c r="I15" s="67">
        <v>425</v>
      </c>
      <c r="J15" s="48" t="s">
        <v>25</v>
      </c>
      <c r="K15" s="38"/>
      <c r="L15" s="60">
        <v>66122</v>
      </c>
      <c r="M15" s="6"/>
      <c r="N15" s="31"/>
    </row>
    <row r="16" spans="1:22" s="9" customFormat="1" ht="14.1" customHeight="1">
      <c r="A16" s="30"/>
      <c r="B16" s="79"/>
      <c r="C16" s="77"/>
      <c r="D16" s="77"/>
      <c r="E16" s="77"/>
      <c r="F16" s="77"/>
      <c r="G16" s="77"/>
      <c r="H16" s="75"/>
      <c r="I16" s="66"/>
      <c r="J16" s="48"/>
      <c r="K16" s="25"/>
      <c r="L16" s="62"/>
      <c r="M16" s="6"/>
      <c r="N16" s="31"/>
      <c r="O16" s="5"/>
    </row>
    <row r="17" spans="1:15" s="9" customFormat="1" ht="16.5" customHeight="1">
      <c r="A17" s="37" t="s">
        <v>8</v>
      </c>
      <c r="B17" s="79">
        <v>158</v>
      </c>
      <c r="C17" s="77">
        <v>237.5</v>
      </c>
      <c r="D17" s="77">
        <v>318.89999999999998</v>
      </c>
      <c r="E17" s="77">
        <v>0</v>
      </c>
      <c r="F17" s="78" t="s">
        <v>31</v>
      </c>
      <c r="G17" s="77">
        <v>195.2</v>
      </c>
      <c r="H17" s="75">
        <v>1814.2</v>
      </c>
      <c r="I17" s="66">
        <v>9</v>
      </c>
      <c r="J17" s="42" t="s">
        <v>46</v>
      </c>
      <c r="K17" s="38" t="s">
        <v>4</v>
      </c>
      <c r="L17" s="60">
        <v>6611</v>
      </c>
      <c r="M17" s="6"/>
      <c r="N17" s="31"/>
    </row>
    <row r="18" spans="1:15" s="9" customFormat="1" ht="16.5" customHeight="1">
      <c r="A18" s="30" t="s">
        <v>40</v>
      </c>
      <c r="B18" s="79"/>
      <c r="C18" s="77"/>
      <c r="D18" s="77"/>
      <c r="E18" s="77"/>
      <c r="F18" s="77"/>
      <c r="G18" s="77"/>
      <c r="H18" s="75"/>
      <c r="I18" s="66"/>
      <c r="J18" s="48" t="s">
        <v>47</v>
      </c>
      <c r="K18" s="25"/>
      <c r="L18" s="62">
        <v>6612</v>
      </c>
      <c r="M18" s="6"/>
      <c r="N18" s="31"/>
    </row>
    <row r="19" spans="1:15" s="9" customFormat="1" ht="14.1" customHeight="1">
      <c r="A19" s="30"/>
      <c r="B19" s="79"/>
      <c r="C19" s="77"/>
      <c r="D19" s="77"/>
      <c r="E19" s="77"/>
      <c r="F19" s="77"/>
      <c r="G19" s="77"/>
      <c r="H19" s="75"/>
      <c r="I19" s="66"/>
      <c r="J19" s="48"/>
      <c r="K19" s="26"/>
      <c r="L19" s="61"/>
      <c r="M19" s="6"/>
      <c r="N19" s="31"/>
    </row>
    <row r="20" spans="1:15" s="9" customFormat="1" ht="16.5" customHeight="1">
      <c r="A20" s="30" t="s">
        <v>5</v>
      </c>
      <c r="B20" s="80" t="s">
        <v>31</v>
      </c>
      <c r="C20" s="81">
        <v>693.1</v>
      </c>
      <c r="D20" s="81">
        <v>2493.6999999999998</v>
      </c>
      <c r="E20" s="81">
        <v>439.5</v>
      </c>
      <c r="F20" s="81">
        <v>19326.5</v>
      </c>
      <c r="G20" s="81">
        <v>1885.8</v>
      </c>
      <c r="H20" s="82">
        <v>36685.4</v>
      </c>
      <c r="I20" s="66">
        <v>9</v>
      </c>
      <c r="J20" s="48" t="s">
        <v>48</v>
      </c>
      <c r="K20" s="26"/>
      <c r="L20" s="61">
        <v>65</v>
      </c>
      <c r="M20" s="6"/>
      <c r="N20" s="31"/>
    </row>
    <row r="21" spans="1:15" s="9" customFormat="1" ht="0.6" customHeight="1">
      <c r="A21" s="55"/>
      <c r="B21" s="51"/>
      <c r="C21" s="52"/>
      <c r="D21" s="52"/>
      <c r="E21" s="52"/>
      <c r="F21" s="52"/>
      <c r="G21" s="52"/>
      <c r="H21" s="53"/>
      <c r="I21" s="54"/>
      <c r="J21" s="48"/>
      <c r="K21" s="26"/>
      <c r="L21" s="36"/>
      <c r="M21" s="6"/>
      <c r="N21" s="31"/>
    </row>
    <row r="22" spans="1:15" ht="15.75" customHeight="1">
      <c r="A22" s="94" t="s">
        <v>35</v>
      </c>
      <c r="B22" s="95"/>
      <c r="C22" s="95"/>
      <c r="D22" s="95"/>
      <c r="E22" s="95"/>
      <c r="F22" s="83" t="s">
        <v>32</v>
      </c>
      <c r="G22" s="83"/>
      <c r="H22" s="83"/>
      <c r="I22" s="83"/>
      <c r="J22" s="83"/>
      <c r="K22" s="83"/>
      <c r="L22" s="83"/>
      <c r="M22" s="83"/>
      <c r="N22" s="83"/>
      <c r="O22" s="44"/>
    </row>
    <row r="23" spans="1:15" ht="9.9499999999999993" customHeight="1">
      <c r="A23" s="45"/>
      <c r="B23" s="40"/>
      <c r="C23" s="40"/>
      <c r="D23" s="40"/>
      <c r="E23" s="40"/>
      <c r="F23" s="40"/>
      <c r="G23" s="40"/>
      <c r="H23" s="41"/>
      <c r="I23" s="40"/>
      <c r="J23" s="46"/>
      <c r="K23" s="12"/>
      <c r="L23" s="47"/>
      <c r="M23" s="6"/>
    </row>
    <row r="24" spans="1:15">
      <c r="B24" s="57"/>
      <c r="C24" s="58"/>
      <c r="D24" s="22"/>
      <c r="H24" s="69"/>
    </row>
    <row r="25" spans="1:15" ht="17.100000000000001" customHeight="1">
      <c r="A25" s="15"/>
      <c r="B25" s="57"/>
      <c r="C25" s="58"/>
      <c r="D25" s="11"/>
      <c r="E25" s="11"/>
      <c r="F25" s="11"/>
      <c r="G25" s="11"/>
      <c r="H25" s="11"/>
      <c r="I25" s="11"/>
      <c r="J25" s="11"/>
      <c r="K25" s="12"/>
      <c r="L25" s="14"/>
      <c r="M25" s="35"/>
    </row>
    <row r="26" spans="1:15" ht="17.100000000000001" customHeight="1">
      <c r="A26" s="10"/>
      <c r="B26" s="57"/>
      <c r="C26" s="58"/>
      <c r="D26" s="11"/>
      <c r="E26" s="11"/>
      <c r="F26" s="11"/>
      <c r="G26" s="11"/>
      <c r="H26" s="11"/>
      <c r="I26" s="11"/>
      <c r="J26" s="11"/>
      <c r="K26" s="12"/>
      <c r="L26" s="16"/>
      <c r="M26" s="35"/>
    </row>
    <row r="27" spans="1:15" ht="15" customHeight="1">
      <c r="A27" s="13"/>
      <c r="B27" s="57"/>
      <c r="C27" s="58"/>
      <c r="D27" s="35"/>
      <c r="E27" s="59"/>
      <c r="F27" s="13"/>
      <c r="G27" s="13"/>
      <c r="H27" s="13"/>
      <c r="I27" s="13"/>
      <c r="J27" s="13"/>
      <c r="K27" s="13"/>
      <c r="L27" s="13"/>
      <c r="M27" s="13"/>
    </row>
    <row r="28" spans="1:15" ht="15" customHeight="1">
      <c r="A28" s="13"/>
      <c r="B28" s="57"/>
      <c r="C28" s="58"/>
      <c r="D28" s="3"/>
      <c r="E28" s="59"/>
      <c r="F28" s="13"/>
      <c r="G28" s="13"/>
      <c r="H28" s="13"/>
      <c r="I28" s="13"/>
      <c r="J28" s="13"/>
      <c r="K28" s="13"/>
      <c r="L28" s="13"/>
      <c r="M28" s="13"/>
    </row>
    <row r="29" spans="1:15" ht="15" customHeight="1">
      <c r="A29" s="13"/>
      <c r="B29" s="57"/>
      <c r="C29" s="58"/>
      <c r="D29" s="3"/>
      <c r="E29" s="13"/>
      <c r="F29" s="13"/>
      <c r="G29" s="13"/>
      <c r="H29" s="13"/>
      <c r="I29" s="13"/>
      <c r="J29" s="13"/>
      <c r="K29" s="13"/>
      <c r="L29" s="13"/>
      <c r="M29" s="13"/>
    </row>
    <row r="30" spans="1:15">
      <c r="A30" s="13"/>
      <c r="B30" s="57"/>
      <c r="C30" s="58"/>
      <c r="D30" s="3"/>
      <c r="E30" s="13"/>
      <c r="F30" s="13"/>
      <c r="G30" s="13"/>
      <c r="H30" s="13"/>
      <c r="I30" s="13"/>
      <c r="J30" s="13"/>
      <c r="K30" s="13"/>
      <c r="L30" s="13"/>
      <c r="M30" s="13"/>
    </row>
    <row r="31" spans="1:15">
      <c r="A31" s="13"/>
      <c r="B31" s="57"/>
      <c r="C31" s="58"/>
      <c r="D31" s="3"/>
      <c r="E31" s="13"/>
      <c r="F31" s="13"/>
      <c r="G31" s="13"/>
      <c r="H31" s="13"/>
      <c r="I31" s="13"/>
      <c r="J31" s="13"/>
      <c r="K31" s="13"/>
      <c r="L31" s="13"/>
      <c r="M31" s="13"/>
    </row>
    <row r="32" spans="1:15">
      <c r="A32" s="13"/>
      <c r="B32" s="3"/>
      <c r="C32" s="58"/>
      <c r="D32" s="3"/>
      <c r="E32" s="13"/>
      <c r="F32" s="13"/>
      <c r="G32" s="13"/>
      <c r="H32" s="13"/>
      <c r="I32" s="13"/>
      <c r="J32" s="13"/>
      <c r="K32" s="13"/>
      <c r="L32" s="13"/>
      <c r="M32" s="13"/>
    </row>
    <row r="33" spans="1:13">
      <c r="A33" s="13"/>
      <c r="B33" s="3"/>
      <c r="C33" s="3"/>
      <c r="D33" s="3"/>
      <c r="E33" s="13"/>
      <c r="F33" s="13"/>
      <c r="G33" s="13"/>
      <c r="H33" s="13"/>
      <c r="I33" s="13"/>
      <c r="J33" s="13"/>
      <c r="K33" s="13"/>
      <c r="L33" s="13"/>
      <c r="M33" s="13"/>
    </row>
    <row r="34" spans="1:13">
      <c r="A34" s="13"/>
      <c r="B34" s="3"/>
      <c r="C34" s="3"/>
      <c r="D34" s="3"/>
      <c r="E34" s="13"/>
      <c r="F34" s="13"/>
      <c r="G34" s="13"/>
      <c r="H34" s="13"/>
      <c r="I34" s="13"/>
      <c r="J34" s="13"/>
      <c r="K34" s="13"/>
      <c r="L34" s="13"/>
      <c r="M34" s="13"/>
    </row>
    <row r="35" spans="1:13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spans="1:13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spans="1:13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</row>
    <row r="38" spans="1:13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</row>
    <row r="39" spans="1:13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</row>
    <row r="40" spans="1:1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13"/>
    </row>
    <row r="41" spans="1:1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13"/>
    </row>
    <row r="42" spans="1:1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13"/>
    </row>
    <row r="43" spans="1:1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13"/>
    </row>
    <row r="44" spans="1:1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13"/>
    </row>
    <row r="45" spans="1:1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13"/>
    </row>
    <row r="46" spans="1:13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</row>
    <row r="47" spans="1:13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</row>
    <row r="48" spans="1:13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spans="1:13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</row>
    <row r="50" spans="1:13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</row>
    <row r="51" spans="1:13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</row>
    <row r="52" spans="1:13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</row>
    <row r="53" spans="1:1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</row>
    <row r="54" spans="1:13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</row>
    <row r="55" spans="1:13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</row>
    <row r="56" spans="1:13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</row>
    <row r="57" spans="1:13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</row>
    <row r="58" spans="1:13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</row>
    <row r="59" spans="1:13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</row>
    <row r="60" spans="1:13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</row>
    <row r="61" spans="1:13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</row>
    <row r="62" spans="1:13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</row>
    <row r="63" spans="1:1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</row>
    <row r="64" spans="1:13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</row>
    <row r="65" spans="1:13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</row>
    <row r="66" spans="1:13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</row>
    <row r="67" spans="1:13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</row>
    <row r="68" spans="1:13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</row>
    <row r="69" spans="1:13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</row>
    <row r="70" spans="1:13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</row>
    <row r="71" spans="1:13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</row>
    <row r="72" spans="1:13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</row>
    <row r="73" spans="1:1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</row>
    <row r="74" spans="1:13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</row>
    <row r="75" spans="1:13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</row>
    <row r="76" spans="1:13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</row>
    <row r="77" spans="1:13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</row>
    <row r="78" spans="1:13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</row>
    <row r="79" spans="1:13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</row>
    <row r="80" spans="1:13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</row>
    <row r="81" spans="1:13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</row>
    <row r="82" spans="1:13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</row>
    <row r="83" spans="1:13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</row>
    <row r="84" spans="1:13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</row>
    <row r="85" spans="1:13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</row>
    <row r="86" spans="1:13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</row>
    <row r="87" spans="1:13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</row>
    <row r="88" spans="1:13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</row>
    <row r="89" spans="1:13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</row>
    <row r="90" spans="1:13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</row>
    <row r="91" spans="1:13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</row>
    <row r="92" spans="1:13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</row>
    <row r="93" spans="1:13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</row>
    <row r="94" spans="1:13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</row>
    <row r="95" spans="1:1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</row>
    <row r="96" spans="1:13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</row>
    <row r="97" spans="1:13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</row>
    <row r="98" spans="1:13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</row>
    <row r="99" spans="1:13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</row>
    <row r="100" spans="1:13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</row>
    <row r="101" spans="1:13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</row>
    <row r="102" spans="1:13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</row>
    <row r="103" spans="1:1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</row>
    <row r="104" spans="1:13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</row>
    <row r="105" spans="1:13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</row>
    <row r="106" spans="1:13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</row>
    <row r="107" spans="1:13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</row>
    <row r="108" spans="1:13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</row>
    <row r="109" spans="1:13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</row>
    <row r="110" spans="1:13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</row>
    <row r="111" spans="1:13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</row>
    <row r="112" spans="1:13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</row>
    <row r="113" spans="1:13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</row>
    <row r="114" spans="1:13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</row>
    <row r="115" spans="1:13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</row>
    <row r="116" spans="1:13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</row>
    <row r="117" spans="1:13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</row>
    <row r="118" spans="1:13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</row>
    <row r="119" spans="1:13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</row>
    <row r="120" spans="1:13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</row>
    <row r="121" spans="1:13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</row>
    <row r="122" spans="1:13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</row>
    <row r="123" spans="1:13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</row>
    <row r="124" spans="1:13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</row>
    <row r="125" spans="1:13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</row>
    <row r="126" spans="1:13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</row>
    <row r="127" spans="1:13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</row>
    <row r="128" spans="1:13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</row>
    <row r="129" spans="1:13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</row>
    <row r="130" spans="1:13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</row>
    <row r="131" spans="1:13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</row>
    <row r="132" spans="1:13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</row>
    <row r="133" spans="1:13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</row>
    <row r="134" spans="1:13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</row>
    <row r="135" spans="1:13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</row>
    <row r="136" spans="1:13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</row>
    <row r="137" spans="1:13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</row>
    <row r="138" spans="1:13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</row>
    <row r="139" spans="1:13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</row>
    <row r="140" spans="1:13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</row>
    <row r="141" spans="1:13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</row>
    <row r="142" spans="1:13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</row>
    <row r="143" spans="1:13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</row>
    <row r="144" spans="1:13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</row>
    <row r="145" spans="1:13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</row>
    <row r="146" spans="1:13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</row>
    <row r="147" spans="1:13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</row>
    <row r="148" spans="1:13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</row>
    <row r="149" spans="1:13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</row>
    <row r="150" spans="1:13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</row>
    <row r="151" spans="1:13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</row>
    <row r="152" spans="1:13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</row>
    <row r="153" spans="1:13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</row>
    <row r="154" spans="1:13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</row>
    <row r="155" spans="1:13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</row>
    <row r="156" spans="1:13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</row>
    <row r="157" spans="1:13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</row>
    <row r="158" spans="1:13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</row>
    <row r="159" spans="1:13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</row>
    <row r="160" spans="1:13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</row>
    <row r="161" spans="1:13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</row>
    <row r="162" spans="1:13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</row>
    <row r="163" spans="1:13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</row>
    <row r="164" spans="1:13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</row>
    <row r="165" spans="1:13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</row>
    <row r="166" spans="1:13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</row>
    <row r="167" spans="1:13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</row>
    <row r="168" spans="1:13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</row>
    <row r="169" spans="1:13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</row>
    <row r="170" spans="1:13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</row>
    <row r="171" spans="1:13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</row>
    <row r="172" spans="1:13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</row>
    <row r="173" spans="1:13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</row>
    <row r="174" spans="1:13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</row>
    <row r="175" spans="1:13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</row>
    <row r="176" spans="1:13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</row>
    <row r="177" spans="1:13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</row>
    <row r="178" spans="1:13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</row>
    <row r="179" spans="1:13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</row>
    <row r="180" spans="1:13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</row>
    <row r="181" spans="1:13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</row>
    <row r="182" spans="1:13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</row>
    <row r="183" spans="1:13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</row>
    <row r="184" spans="1:13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</row>
    <row r="185" spans="1:13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</row>
    <row r="186" spans="1:13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</row>
    <row r="187" spans="1:13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</row>
    <row r="188" spans="1:13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</row>
    <row r="189" spans="1:13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</row>
    <row r="190" spans="1:13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</row>
    <row r="191" spans="1:13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</row>
    <row r="192" spans="1:13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</row>
    <row r="193" spans="1:13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</row>
    <row r="194" spans="1:13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</row>
    <row r="195" spans="1:13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</row>
    <row r="196" spans="1:13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</row>
    <row r="197" spans="1:13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</row>
    <row r="198" spans="1:13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</row>
    <row r="199" spans="1:13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</row>
    <row r="200" spans="1:13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</row>
    <row r="201" spans="1:13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</row>
    <row r="202" spans="1:13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</row>
    <row r="203" spans="1:13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</row>
    <row r="204" spans="1:13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</row>
    <row r="205" spans="1:13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</row>
    <row r="206" spans="1:13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</row>
    <row r="207" spans="1:13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</row>
    <row r="208" spans="1:13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</row>
    <row r="209" spans="1:13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</row>
    <row r="210" spans="1:13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</row>
    <row r="211" spans="1:13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</row>
    <row r="212" spans="1:13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</row>
    <row r="213" spans="1:13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</row>
    <row r="214" spans="1:13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</row>
    <row r="215" spans="1:13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</row>
    <row r="216" spans="1:13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</row>
    <row r="217" spans="1:13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</row>
    <row r="218" spans="1:13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</row>
    <row r="219" spans="1:13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</row>
    <row r="220" spans="1:13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</row>
    <row r="221" spans="1:13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</row>
    <row r="222" spans="1:13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</row>
    <row r="223" spans="1:1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</row>
    <row r="224" spans="1:13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</row>
    <row r="225" spans="1:13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</row>
    <row r="226" spans="1:13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</row>
    <row r="227" spans="1:13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</row>
    <row r="228" spans="1:13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</row>
    <row r="229" spans="1:13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</row>
    <row r="230" spans="1:13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</row>
    <row r="231" spans="1:13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</row>
    <row r="232" spans="1:13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</row>
    <row r="233" spans="1:1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</row>
    <row r="234" spans="1:13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</row>
    <row r="235" spans="1:13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</row>
    <row r="236" spans="1:13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</row>
    <row r="237" spans="1:13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</row>
    <row r="238" spans="1:13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</row>
    <row r="239" spans="1:13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</row>
    <row r="240" spans="1:13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</row>
    <row r="241" spans="1:13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</row>
    <row r="242" spans="1:13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</row>
    <row r="243" spans="1:1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</row>
    <row r="244" spans="1:13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</row>
    <row r="245" spans="1:13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</row>
    <row r="246" spans="1:13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</row>
    <row r="247" spans="1:13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</row>
    <row r="248" spans="1:13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</row>
    <row r="249" spans="1:13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</row>
    <row r="250" spans="1:13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</row>
    <row r="251" spans="1:13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</row>
    <row r="252" spans="1:13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</row>
    <row r="253" spans="1:1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</row>
    <row r="254" spans="1:13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</row>
    <row r="255" spans="1:13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</row>
    <row r="256" spans="1:13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</row>
    <row r="257" spans="1:13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</row>
    <row r="258" spans="1:13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</row>
    <row r="259" spans="1:13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</row>
    <row r="260" spans="1:13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</row>
    <row r="261" spans="1:13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</row>
    <row r="262" spans="1:13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</row>
    <row r="263" spans="1:13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</row>
    <row r="264" spans="1:13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</row>
    <row r="265" spans="1:13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</row>
    <row r="266" spans="1:13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</row>
    <row r="267" spans="1:13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</row>
    <row r="268" spans="1:13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</row>
    <row r="269" spans="1:13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</row>
    <row r="270" spans="1:13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</row>
    <row r="271" spans="1:13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</row>
    <row r="272" spans="1:13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</row>
    <row r="273" spans="1:13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</row>
    <row r="274" spans="1:13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</row>
    <row r="275" spans="1:13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</row>
    <row r="276" spans="1:13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</row>
    <row r="277" spans="1:13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</row>
    <row r="278" spans="1:13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</row>
    <row r="279" spans="1:13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</row>
    <row r="280" spans="1:13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</row>
    <row r="281" spans="1:13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</row>
    <row r="282" spans="1:13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</row>
    <row r="283" spans="1:13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</row>
    <row r="284" spans="1:13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</row>
    <row r="285" spans="1:13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</row>
    <row r="286" spans="1:13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</row>
    <row r="287" spans="1:13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</row>
    <row r="288" spans="1:13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</row>
    <row r="289" spans="1:13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</row>
    <row r="290" spans="1:13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</row>
    <row r="291" spans="1:13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</row>
    <row r="292" spans="1:13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</row>
    <row r="293" spans="1:13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</row>
    <row r="294" spans="1:13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</row>
    <row r="295" spans="1:13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</row>
    <row r="296" spans="1:13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</row>
    <row r="297" spans="1:13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</row>
    <row r="298" spans="1:13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</row>
    <row r="299" spans="1:13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</row>
    <row r="300" spans="1:13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</row>
    <row r="301" spans="1:13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</row>
    <row r="302" spans="1:13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</row>
    <row r="303" spans="1:13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</row>
    <row r="304" spans="1:13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</row>
    <row r="305" spans="1:13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</row>
    <row r="306" spans="1:13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</row>
    <row r="307" spans="1:13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</row>
    <row r="308" spans="1:13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</row>
    <row r="309" spans="1:13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</row>
    <row r="310" spans="1:13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</row>
    <row r="311" spans="1:13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</row>
    <row r="312" spans="1:13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</row>
    <row r="313" spans="1:13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</row>
    <row r="314" spans="1:13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</row>
    <row r="315" spans="1:13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</row>
    <row r="316" spans="1:13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</row>
    <row r="317" spans="1:13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</row>
    <row r="318" spans="1:13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</row>
    <row r="319" spans="1:13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</row>
    <row r="320" spans="1:13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</row>
    <row r="321" spans="1:13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</row>
    <row r="322" spans="1:13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</row>
    <row r="323" spans="1:13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</row>
    <row r="324" spans="1:13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</row>
    <row r="325" spans="1:13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</row>
    <row r="326" spans="1:13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</row>
    <row r="327" spans="1:13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</row>
    <row r="328" spans="1:13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</row>
  </sheetData>
  <mergeCells count="9">
    <mergeCell ref="F22:N22"/>
    <mergeCell ref="K5:L5"/>
    <mergeCell ref="K6:L6"/>
    <mergeCell ref="A1:L1"/>
    <mergeCell ref="A2:L2"/>
    <mergeCell ref="J5:J6"/>
    <mergeCell ref="A5:A6"/>
    <mergeCell ref="A22:E22"/>
    <mergeCell ref="J4:L4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03" orientation="landscape" useFirstPageNumber="1" horizontalDpi="4294967292" r:id="rId1"/>
  <headerFooter alignWithMargins="0">
    <oddHeader>&amp;L&amp;8PCBS: Finance and Insurance Survey, 2018&amp;R&amp;1&amp;K00+000ء&amp;8&amp;K01+000PCBS: مسح المالية والتأمين، 2018</oddHeader>
    <oddFooter>&amp;C&amp;"Times New Roman,Regular"45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2019-10-24T09:33:54Z</cp:lastPrinted>
  <dcterms:created xsi:type="dcterms:W3CDTF">1998-08-17T10:41:36Z</dcterms:created>
  <dcterms:modified xsi:type="dcterms:W3CDTF">2019-10-31T08:37:34Z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