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firstSheet="1" activeTab="21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'tab1'!$A$1:$G$29</definedName>
    <definedName name="_xlnm.Print_Area" localSheetId="9">'tab10'!$A$1:$E$26</definedName>
    <definedName name="_xlnm.Print_Area" localSheetId="10">'tab11'!$A$1:$L$15</definedName>
    <definedName name="_xlnm.Print_Area" localSheetId="11">'tab12'!$A$1:$I$12</definedName>
    <definedName name="_xlnm.Print_Area" localSheetId="13">'tab14'!$A$1:$F$19</definedName>
    <definedName name="_xlnm.Print_Area" localSheetId="14">'tab15'!$A$1:$L$22,'tab15'!$A$24:$L$49</definedName>
    <definedName name="_xlnm.Print_Area" localSheetId="16">'tab17'!$A$1:$F$20</definedName>
    <definedName name="_xlnm.Print_Area" localSheetId="17">'tab18'!$A$1:$E$25</definedName>
    <definedName name="_xlnm.Print_Area" localSheetId="18">tab19.!$A$1:$N$21</definedName>
    <definedName name="_xlnm.Print_Area" localSheetId="20">'tab21'!$A$1:$G$26</definedName>
    <definedName name="_xlnm.Print_Area" localSheetId="21">'tab22'!$A$1:$E$20</definedName>
    <definedName name="_xlnm.Print_Area" localSheetId="2">'tab3'!$A$1:$M$20</definedName>
    <definedName name="_xlnm.Print_Area" localSheetId="3">'tab4'!$A$1:$M$19</definedName>
    <definedName name="_xlnm.Print_Area" localSheetId="4">'tab5'!$A$1:$F$20</definedName>
    <definedName name="_xlnm.Print_Area" localSheetId="5">'tab6'!$A$1:$N$20</definedName>
    <definedName name="_xlnm.Print_Area" localSheetId="6">'tab7'!$A$1:$C$18</definedName>
    <definedName name="_xlnm.Print_Area" localSheetId="7">'tab8'!$A$1:$E$19</definedName>
    <definedName name="st" localSheetId="17">#REF!</definedName>
    <definedName name="st" localSheetId="19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B7" i="90"/>
  <c r="B6" i="145"/>
  <c r="H17" i="164"/>
  <c r="F18" i="143"/>
  <c r="D19" i="37"/>
  <c r="B7" i="89"/>
  <c r="D44" i="43"/>
  <c r="C44"/>
  <c r="D9" i="162"/>
  <c r="C19" i="37"/>
  <c r="C6" i="90" l="1"/>
  <c r="C7" i="148"/>
  <c r="C8" i="162"/>
  <c r="B7" i="127"/>
  <c r="C6" i="129"/>
  <c r="D6"/>
  <c r="E6"/>
  <c r="I6" i="145" l="1"/>
  <c r="G6"/>
  <c r="J6"/>
  <c r="F6"/>
  <c r="K6"/>
  <c r="E6"/>
  <c r="L6"/>
  <c r="D6"/>
  <c r="C6"/>
  <c r="M6"/>
  <c r="B8" i="129" l="1"/>
  <c r="B9"/>
  <c r="B10"/>
  <c r="B11"/>
  <c r="B12"/>
  <c r="B13"/>
  <c r="B14"/>
  <c r="B15"/>
  <c r="B16"/>
  <c r="B17"/>
  <c r="B7"/>
  <c r="B6"/>
  <c r="C8" i="133"/>
  <c r="C31" i="43"/>
  <c r="D32"/>
  <c r="D33"/>
  <c r="D34"/>
  <c r="D35"/>
  <c r="D36"/>
  <c r="D37"/>
  <c r="D38"/>
  <c r="D39"/>
  <c r="D40"/>
  <c r="D41"/>
  <c r="D42"/>
  <c r="D43"/>
  <c r="D31"/>
  <c r="C22"/>
  <c r="D22"/>
  <c r="E45"/>
  <c r="F45"/>
  <c r="G45"/>
  <c r="H45"/>
  <c r="I45"/>
  <c r="I22"/>
  <c r="E22"/>
  <c r="G22"/>
  <c r="J45"/>
  <c r="F22"/>
  <c r="H22"/>
  <c r="J22"/>
  <c r="B8" i="146"/>
  <c r="C9" i="148"/>
  <c r="C6"/>
  <c r="C10" i="133"/>
  <c r="D17" i="164"/>
  <c r="B15" i="89"/>
  <c r="B11"/>
  <c r="C43" i="43"/>
  <c r="C42"/>
  <c r="C41"/>
  <c r="C40"/>
  <c r="C39"/>
  <c r="C38"/>
  <c r="C37"/>
  <c r="C36"/>
  <c r="C35"/>
  <c r="C34"/>
  <c r="C33"/>
  <c r="C32"/>
  <c r="C45" l="1"/>
  <c r="D45"/>
  <c r="B13" i="145" l="1"/>
  <c r="C8" i="164"/>
  <c r="C9"/>
  <c r="C10"/>
  <c r="C11"/>
  <c r="C12"/>
  <c r="C13"/>
  <c r="C14"/>
  <c r="C15"/>
  <c r="C16"/>
  <c r="C17"/>
  <c r="C18"/>
  <c r="C7"/>
  <c r="D8"/>
  <c r="D9"/>
  <c r="D10"/>
  <c r="D11"/>
  <c r="D12"/>
  <c r="D13"/>
  <c r="D14"/>
  <c r="D15"/>
  <c r="D16"/>
  <c r="D18"/>
  <c r="D7"/>
  <c r="B8" i="37" l="1"/>
  <c r="B7"/>
  <c r="B9"/>
  <c r="B10"/>
  <c r="B11"/>
  <c r="B12"/>
  <c r="B13"/>
  <c r="B14"/>
  <c r="B15"/>
  <c r="B16"/>
  <c r="B17"/>
  <c r="B18"/>
  <c r="B19" l="1"/>
  <c r="B13" i="164"/>
  <c r="E8"/>
  <c r="E9"/>
  <c r="E10"/>
  <c r="E11"/>
  <c r="E12"/>
  <c r="E13"/>
  <c r="E14"/>
  <c r="E15"/>
  <c r="E16"/>
  <c r="E17"/>
  <c r="E18"/>
  <c r="E7"/>
  <c r="H8"/>
  <c r="H9"/>
  <c r="H10"/>
  <c r="H11"/>
  <c r="H12"/>
  <c r="H13"/>
  <c r="H14"/>
  <c r="H15"/>
  <c r="H16"/>
  <c r="H18"/>
  <c r="H7"/>
  <c r="K8"/>
  <c r="K9"/>
  <c r="K10"/>
  <c r="K11"/>
  <c r="K12"/>
  <c r="K13"/>
  <c r="K14"/>
  <c r="K15"/>
  <c r="K16"/>
  <c r="K17"/>
  <c r="K18"/>
  <c r="K7"/>
  <c r="B8" l="1"/>
  <c r="B18"/>
  <c r="B17"/>
  <c r="B16"/>
  <c r="B15"/>
  <c r="B14"/>
  <c r="B12"/>
  <c r="B11"/>
  <c r="B10"/>
  <c r="B9"/>
  <c r="B7"/>
  <c r="C18" i="143"/>
  <c r="D18"/>
  <c r="E18"/>
  <c r="G18"/>
  <c r="H18"/>
  <c r="B6" i="128"/>
  <c r="C7"/>
  <c r="C8"/>
  <c r="C9"/>
  <c r="C10"/>
  <c r="C11"/>
  <c r="C12"/>
  <c r="C13"/>
  <c r="C14"/>
  <c r="C15"/>
  <c r="C16"/>
  <c r="C17"/>
  <c r="L6" i="89"/>
  <c r="B8" i="145"/>
  <c r="B9"/>
  <c r="B10"/>
  <c r="B11"/>
  <c r="B12"/>
  <c r="B14"/>
  <c r="B15"/>
  <c r="B16"/>
  <c r="B17"/>
  <c r="B18"/>
  <c r="B7"/>
  <c r="D13" i="148" l="1"/>
  <c r="E13"/>
  <c r="F13"/>
  <c r="G13"/>
  <c r="H13"/>
  <c r="I13"/>
  <c r="J13"/>
  <c r="B8" i="89"/>
  <c r="B9"/>
  <c r="B10"/>
  <c r="B12"/>
  <c r="B13"/>
  <c r="B14"/>
  <c r="B16"/>
  <c r="B17"/>
  <c r="B18"/>
  <c r="C6"/>
  <c r="D6"/>
  <c r="E6"/>
  <c r="F6"/>
  <c r="G6"/>
  <c r="H6"/>
  <c r="I6"/>
  <c r="J6"/>
  <c r="K6"/>
  <c r="B9" i="146"/>
  <c r="B10"/>
  <c r="B11"/>
  <c r="B12"/>
  <c r="B13"/>
  <c r="B14"/>
  <c r="B15"/>
  <c r="B16"/>
  <c r="B17"/>
  <c r="B18"/>
  <c r="B7"/>
  <c r="D19" i="162"/>
  <c r="B19" s="1"/>
  <c r="D18"/>
  <c r="B18" s="1"/>
  <c r="D17"/>
  <c r="B17" s="1"/>
  <c r="D16"/>
  <c r="B16" s="1"/>
  <c r="D15"/>
  <c r="B15" s="1"/>
  <c r="D14"/>
  <c r="B14" s="1"/>
  <c r="D13"/>
  <c r="B13" s="1"/>
  <c r="D12"/>
  <c r="B12" s="1"/>
  <c r="D11"/>
  <c r="B11" s="1"/>
  <c r="D10"/>
  <c r="B10" s="1"/>
  <c r="B9"/>
  <c r="E8"/>
  <c r="F8"/>
  <c r="B7" i="143"/>
  <c r="B8"/>
  <c r="B9"/>
  <c r="B10"/>
  <c r="B11"/>
  <c r="B12"/>
  <c r="B13"/>
  <c r="B14"/>
  <c r="B15"/>
  <c r="B16"/>
  <c r="B17"/>
  <c r="B6"/>
  <c r="B7" i="133"/>
  <c r="D7"/>
  <c r="E7"/>
  <c r="C9"/>
  <c r="C11"/>
  <c r="C12"/>
  <c r="C13"/>
  <c r="C14"/>
  <c r="C16"/>
  <c r="C17"/>
  <c r="C18"/>
  <c r="G6" i="128"/>
  <c r="H6"/>
  <c r="I6"/>
  <c r="J6"/>
  <c r="K6"/>
  <c r="L6"/>
  <c r="M6"/>
  <c r="N6"/>
  <c r="O6"/>
  <c r="F6"/>
  <c r="E6"/>
  <c r="D6"/>
  <c r="E6" i="111"/>
  <c r="D6"/>
  <c r="B7" i="84"/>
  <c r="B8"/>
  <c r="B9"/>
  <c r="B10"/>
  <c r="B11"/>
  <c r="B12"/>
  <c r="B13"/>
  <c r="B14"/>
  <c r="B16"/>
  <c r="B17"/>
  <c r="E6"/>
  <c r="B8" i="90"/>
  <c r="B9"/>
  <c r="B10"/>
  <c r="B11"/>
  <c r="B12"/>
  <c r="B13"/>
  <c r="B14"/>
  <c r="B15"/>
  <c r="B16"/>
  <c r="B17"/>
  <c r="D6"/>
  <c r="E6"/>
  <c r="F6"/>
  <c r="G6"/>
  <c r="H6"/>
  <c r="I6"/>
  <c r="J6"/>
  <c r="K6"/>
  <c r="L6"/>
  <c r="G8" i="162"/>
  <c r="C6" i="111"/>
  <c r="B18"/>
  <c r="B17"/>
  <c r="B8"/>
  <c r="B9"/>
  <c r="B10"/>
  <c r="B11"/>
  <c r="B12"/>
  <c r="B13"/>
  <c r="B14"/>
  <c r="B15"/>
  <c r="B16"/>
  <c r="B7"/>
  <c r="H6" i="145"/>
  <c r="D6" i="71"/>
  <c r="D6" i="84"/>
  <c r="B6" i="89" l="1"/>
  <c r="C6" i="128"/>
  <c r="D8" i="162"/>
  <c r="B8" s="1"/>
  <c r="C7" i="133"/>
  <c r="B6" i="90"/>
  <c r="B6" i="111"/>
  <c r="B18" i="143" l="1"/>
  <c r="C8" i="148"/>
  <c r="C12"/>
  <c r="C10" l="1"/>
  <c r="C11"/>
  <c r="C6" i="84"/>
  <c r="B6" s="1"/>
  <c r="C6" i="71"/>
  <c r="B6"/>
  <c r="B10" i="134"/>
  <c r="B9"/>
  <c r="B7"/>
  <c r="C13" i="148" l="1"/>
</calcChain>
</file>

<file path=xl/sharedStrings.xml><?xml version="1.0" encoding="utf-8"?>
<sst xmlns="http://schemas.openxmlformats.org/spreadsheetml/2006/main" count="1059" uniqueCount="411">
  <si>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</si>
  <si>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</si>
  <si>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</si>
  <si>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</si>
  <si>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</si>
  <si>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</si>
  <si>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</si>
  <si>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</si>
  <si>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</si>
  <si>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</si>
  <si>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</si>
  <si>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</si>
  <si>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</si>
  <si>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</si>
  <si>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</si>
  <si>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</si>
  <si>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</si>
  <si>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</si>
  <si>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</si>
  <si>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</si>
  <si>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</si>
  <si>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</si>
  <si>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</si>
  <si>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</si>
  <si>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</si>
  <si>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</si>
  <si>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</si>
  <si>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</si>
  <si>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</si>
  <si>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</si>
  <si>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</si>
  <si>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</si>
  <si>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</si>
  <si>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</si>
  <si>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</si>
  <si>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</si>
  <si>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</si>
  <si>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</si>
  <si>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</si>
  <si>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</si>
  <si>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</si>
  <si>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</si>
  <si>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</si>
  <si>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</si>
  <si>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</si>
  <si>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</si>
  <si>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</si>
  <si>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</si>
  <si>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</si>
  <si>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</si>
  <si>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</si>
  <si>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</si>
  <si>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</si>
  <si>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</si>
  <si>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</si>
  <si>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</si>
  <si>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</si>
  <si>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</si>
  <si>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</si>
  <si>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</si>
  <si>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</si>
  <si>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</si>
  <si>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</si>
  <si>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</si>
  <si>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</si>
  <si>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</si>
  <si>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</si>
  <si>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</si>
  <si>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</si>
  <si>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</si>
  <si>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</si>
  <si>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</si>
  <si>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</si>
  <si>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</si>
  <si>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</si>
  <si>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</si>
  <si>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</si>
  <si>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</si>
  <si>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</si>
  <si>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</si>
  <si>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</si>
  <si>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</si>
  <si>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</si>
  <si>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</si>
  <si>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</si>
  <si>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</si>
  <si>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</si>
  <si>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</si>
  <si>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</si>
  <si>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</si>
  <si>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</si>
  <si>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</si>
  <si>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</si>
  <si>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</si>
  <si>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</si>
  <si>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</si>
  <si>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</si>
  <si>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</si>
  <si>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</si>
  <si>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</si>
  <si>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</si>
  <si>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</si>
  <si>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</si>
  <si>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</si>
  <si>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</si>
  <si>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</si>
  <si>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</si>
  <si>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</si>
  <si>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</si>
  <si>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</si>
  <si>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</si>
  <si>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</si>
  <si>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</si>
  <si>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</si>
  <si>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</si>
  <si>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</si>
  <si>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</si>
  <si>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</si>
  <si>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</si>
  <si>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</si>
  <si>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</si>
  <si>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</si>
  <si>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</si>
  <si>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</si>
  <si>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</si>
  <si>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</si>
  <si>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</si>
  <si>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</si>
  <si>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</si>
  <si>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</si>
  <si>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</si>
  <si>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</si>
  <si>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</si>
  <si>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</si>
  <si>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</si>
  <si>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</si>
  <si>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</si>
  <si>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</si>
  <si>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</si>
  <si>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</si>
  <si>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</si>
  <si>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</si>
  <si>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</si>
  <si>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</si>
  <si>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</si>
  <si>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</si>
  <si>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سلفيث</t>
  </si>
  <si>
    <t>مجموع السنة</t>
  </si>
  <si>
    <t>Salfit.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</si>
  <si>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</si>
  <si>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</si>
  <si>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</si>
  <si>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</si>
  <si>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</si>
  <si>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</si>
  <si>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</si>
  <si>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</si>
  <si>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</si>
  <si>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</si>
  <si>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</si>
  <si>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</si>
  <si>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</si>
  <si>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</si>
  <si>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</si>
  <si>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</si>
  <si>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</si>
  <si>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</si>
  <si>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</si>
  <si>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</si>
  <si>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</si>
  <si>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</si>
  <si>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</si>
  <si>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</si>
  <si>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</si>
  <si>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</si>
  <si>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</si>
  <si>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</si>
  <si>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</si>
  <si>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</si>
  <si>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</si>
  <si>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</si>
  <si>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باص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</si>
  <si>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</si>
  <si>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</si>
  <si>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</si>
  <si>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</si>
  <si>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</si>
  <si>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</si>
  <si>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>فلسطين</t>
  </si>
  <si>
    <t>Palestine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</si>
  <si>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</si>
  <si>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</si>
  <si>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</si>
  <si>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</si>
  <si>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</si>
  <si>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</si>
  <si>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</si>
  <si>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</si>
  <si>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</si>
  <si>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</si>
  <si>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</si>
  <si>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</si>
  <si>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</si>
  <si>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</si>
  <si>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</si>
  <si>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</si>
  <si>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</si>
  <si>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</si>
  <si>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 Total</t>
  </si>
  <si>
    <t>إصابات قاتلة</t>
  </si>
  <si>
    <t>*2001</t>
  </si>
  <si>
    <t>2002*</t>
  </si>
  <si>
    <t>*2002</t>
  </si>
  <si>
    <t>*2003</t>
  </si>
  <si>
    <t>*2004</t>
  </si>
  <si>
    <t>*2005</t>
  </si>
  <si>
    <t>*2006</t>
  </si>
  <si>
    <t>*2007</t>
  </si>
  <si>
    <t>2001*</t>
  </si>
  <si>
    <t>2003*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</si>
  <si>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</si>
  <si>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</si>
  <si>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</si>
  <si>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</si>
  <si>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</si>
  <si>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</si>
  <si>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</si>
  <si>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</si>
  <si>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</si>
  <si>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</si>
  <si>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</si>
  <si>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</si>
  <si>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</si>
  <si>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</si>
  <si>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</si>
  <si>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</si>
  <si>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</si>
  <si>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</si>
  <si>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</si>
  <si>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</si>
  <si>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Private Companies **</t>
  </si>
  <si>
    <t>الشركات الخاصة **</t>
  </si>
  <si>
    <t xml:space="preserve">Private Companies** 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</si>
  <si>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</si>
  <si>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</si>
  <si>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</si>
  <si>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</si>
  <si>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</si>
  <si>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</si>
  <si>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</si>
  <si>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</si>
  <si>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</si>
  <si>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</si>
  <si>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</si>
  <si>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</si>
  <si>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</si>
  <si>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</si>
  <si>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 xml:space="preserve">Governorate   </t>
  </si>
  <si>
    <t xml:space="preserve">   West Bank*                                              
</t>
  </si>
  <si>
    <t>Population, Housing and Establishment census, 2017.</t>
  </si>
  <si>
    <t xml:space="preserve">المنطقة / القطاع </t>
  </si>
  <si>
    <t xml:space="preserve">فلسطين </t>
  </si>
  <si>
    <t>Region /Sector</t>
  </si>
  <si>
    <t xml:space="preserve">الضفة الغربية* القطاع الحكومي </t>
  </si>
  <si>
    <t>West Bank* Government sector</t>
  </si>
  <si>
    <t xml:space="preserve">الضفة الغربية* القطاع الخاص </t>
  </si>
  <si>
    <t>West Bank* Private sector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</si>
  <si>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</si>
  <si>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</si>
  <si>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</si>
  <si>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</si>
  <si>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</si>
  <si>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</si>
  <si>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</si>
  <si>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</si>
  <si>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</si>
  <si>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</si>
  <si>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>غير محدد</t>
  </si>
  <si>
    <t xml:space="preserve">Unclassified </t>
  </si>
  <si>
    <t>Unclassified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</si>
  <si>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</si>
  <si>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</si>
  <si>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</si>
  <si>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</si>
  <si>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</si>
  <si>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</si>
  <si>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</si>
  <si>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 xml:space="preserve"> الضفة الغربية </t>
  </si>
  <si>
    <t>اعتمد على التصنيف الصناعي الدولي الموحد للأنشطة الاقتصادية (التنقيح الرابع) الصادر عن الأمم المتحدة</t>
  </si>
  <si>
    <t>Dpande on International Standard Industrial Classification of All Economic Activities, (ISIC), Rev.4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</si>
  <si>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</si>
  <si>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</si>
  <si>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</si>
  <si>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</si>
  <si>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</si>
  <si>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Private and Commercial Cars up to 4 ton</t>
  </si>
  <si>
    <t>Commercial Cars up to 15 ton</t>
  </si>
  <si>
    <t>(*) The data excludes those parts of Jerusalem which were annexed by Israeli occupation in 1967.</t>
  </si>
  <si>
    <t>جدول 1: العاملون في أنشطة النقل والتخزين والاتصالات في فلسطين* حسب بعض المؤشرات المختارة، 2014- 2018</t>
  </si>
  <si>
    <t>Table 1: Employed Persons in the Transportation, Storage and Communications Activities in Palestine* by Selected Indicators, 2014-2018</t>
  </si>
  <si>
    <t>جدول 17: عدد مراكز الخدمة البريدية وصناديق البريد في الضفة الغربية* حسب المحافظة، 2018</t>
  </si>
  <si>
    <t>Table 17: Number of Mail Service Centers and Post Boxes in the West Bank* by Governorate, 2018</t>
  </si>
  <si>
    <t>المصدر:  وزارة الاتصالات وتكنولوجيا المعلومات، 2018</t>
  </si>
  <si>
    <t>Source: Ministry of Telecom. &amp; Information Technology,2018</t>
  </si>
  <si>
    <t>جدول 15: البريد الدولي الصادر والوارد من وإلى فلسطين حسب المنطقة والقطاع والشهر ونوع البريد، 2018</t>
  </si>
  <si>
    <t>جدول 15 (تابع): البريد الدولي الصادر والوارد من وإلى فلسطين حسب المنطقة والقطاع والشهر ونوع البريد، 2018</t>
  </si>
  <si>
    <t>Table 15 (cont.): International Dispatched and Receipt Mail From and to the Palestine by Region,Sector, Month and Type of Mail, 2018</t>
  </si>
  <si>
    <t xml:space="preserve">المصدر:  وزارة الاتصالات وتكنولوجيا المعلومات، 2018 </t>
  </si>
  <si>
    <t>جدول 16: البريد الداخلي في الضفة الغربية* حسب الشهر ونوع البريد، 2018</t>
  </si>
  <si>
    <t>Table 16: Domestic Mail in the West Bank* by Month and Type of Mail, 2018</t>
  </si>
  <si>
    <t xml:space="preserve"> Source: Ministry of Telecom. &amp; Information Technology, 2018</t>
  </si>
  <si>
    <t>المصدر:  شركة الاتصالات الفلسطينية، 2018</t>
  </si>
  <si>
    <t>Source:  Palestine Telecommunications Company, 2018</t>
  </si>
  <si>
    <r>
      <t xml:space="preserve">جدول 21: عدد الاشتراكات في الهاتف الخلوي الفلسطيني في فلسطين حسب السنة والمنطقة، 2001-2018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</si>
  <si>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2001-2018 </t>
  </si>
  <si>
    <t>المصدر:  وزارة النقل والمواصلات‏، 2018</t>
  </si>
  <si>
    <t>Source:  Ministry of Transport, 2018</t>
  </si>
  <si>
    <t xml:space="preserve">  جدول 3: عدد المركبات المرخصة في الضفة الغربية* حسب المحافظة ونوع المركبة، 2018</t>
  </si>
  <si>
    <t>Table3 : Number of Licensed Road Vehicles in the West Bank* by Governorate and Type of Vehicle, 2018</t>
  </si>
  <si>
    <t>جدول 4: عدد المركبات المسجلة للمرة الأولى في الضفة الغربية* حسب المحافظة ونوع المركبة، 2018</t>
  </si>
  <si>
    <t>Table 4: Number of New Registered Road Vehicles in the West Bank* by Governorate and Type of Vehicle, 2018</t>
  </si>
  <si>
    <t>جدول 5: عدد المركبات المرخصة في الضفة الغربية* حسب المحافظة ونوع الوقود، 2018</t>
  </si>
  <si>
    <t>Table 5: Number of Licensed Road Vehicles in the West Bank* by Governorate and Type of Fuel, 2018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</si>
  <si>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2018</t>
    </r>
    <r>
      <rPr>
        <sz val="9"/>
        <rFont val="Simplified Arabic"/>
        <family val="1"/>
      </rPr>
      <t xml:space="preserve">  </t>
    </r>
  </si>
  <si>
    <t>قبل 2009  Before 2009</t>
  </si>
  <si>
    <t>جدول 6: عدد المركبات المرخصة في الضفة الغربية* حسب المحافظة وسنة إنتاج المركبة، 2018</t>
  </si>
  <si>
    <t xml:space="preserve">Table 6: Number of Licensed Road Vehicles in the West Bank* by Governorate and Year of Vehicle Production, 2018 </t>
  </si>
  <si>
    <t xml:space="preserve">المصدر:  وزارة النقل والمواصلات‏، 2018  </t>
  </si>
  <si>
    <t>Source:  Ministry of Transport,2018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</si>
  <si>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2012–2018</t>
    </r>
  </si>
  <si>
    <t>المصدر: المديرية العامة للشرطة الفلسطينية، 2018</t>
  </si>
  <si>
    <t xml:space="preserve">Source: General Commissariat of the Palestinian Police, 2018 </t>
  </si>
  <si>
    <t>Table 12: Number of Registered Road Traffic Accidents and Casualties in the West Bank* by Type of Injury, 2012 –2018</t>
  </si>
  <si>
    <t>Table 13: Number of Registered Road Traffic Accidents in the West Bank* by Governorate and Month, 2018</t>
  </si>
  <si>
    <t>جدول 13: عدد حوادث الطرق المسجلة في الضفة الغربية* حسب المحافظة والشهر، 2018</t>
  </si>
  <si>
    <t xml:space="preserve"> Source: General Commissariat of the Palestinian Police, 2018</t>
  </si>
  <si>
    <t>جدول 14: عدد المصابين في حوادث الطرق المسجلة في الضفة الغربية* حسب المحافظة ونوع الإصابة، 2018</t>
  </si>
  <si>
    <t>Source: General Commissariat of the Palestinian Police, 2018</t>
  </si>
  <si>
    <t>جدول 7: معدل عدد المركبات المرخصة لكل 1000 نسمة في الضفة الغربية* حسب نوع المركبة، 2018</t>
  </si>
  <si>
    <t>Table 7: Rate of Licensed Motorized Vehicles Per 1000 Capita in the West Bank* by Type of Vehicle, 2018</t>
  </si>
  <si>
    <t>جدول 2: أطوال شبكة الطرق في الضفة الغربية حسب المحافظة ونوع الطريق، 2018</t>
  </si>
  <si>
    <t>المصدر:  وزارة الأشغال العامة والإسكان، 2018</t>
  </si>
  <si>
    <r>
      <t>جدول 11: عدد رخص السياقة الصادرة في الضفة الغربية* حسب درجة الرخصة والعمر، 2018</t>
    </r>
    <r>
      <rPr>
        <b/>
        <sz val="11"/>
        <rFont val="Arial"/>
        <family val="2"/>
      </rPr>
      <t xml:space="preserve">        </t>
    </r>
  </si>
  <si>
    <t>Table11: Number of Driving Licences Issued in the West Bank* by Class and Age, 2018</t>
  </si>
  <si>
    <t>المصدر:  الجهاز المركزي للإحصاء الفلسطيني، 2018. تقديرات منقحة لعدد السكان</t>
  </si>
  <si>
    <t>Source: Palestinian Central Bureau of Statistics,2018.  Revised estimates, based on the final results of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</si>
  <si>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ونوع الاشتراك والمنطقة، 2018</t>
    </r>
  </si>
  <si>
    <t>Table 19: Number of Main Telephone Lines in Palestine by Month,Type of Subscription and Region, 2018</t>
  </si>
  <si>
    <t>Source:  Palestine Telecommunications Company,2018</t>
  </si>
  <si>
    <t>جدول 20: عدد المكالمات الهاتفية المحلية في فلسطين حسب الشهر والمنطقة، 2018</t>
  </si>
  <si>
    <t>Table 20: Number of Telephone Local Calls in Palestine by Month and Region,2018</t>
  </si>
  <si>
    <t xml:space="preserve">المصدر: شركة الاتصالات الفلسطينية، 2018  </t>
  </si>
  <si>
    <t xml:space="preserve">          جدول 22: عدد المشتركين وعدد خطوط الاتصال السريع في خدمة الإنترنت في فلسطين حسب الشهر والمنطقة، 2018</t>
  </si>
  <si>
    <t>Table 22: Number of  Subscribers and Number of (ADSL) Lines in Internet Service in Palestine by Month and Region, 2018</t>
  </si>
  <si>
    <t>المصدر: شركة الاتصالات الفلسطينية، 2018</t>
  </si>
  <si>
    <t>جدول 8: عدد مدارس تعليم قيادة السيارات وعدد المدربين وعدد المركبات العاملة في الضفة الغربية حسب المحافظة، 2018</t>
  </si>
  <si>
    <t>جدول 9: عدد محلات بيع المركبات والكراجات وبيع اجزاء وتوابع المركبات المرخصة في الضفة الغربية* حسب المحافظة، 2018</t>
  </si>
  <si>
    <t>Table 9: Number of Licensed Motor Vehicles Trading Shops, Garages and Spare Parts Stores in the West Bank* by Governorate, 2018</t>
  </si>
  <si>
    <t>المصدر: الجهاز المركزي للإحصاء الفلسطيني، 2019. قاعدة بيانات مسح القوى العاملة (2014-2018)، بيانات منقحة</t>
  </si>
  <si>
    <t xml:space="preserve">قطاع غزة القطاع الحكومي </t>
  </si>
  <si>
    <t>Gaza Strip  Government sector</t>
  </si>
  <si>
    <t>القطاع الحكومي **</t>
  </si>
  <si>
    <t>Government sector **</t>
  </si>
  <si>
    <t xml:space="preserve">البيانات لا تتوفر حسب القطاع الخاص في قطاع غزة </t>
  </si>
  <si>
    <t xml:space="preserve">  Data is not available by Private sector in Gaza Strip</t>
  </si>
  <si>
    <t>Table 2: Road Network Length in the West Bank by Governorate and Road Type, 2018</t>
  </si>
  <si>
    <r>
      <t>جدول 10: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2001-2018</t>
    </r>
  </si>
  <si>
    <t>Table 10: Number of Driving Licences Issued in Palestine by Year and Region, 2001-2018</t>
  </si>
  <si>
    <t xml:space="preserve">  البيانات لا تتوفر حسب الشهر (**) </t>
  </si>
  <si>
    <t xml:space="preserve"> (**) Data is not available by month</t>
  </si>
  <si>
    <t>جدول 18: عدد خطوط الهاتف الرئيسية في فلسطين حسب السنة والمنطقة، 2001-2018</t>
  </si>
  <si>
    <t>Table18: Number of Main Telephone Lines in Palestine by Year and Region, 2001-2018</t>
  </si>
  <si>
    <t>Unpaved Roads</t>
  </si>
  <si>
    <t xml:space="preserve"> Source:  Ministry of Transport, 2018</t>
  </si>
  <si>
    <t>المصدر: شركة الاتصالات الخلوية الفلسطينية، ( م خ م)، 2018 وشركة أوريدو موبايل.</t>
  </si>
  <si>
    <t>(*) البيانات لا تشمل بيانات شركة أوريدو موبايل.</t>
  </si>
  <si>
    <t xml:space="preserve">Source:  Palestine Cellular Communication, (LTD),2018 and Ooredoo mobile. 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</si>
  <si>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</si>
  <si>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</si>
  <si>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</si>
  <si>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</si>
  <si>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Source:  Palestinian Central Bureau of Statistics, 2019. Database Labour Force Survey,(2014-2018), Revisd Data</t>
  </si>
  <si>
    <t>Source: Ministry of Public Works and Housing, 2018</t>
  </si>
  <si>
    <t>غير مصنف</t>
  </si>
  <si>
    <t>مبنية على نتائج نهائية للتعداد العام للسكان والمساكن، 2017.</t>
  </si>
  <si>
    <t>عدد مدارس قيادة السيارات</t>
  </si>
  <si>
    <t xml:space="preserve">     Table 8: Number of Driving Schools, Number of Trainers and Number of  Vehicles in the West Bank by Governorate, 2018 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</si>
  <si>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</si>
  <si>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</si>
  <si>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*Palestine</t>
  </si>
  <si>
    <t>number of Accidents caused material damage only</t>
  </si>
  <si>
    <t xml:space="preserve">  Table 14: Number of Casualties in Registered Road Traffic Accidents in the West Bank* by Governorate and Type of Injury, 2018</t>
  </si>
  <si>
    <t>Table15: International Dispatched and Receipt Mail From and to Palestine by Region, Sector, Month and Type of Mail, 2018</t>
  </si>
  <si>
    <t xml:space="preserve">. Source: Ministry of Telecom. and Information Technology, 2018 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</si>
  <si>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</si>
  <si>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</si>
  <si>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</si>
  <si>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>(*) البيانات لا تشمل ذلك الجزء من محافظة القدس والذي ضمه الاحتلال الاسرائيلي إليه عنوة بعيد احتلاله للضفة الغربية عام 1967 .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</si>
  <si>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</si>
  <si>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</si>
  <si>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</si>
  <si>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</si>
  <si>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</si>
  <si>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</si>
  <si>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</si>
  <si>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</si>
  <si>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</si>
  <si>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</si>
  <si>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</si>
  <si>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المصدر: المديرية العامة للشرطة الفلسطينية، 2018  </t>
  </si>
  <si>
    <t xml:space="preserve"> عدد الحوادث التي تسببت بأضرار مادية فقط</t>
  </si>
</sst>
</file>

<file path=xl/styles.xml><?xml version="1.0" encoding="utf-8"?>
<styleSheet xmlns="http://schemas.openxmlformats.org/spreadsheetml/2006/main">
  <numFmts count="14">
    <numFmt numFmtId="164" formatCode="_-* #,##0.00_-;_-* #,##0.00\-;_-* &quot;-&quot;??_-;_-@_-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  <numFmt numFmtId="170" formatCode="\ \ ###,##0"/>
    <numFmt numFmtId="171" formatCode="\ \ \ ###,##0"/>
    <numFmt numFmtId="172" formatCode="\ \ \ \ \ General"/>
    <numFmt numFmtId="173" formatCode="0.000"/>
    <numFmt numFmtId="174" formatCode="#,##0.0"/>
    <numFmt numFmtId="175" formatCode="_-* #,##0_-;_-* #,##0\-;_-* &quot;-&quot;??_-;_-@_-"/>
    <numFmt numFmtId="176" formatCode="#\ ##0.00"/>
    <numFmt numFmtId="177" formatCode="_(* #,##0_);_(* \(#,##0\);_(* &quot;-&quot;??_);_(@_)"/>
  </numFmts>
  <fonts count="65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Arial"/>
      <family val="2"/>
      <charset val="178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 applyFont="0"/>
    <xf numFmtId="0" fontId="3" fillId="0" borderId="0" applyNumberFormat="0">
      <alignment horizontal="left"/>
    </xf>
    <xf numFmtId="0" fontId="2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60" fillId="0" borderId="0" applyFont="0" applyFill="0" applyBorder="0" applyAlignment="0" applyProtection="0"/>
    <xf numFmtId="0" fontId="61" fillId="5" borderId="17" applyNumberFormat="0" applyAlignment="0" applyProtection="0"/>
    <xf numFmtId="0" fontId="63" fillId="0" borderId="0" applyFont="0"/>
  </cellStyleXfs>
  <cellXfs count="863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70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1" fontId="22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172" fontId="22" fillId="0" borderId="0" xfId="0" applyNumberFormat="1" applyFont="1" applyBorder="1" applyAlignment="1">
      <alignment horizontal="right" vertical="center" readingOrder="1"/>
    </xf>
    <xf numFmtId="171" fontId="23" fillId="0" borderId="0" xfId="0" applyNumberFormat="1" applyFont="1" applyBorder="1" applyAlignment="1">
      <alignment horizontal="right" vertical="center" readingOrder="1"/>
    </xf>
    <xf numFmtId="0" fontId="22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5" fillId="0" borderId="0" xfId="2" quotePrefix="1" applyFont="1" applyBorder="1" applyAlignment="1">
      <alignment horizontal="center" vertical="center" readingOrder="2"/>
    </xf>
    <xf numFmtId="0" fontId="5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6" fillId="0" borderId="0" xfId="0" applyFont="1" applyAlignment="1"/>
    <xf numFmtId="0" fontId="24" fillId="0" borderId="0" xfId="0" applyFont="1" applyBorder="1" applyAlignment="1">
      <alignment vertical="center"/>
    </xf>
    <xf numFmtId="0" fontId="24" fillId="0" borderId="0" xfId="0" quotePrefix="1" applyFont="1" applyBorder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3"/>
    </xf>
    <xf numFmtId="0" fontId="24" fillId="0" borderId="6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2"/>
    </xf>
    <xf numFmtId="0" fontId="24" fillId="0" borderId="0" xfId="0" applyFont="1"/>
    <xf numFmtId="0" fontId="24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0" fillId="0" borderId="0" xfId="0" applyNumberFormat="1" applyFont="1" applyBorder="1" applyAlignment="1">
      <alignment horizontal="right" vertical="center" indent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29" fillId="0" borderId="9" xfId="0" quotePrefix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4" fillId="0" borderId="0" xfId="0" applyNumberFormat="1" applyFont="1" applyBorder="1" applyAlignment="1">
      <alignment horizontal="right" vertical="center" wrapText="1" indent="1"/>
    </xf>
    <xf numFmtId="3" fontId="24" fillId="0" borderId="6" xfId="0" applyNumberFormat="1" applyFont="1" applyBorder="1" applyAlignment="1">
      <alignment horizontal="right" vertical="center" wrapText="1" indent="1"/>
    </xf>
    <xf numFmtId="0" fontId="30" fillId="0" borderId="2" xfId="0" applyFont="1" applyBorder="1" applyAlignment="1">
      <alignment horizontal="right" vertical="center" indent="1"/>
    </xf>
    <xf numFmtId="0" fontId="51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 readingOrder="2"/>
    </xf>
    <xf numFmtId="0" fontId="28" fillId="0" borderId="0" xfId="0" applyFont="1" applyAlignment="1">
      <alignment horizontal="center" vertical="center" readingOrder="2"/>
    </xf>
    <xf numFmtId="0" fontId="30" fillId="0" borderId="0" xfId="0" applyFont="1" applyBorder="1" applyAlignment="1">
      <alignment horizontal="right" vertical="center" indent="1"/>
    </xf>
    <xf numFmtId="0" fontId="30" fillId="0" borderId="13" xfId="0" applyFont="1" applyBorder="1" applyAlignment="1">
      <alignment horizontal="right" vertical="center" indent="1"/>
    </xf>
    <xf numFmtId="3" fontId="30" fillId="0" borderId="3" xfId="0" applyNumberFormat="1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4" fillId="0" borderId="0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6" fillId="0" borderId="14" xfId="0" applyFont="1" applyBorder="1" applyAlignment="1">
      <alignment horizontal="center" vertical="center" readingOrder="2"/>
    </xf>
    <xf numFmtId="0" fontId="41" fillId="0" borderId="0" xfId="0" applyFont="1" applyFill="1" applyBorder="1" applyAlignment="1">
      <alignment horizontal="center"/>
    </xf>
    <xf numFmtId="0" fontId="34" fillId="0" borderId="0" xfId="0" applyFont="1" applyFill="1" applyBorder="1"/>
    <xf numFmtId="0" fontId="39" fillId="0" borderId="0" xfId="0" applyFont="1" applyBorder="1" applyAlignment="1">
      <alignment vertical="center"/>
    </xf>
    <xf numFmtId="0" fontId="34" fillId="0" borderId="0" xfId="0" applyFont="1" applyBorder="1"/>
    <xf numFmtId="3" fontId="24" fillId="0" borderId="6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3" fontId="30" fillId="0" borderId="13" xfId="0" applyNumberFormat="1" applyFont="1" applyBorder="1" applyAlignment="1">
      <alignment horizontal="right" vertical="center" indent="1"/>
    </xf>
    <xf numFmtId="3" fontId="24" fillId="0" borderId="14" xfId="0" applyNumberFormat="1" applyFont="1" applyBorder="1" applyAlignment="1">
      <alignment horizontal="right" vertical="center" indent="1"/>
    </xf>
    <xf numFmtId="0" fontId="27" fillId="0" borderId="0" xfId="0" applyFont="1" applyAlignment="1">
      <alignment horizontal="center" vertical="center" readingOrder="2"/>
    </xf>
    <xf numFmtId="0" fontId="30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4" fillId="0" borderId="4" xfId="0" applyFont="1" applyBorder="1" applyAlignment="1">
      <alignment horizontal="left" vertical="center" indent="1"/>
    </xf>
    <xf numFmtId="0" fontId="33" fillId="0" borderId="4" xfId="0" applyFont="1" applyBorder="1" applyAlignment="1">
      <alignment horizontal="right" vertical="center" indent="1"/>
    </xf>
    <xf numFmtId="0" fontId="33" fillId="0" borderId="4" xfId="0" applyFont="1" applyBorder="1" applyAlignment="1">
      <alignment horizontal="right" vertical="center" indent="1" readingOrder="2"/>
    </xf>
    <xf numFmtId="0" fontId="24" fillId="0" borderId="4" xfId="0" applyFont="1" applyBorder="1" applyAlignment="1">
      <alignment horizontal="left" vertical="center" wrapText="1" indent="1"/>
    </xf>
    <xf numFmtId="0" fontId="30" fillId="0" borderId="1" xfId="0" applyFont="1" applyBorder="1" applyAlignment="1">
      <alignment horizontal="left" vertical="center" indent="1"/>
    </xf>
    <xf numFmtId="0" fontId="34" fillId="0" borderId="0" xfId="0" applyFont="1"/>
    <xf numFmtId="0" fontId="34" fillId="0" borderId="0" xfId="0" applyFont="1" applyAlignment="1">
      <alignment horizontal="center"/>
    </xf>
    <xf numFmtId="0" fontId="45" fillId="0" borderId="0" xfId="0" applyFont="1" applyAlignment="1">
      <alignment horizontal="center" vertical="center" readingOrder="2"/>
    </xf>
    <xf numFmtId="3" fontId="30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4" fillId="0" borderId="14" xfId="0" applyFont="1" applyBorder="1" applyAlignment="1">
      <alignment horizontal="right" vertical="center" indent="1"/>
    </xf>
    <xf numFmtId="0" fontId="33" fillId="0" borderId="6" xfId="0" applyFont="1" applyBorder="1" applyAlignment="1">
      <alignment horizontal="right" vertical="center" indent="1" readingOrder="2"/>
    </xf>
    <xf numFmtId="0" fontId="24" fillId="0" borderId="13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right" vertical="center" indent="1"/>
    </xf>
    <xf numFmtId="0" fontId="30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0" fillId="0" borderId="3" xfId="0" applyFont="1" applyBorder="1" applyAlignment="1">
      <alignment horizontal="left" vertical="center" indent="1"/>
    </xf>
    <xf numFmtId="3" fontId="24" fillId="0" borderId="8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15" fillId="0" borderId="4" xfId="0" applyFont="1" applyFill="1" applyBorder="1" applyAlignment="1">
      <alignment horizontal="right" vertical="center" indent="1"/>
    </xf>
    <xf numFmtId="1" fontId="24" fillId="0" borderId="4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 wrapText="1" indent="1" readingOrder="1"/>
    </xf>
    <xf numFmtId="0" fontId="24" fillId="0" borderId="4" xfId="0" applyFont="1" applyBorder="1" applyAlignment="1">
      <alignment horizontal="left" vertical="center" wrapText="1" indent="1" readingOrder="1"/>
    </xf>
    <xf numFmtId="0" fontId="24" fillId="0" borderId="7" xfId="0" applyFont="1" applyBorder="1" applyAlignment="1">
      <alignment horizontal="left" vertical="center" wrapText="1" indent="1" readingOrder="1"/>
    </xf>
    <xf numFmtId="0" fontId="24" fillId="0" borderId="4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1" fontId="24" fillId="0" borderId="1" xfId="0" applyNumberFormat="1" applyFont="1" applyBorder="1" applyAlignment="1">
      <alignment horizontal="right" vertical="center" indent="1"/>
    </xf>
    <xf numFmtId="169" fontId="24" fillId="0" borderId="8" xfId="0" applyNumberFormat="1" applyFont="1" applyBorder="1" applyAlignment="1">
      <alignment horizontal="right" vertical="center" indent="1" readingOrder="1"/>
    </xf>
    <xf numFmtId="0" fontId="33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0" fontId="14" fillId="0" borderId="1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169" fontId="24" fillId="0" borderId="0" xfId="0" applyNumberFormat="1" applyFont="1" applyAlignment="1">
      <alignment horizontal="right" vertical="center" indent="1"/>
    </xf>
    <xf numFmtId="169" fontId="24" fillId="0" borderId="0" xfId="0" applyNumberFormat="1" applyFont="1" applyBorder="1" applyAlignment="1">
      <alignment horizontal="right" vertical="center" indent="1"/>
    </xf>
    <xf numFmtId="0" fontId="24" fillId="0" borderId="0" xfId="0" quotePrefix="1" applyFont="1" applyAlignment="1">
      <alignment vertical="center"/>
    </xf>
    <xf numFmtId="169" fontId="24" fillId="0" borderId="6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0" fillId="0" borderId="7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2"/>
    </xf>
    <xf numFmtId="0" fontId="24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8" fillId="0" borderId="0" xfId="0" applyFont="1" applyAlignment="1">
      <alignment vertical="center" readingOrder="2"/>
    </xf>
    <xf numFmtId="0" fontId="30" fillId="0" borderId="7" xfId="0" applyFont="1" applyBorder="1" applyAlignment="1">
      <alignment horizontal="right" vertical="center" indent="1"/>
    </xf>
    <xf numFmtId="0" fontId="54" fillId="0" borderId="0" xfId="0" applyFont="1" applyAlignment="1">
      <alignment horizontal="left" indent="1"/>
    </xf>
    <xf numFmtId="0" fontId="24" fillId="0" borderId="4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0" fillId="0" borderId="7" xfId="0" applyFont="1" applyFill="1" applyBorder="1" applyAlignment="1">
      <alignment horizontal="center" vertical="top" wrapText="1"/>
    </xf>
    <xf numFmtId="0" fontId="30" fillId="0" borderId="10" xfId="0" applyNumberFormat="1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readingOrder="2"/>
    </xf>
    <xf numFmtId="0" fontId="35" fillId="3" borderId="1" xfId="0" applyFont="1" applyFill="1" applyBorder="1" applyAlignment="1">
      <alignment horizontal="center" vertical="top" readingOrder="2"/>
    </xf>
    <xf numFmtId="0" fontId="30" fillId="3" borderId="7" xfId="0" applyFont="1" applyFill="1" applyBorder="1" applyAlignment="1">
      <alignment horizontal="center" vertical="top" readingOrder="2"/>
    </xf>
    <xf numFmtId="0" fontId="30" fillId="0" borderId="4" xfId="0" applyFont="1" applyBorder="1" applyAlignment="1">
      <alignment horizontal="center" vertical="top" readingOrder="2"/>
    </xf>
    <xf numFmtId="0" fontId="30" fillId="3" borderId="10" xfId="0" applyFont="1" applyFill="1" applyBorder="1" applyAlignment="1">
      <alignment horizontal="center" vertical="top" readingOrder="2"/>
    </xf>
    <xf numFmtId="0" fontId="30" fillId="3" borderId="5" xfId="0" applyFont="1" applyFill="1" applyBorder="1" applyAlignment="1">
      <alignment horizontal="center" vertical="top" readingOrder="2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0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 readingOrder="2"/>
    </xf>
    <xf numFmtId="0" fontId="30" fillId="0" borderId="0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0" fillId="0" borderId="4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left" vertical="center" wrapText="1" indent="1"/>
    </xf>
    <xf numFmtId="0" fontId="30" fillId="0" borderId="1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vertical="center" indent="1"/>
    </xf>
    <xf numFmtId="0" fontId="24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3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/>
    <xf numFmtId="0" fontId="24" fillId="0" borderId="6" xfId="0" applyFont="1" applyBorder="1" applyAlignment="1">
      <alignment horizontal="left" vertical="center" indent="1"/>
    </xf>
    <xf numFmtId="0" fontId="24" fillId="0" borderId="6" xfId="0" applyFont="1" applyBorder="1" applyAlignment="1">
      <alignment horizontal="left" vertical="center" wrapText="1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0" fontId="30" fillId="0" borderId="14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center" wrapText="1" indent="1"/>
    </xf>
    <xf numFmtId="0" fontId="35" fillId="0" borderId="2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3" fontId="24" fillId="0" borderId="14" xfId="0" applyNumberFormat="1" applyFont="1" applyBorder="1" applyAlignment="1">
      <alignment horizontal="right" vertical="center" wrapText="1" indent="1"/>
    </xf>
    <xf numFmtId="3" fontId="24" fillId="0" borderId="5" xfId="0" applyNumberFormat="1" applyFont="1" applyBorder="1" applyAlignment="1">
      <alignment horizontal="right" vertical="center" wrapText="1" indent="1"/>
    </xf>
    <xf numFmtId="0" fontId="24" fillId="0" borderId="10" xfId="0" applyFont="1" applyBorder="1" applyAlignment="1">
      <alignment horizontal="left" vertical="center" wrapText="1" indent="1"/>
    </xf>
    <xf numFmtId="0" fontId="30" fillId="0" borderId="9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4" fillId="0" borderId="10" xfId="0" applyFont="1" applyBorder="1" applyAlignment="1">
      <alignment horizontal="center" vertical="center"/>
    </xf>
    <xf numFmtId="174" fontId="30" fillId="0" borderId="0" xfId="0" applyNumberFormat="1" applyFont="1" applyBorder="1" applyAlignment="1">
      <alignment horizontal="right" vertical="center" indent="1"/>
    </xf>
    <xf numFmtId="174" fontId="30" fillId="0" borderId="6" xfId="0" applyNumberFormat="1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left" vertical="center" indent="1"/>
    </xf>
    <xf numFmtId="174" fontId="24" fillId="0" borderId="0" xfId="0" applyNumberFormat="1" applyFont="1" applyBorder="1" applyAlignment="1">
      <alignment horizontal="right" vertical="center" indent="1"/>
    </xf>
    <xf numFmtId="174" fontId="24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0" fontId="24" fillId="0" borderId="4" xfId="0" quotePrefix="1" applyFont="1" applyBorder="1" applyAlignment="1">
      <alignment horizontal="left" vertical="center" wrapText="1" indent="1"/>
    </xf>
    <xf numFmtId="0" fontId="14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Border="1"/>
    <xf numFmtId="0" fontId="30" fillId="0" borderId="0" xfId="0" applyFont="1" applyBorder="1" applyAlignment="1">
      <alignment horizontal="left" vertical="center" indent="1"/>
    </xf>
    <xf numFmtId="0" fontId="35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4" fillId="0" borderId="16" xfId="0" applyFont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0" fontId="8" fillId="0" borderId="0" xfId="0" applyFont="1" applyBorder="1" applyAlignment="1"/>
    <xf numFmtId="3" fontId="24" fillId="0" borderId="6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indent="1"/>
    </xf>
    <xf numFmtId="0" fontId="24" fillId="0" borderId="2" xfId="0" applyFont="1" applyBorder="1" applyAlignment="1">
      <alignment horizontal="left" vertical="center" indent="1"/>
    </xf>
    <xf numFmtId="0" fontId="15" fillId="3" borderId="8" xfId="0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 indent="1"/>
    </xf>
    <xf numFmtId="0" fontId="14" fillId="3" borderId="14" xfId="0" applyFont="1" applyFill="1" applyBorder="1" applyAlignment="1">
      <alignment horizontal="right" vertical="center" indent="1"/>
    </xf>
    <xf numFmtId="0" fontId="2" fillId="0" borderId="0" xfId="0" applyFont="1"/>
    <xf numFmtId="0" fontId="14" fillId="0" borderId="2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/>
    </xf>
    <xf numFmtId="0" fontId="14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7" fillId="0" borderId="0" xfId="0" applyFont="1" applyAlignment="1">
      <alignment horizontal="left" vertical="center" readingOrder="2"/>
    </xf>
    <xf numFmtId="0" fontId="30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8" fillId="0" borderId="0" xfId="0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vertical="center" indent="1" readingOrder="1"/>
    </xf>
    <xf numFmtId="0" fontId="22" fillId="0" borderId="0" xfId="0" applyFont="1" applyFill="1" applyBorder="1" applyAlignment="1">
      <alignment horizontal="right" vertical="center" indent="1"/>
    </xf>
    <xf numFmtId="0" fontId="40" fillId="0" borderId="0" xfId="0" applyFont="1" applyFill="1" applyAlignment="1">
      <alignment horizontal="right" vertical="center" indent="1"/>
    </xf>
    <xf numFmtId="0" fontId="33" fillId="0" borderId="0" xfId="0" applyFont="1" applyFill="1" applyAlignment="1">
      <alignment horizontal="right" vertical="center" indent="1"/>
    </xf>
    <xf numFmtId="0" fontId="14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3" fontId="24" fillId="0" borderId="13" xfId="0" applyNumberFormat="1" applyFont="1" applyBorder="1" applyAlignment="1">
      <alignment horizontal="right" vertical="center" indent="1" readingOrder="2"/>
    </xf>
    <xf numFmtId="3" fontId="24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4" fillId="0" borderId="0" xfId="0" quotePrefix="1" applyFont="1" applyBorder="1" applyAlignment="1">
      <alignment horizontal="right" vertical="center" indent="1" readingOrder="2"/>
    </xf>
    <xf numFmtId="0" fontId="26" fillId="0" borderId="0" xfId="0" applyFont="1" applyAlignment="1">
      <alignment horizontal="right" vertical="center" indent="1" readingOrder="2"/>
    </xf>
    <xf numFmtId="0" fontId="14" fillId="0" borderId="1" xfId="0" applyFont="1" applyBorder="1" applyAlignment="1">
      <alignment horizontal="center" vertical="top" readingOrder="2"/>
    </xf>
    <xf numFmtId="0" fontId="30" fillId="2" borderId="4" xfId="0" applyFont="1" applyFill="1" applyBorder="1" applyAlignment="1">
      <alignment horizontal="center" vertical="top" readingOrder="2"/>
    </xf>
    <xf numFmtId="0" fontId="30" fillId="2" borderId="4" xfId="0" quotePrefix="1" applyFont="1" applyFill="1" applyBorder="1" applyAlignment="1">
      <alignment horizontal="center" vertical="top" readingOrder="2"/>
    </xf>
    <xf numFmtId="0" fontId="24" fillId="0" borderId="0" xfId="0" quotePrefix="1" applyFont="1" applyBorder="1" applyAlignment="1">
      <alignment horizontal="left" vertical="center" indent="1" readingOrder="2"/>
    </xf>
    <xf numFmtId="0" fontId="36" fillId="0" borderId="0" xfId="0" applyFont="1" applyBorder="1" applyAlignment="1">
      <alignment horizontal="right" vertical="center" indent="1" readingOrder="2"/>
    </xf>
    <xf numFmtId="0" fontId="36" fillId="0" borderId="14" xfId="0" applyFont="1" applyBorder="1" applyAlignment="1">
      <alignment horizontal="right" vertical="center" indent="1" readingOrder="2"/>
    </xf>
    <xf numFmtId="0" fontId="15" fillId="0" borderId="1" xfId="0" applyFont="1" applyFill="1" applyBorder="1" applyAlignment="1">
      <alignment horizontal="right" indent="1"/>
    </xf>
    <xf numFmtId="0" fontId="15" fillId="0" borderId="4" xfId="0" applyFont="1" applyFill="1" applyBorder="1" applyAlignment="1">
      <alignment horizontal="right" indent="1"/>
    </xf>
    <xf numFmtId="3" fontId="30" fillId="0" borderId="8" xfId="0" applyNumberFormat="1" applyFont="1" applyBorder="1" applyAlignment="1">
      <alignment horizontal="right" vertical="center" indent="1" readingOrder="2"/>
    </xf>
    <xf numFmtId="3" fontId="30" fillId="0" borderId="16" xfId="0" applyNumberFormat="1" applyFont="1" applyBorder="1" applyAlignment="1">
      <alignment horizontal="right" vertical="center" indent="1" readingOrder="2"/>
    </xf>
    <xf numFmtId="3" fontId="30" fillId="0" borderId="0" xfId="0" applyNumberFormat="1" applyFont="1" applyBorder="1" applyAlignment="1">
      <alignment horizontal="right" vertical="center" indent="1" readingOrder="2"/>
    </xf>
    <xf numFmtId="3" fontId="30" fillId="0" borderId="10" xfId="0" applyNumberFormat="1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16" xfId="0" applyFont="1" applyBorder="1" applyAlignment="1">
      <alignment horizontal="left" vertical="center" indent="1" readingOrder="1"/>
    </xf>
    <xf numFmtId="0" fontId="24" fillId="0" borderId="16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right" vertical="center" indent="1" readingOrder="2"/>
    </xf>
    <xf numFmtId="3" fontId="24" fillId="0" borderId="16" xfId="0" applyNumberFormat="1" applyFont="1" applyBorder="1" applyAlignment="1">
      <alignment horizontal="right" vertical="center" indent="1" readingOrder="2"/>
    </xf>
    <xf numFmtId="0" fontId="24" fillId="0" borderId="8" xfId="0" applyFont="1" applyFill="1" applyBorder="1" applyAlignment="1">
      <alignment horizontal="right" vertical="center" indent="1" readingOrder="2"/>
    </xf>
    <xf numFmtId="0" fontId="15" fillId="0" borderId="0" xfId="0" applyFont="1" applyAlignment="1">
      <alignment horizontal="center" vertical="center" readingOrder="2"/>
    </xf>
    <xf numFmtId="0" fontId="39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47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right" indent="1"/>
    </xf>
    <xf numFmtId="3" fontId="30" fillId="0" borderId="8" xfId="0" applyNumberFormat="1" applyFont="1" applyBorder="1" applyAlignment="1">
      <alignment horizontal="right" vertical="center" wrapText="1" indent="1" readingOrder="2"/>
    </xf>
    <xf numFmtId="3" fontId="30" fillId="0" borderId="16" xfId="0" applyNumberFormat="1" applyFont="1" applyBorder="1" applyAlignment="1">
      <alignment horizontal="right" vertical="center" wrapText="1" indent="1" readingOrder="2"/>
    </xf>
    <xf numFmtId="3" fontId="24" fillId="0" borderId="0" xfId="0" applyNumberFormat="1" applyFont="1" applyBorder="1" applyAlignment="1">
      <alignment horizontal="right" vertical="center" wrapText="1" indent="1" readingOrder="2"/>
    </xf>
    <xf numFmtId="3" fontId="30" fillId="0" borderId="0" xfId="0" applyNumberFormat="1" applyFont="1" applyBorder="1" applyAlignment="1">
      <alignment horizontal="right" vertical="center" wrapText="1" indent="1" readingOrder="2"/>
    </xf>
    <xf numFmtId="3" fontId="24" fillId="0" borderId="14" xfId="0" applyNumberFormat="1" applyFont="1" applyBorder="1" applyAlignment="1">
      <alignment horizontal="right" vertical="center" wrapText="1" indent="1" readingOrder="2"/>
    </xf>
    <xf numFmtId="0" fontId="47" fillId="0" borderId="8" xfId="0" applyFont="1" applyBorder="1" applyAlignment="1">
      <alignment horizontal="center" vertical="center" wrapText="1"/>
    </xf>
    <xf numFmtId="0" fontId="8" fillId="4" borderId="0" xfId="0" applyFont="1" applyFill="1" applyBorder="1" applyAlignment="1">
      <alignment vertical="center"/>
    </xf>
    <xf numFmtId="0" fontId="30" fillId="0" borderId="16" xfId="0" applyFont="1" applyBorder="1" applyAlignment="1">
      <alignment horizontal="left" vertical="center" indent="1" readingOrder="1"/>
    </xf>
    <xf numFmtId="0" fontId="30" fillId="0" borderId="8" xfId="0" applyFont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33" fillId="0" borderId="7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2" fillId="0" borderId="0" xfId="0" applyNumberFormat="1" applyFont="1" applyBorder="1" applyAlignment="1">
      <alignment horizontal="left" indent="1"/>
    </xf>
    <xf numFmtId="3" fontId="53" fillId="0" borderId="3" xfId="0" applyNumberFormat="1" applyFont="1" applyBorder="1" applyAlignment="1">
      <alignment horizontal="right" vertical="center" wrapText="1" indent="1" readingOrder="2"/>
    </xf>
    <xf numFmtId="3" fontId="53" fillId="0" borderId="8" xfId="0" applyNumberFormat="1" applyFont="1" applyBorder="1" applyAlignment="1">
      <alignment horizontal="right" vertical="center" wrapText="1" indent="1" readingOrder="2"/>
    </xf>
    <xf numFmtId="3" fontId="53" fillId="0" borderId="2" xfId="0" applyNumberFormat="1" applyFont="1" applyBorder="1" applyAlignment="1">
      <alignment horizontal="right" vertical="center" wrapText="1" indent="1" readingOrder="2"/>
    </xf>
    <xf numFmtId="3" fontId="30" fillId="0" borderId="13" xfId="0" applyNumberFormat="1" applyFont="1" applyBorder="1" applyAlignment="1">
      <alignment horizontal="right" vertical="center" wrapText="1" indent="1" readingOrder="2"/>
    </xf>
    <xf numFmtId="3" fontId="24" fillId="0" borderId="6" xfId="0" applyNumberFormat="1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center" wrapText="1" indent="1" readingOrder="2"/>
    </xf>
    <xf numFmtId="0" fontId="24" fillId="0" borderId="8" xfId="0" applyFont="1" applyBorder="1" applyAlignment="1">
      <alignment horizontal="right" vertical="center" indent="1" readingOrder="2"/>
    </xf>
    <xf numFmtId="0" fontId="24" fillId="0" borderId="2" xfId="0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/>
    </xf>
    <xf numFmtId="3" fontId="24" fillId="0" borderId="6" xfId="0" applyNumberFormat="1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3" fontId="30" fillId="0" borderId="13" xfId="0" applyNumberFormat="1" applyFont="1" applyBorder="1" applyAlignment="1">
      <alignment horizontal="right" vertical="center" indent="1" readingOrder="2"/>
    </xf>
    <xf numFmtId="3" fontId="30" fillId="0" borderId="14" xfId="0" applyNumberFormat="1" applyFont="1" applyBorder="1" applyAlignment="1">
      <alignment horizontal="right" vertical="center" indent="1" readingOrder="2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6" fillId="0" borderId="14" xfId="0" quotePrefix="1" applyFont="1" applyBorder="1" applyAlignment="1">
      <alignment vertical="center" readingOrder="1"/>
    </xf>
    <xf numFmtId="3" fontId="7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 readingOrder="1"/>
    </xf>
    <xf numFmtId="0" fontId="14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3" fontId="30" fillId="0" borderId="16" xfId="0" applyNumberFormat="1" applyFont="1" applyBorder="1" applyAlignment="1">
      <alignment horizontal="right" vertical="center" wrapText="1" indent="1"/>
    </xf>
    <xf numFmtId="3" fontId="30" fillId="0" borderId="0" xfId="0" applyNumberFormat="1" applyFont="1" applyBorder="1" applyAlignment="1">
      <alignment horizontal="right" vertical="center" wrapText="1" indent="1"/>
    </xf>
    <xf numFmtId="0" fontId="49" fillId="0" borderId="0" xfId="0" applyFont="1" applyBorder="1" applyAlignment="1">
      <alignment vertical="center" readingOrder="2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169" fontId="26" fillId="0" borderId="2" xfId="0" applyNumberFormat="1" applyFont="1" applyBorder="1" applyAlignment="1">
      <alignment horizontal="right" vertical="center" indent="1" readingOrder="1"/>
    </xf>
    <xf numFmtId="0" fontId="14" fillId="0" borderId="8" xfId="0" applyFont="1" applyBorder="1" applyAlignment="1">
      <alignment horizontal="center" vertical="center"/>
    </xf>
    <xf numFmtId="0" fontId="36" fillId="0" borderId="0" xfId="0" quotePrefix="1" applyFont="1" applyBorder="1" applyAlignment="1">
      <alignment vertical="center" readingOrder="1"/>
    </xf>
    <xf numFmtId="0" fontId="28" fillId="0" borderId="0" xfId="0" applyFont="1" applyAlignment="1">
      <alignment horizontal="center" vertical="center" readingOrder="2"/>
    </xf>
    <xf numFmtId="0" fontId="28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3" fontId="30" fillId="0" borderId="10" xfId="0" applyNumberFormat="1" applyFont="1" applyBorder="1" applyAlignment="1">
      <alignment horizontal="right" vertical="center" wrapText="1" indent="1"/>
    </xf>
    <xf numFmtId="169" fontId="8" fillId="0" borderId="0" xfId="0" applyNumberFormat="1" applyFont="1" applyBorder="1" applyAlignment="1">
      <alignment vertical="center"/>
    </xf>
    <xf numFmtId="3" fontId="30" fillId="0" borderId="5" xfId="0" applyNumberFormat="1" applyFont="1" applyBorder="1" applyAlignment="1">
      <alignment horizontal="right" vertical="center" indent="1" readingOrder="2"/>
    </xf>
    <xf numFmtId="0" fontId="14" fillId="0" borderId="1" xfId="0" quotePrefix="1" applyFont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15" fillId="0" borderId="7" xfId="0" applyFont="1" applyBorder="1" applyAlignment="1">
      <alignment horizontal="right" vertical="center" wrapText="1" indent="1"/>
    </xf>
    <xf numFmtId="0" fontId="15" fillId="0" borderId="0" xfId="0" applyFont="1" applyBorder="1" applyAlignment="1">
      <alignment horizontal="right" vertical="center" readingOrder="2"/>
    </xf>
    <xf numFmtId="0" fontId="30" fillId="0" borderId="4" xfId="0" applyFont="1" applyFill="1" applyBorder="1" applyAlignment="1">
      <alignment horizontal="center" vertical="top"/>
    </xf>
    <xf numFmtId="0" fontId="24" fillId="0" borderId="3" xfId="0" applyFont="1" applyFill="1" applyBorder="1" applyAlignment="1">
      <alignment horizontal="left" vertical="center" indent="1"/>
    </xf>
    <xf numFmtId="0" fontId="30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 indent="1" readingOrder="2"/>
    </xf>
    <xf numFmtId="3" fontId="8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5" xfId="0" applyFont="1" applyFill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30" fillId="0" borderId="7" xfId="0" applyFont="1" applyBorder="1" applyAlignment="1">
      <alignment horizontal="center" vertical="top" wrapText="1"/>
    </xf>
    <xf numFmtId="3" fontId="30" fillId="0" borderId="2" xfId="0" applyNumberFormat="1" applyFont="1" applyBorder="1" applyAlignment="1">
      <alignment horizontal="right" vertical="center" wrapText="1" indent="1"/>
    </xf>
    <xf numFmtId="3" fontId="30" fillId="0" borderId="3" xfId="0" applyNumberFormat="1" applyFont="1" applyBorder="1" applyAlignment="1">
      <alignment horizontal="right" vertical="center" wrapText="1" indent="1"/>
    </xf>
    <xf numFmtId="3" fontId="24" fillId="0" borderId="16" xfId="0" applyNumberFormat="1" applyFont="1" applyBorder="1" applyAlignment="1">
      <alignment horizontal="right" vertical="center" wrapText="1" indent="1"/>
    </xf>
    <xf numFmtId="3" fontId="24" fillId="0" borderId="10" xfId="0" applyNumberFormat="1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left" vertical="center" indent="1"/>
    </xf>
    <xf numFmtId="3" fontId="24" fillId="0" borderId="16" xfId="0" applyNumberFormat="1" applyFont="1" applyBorder="1" applyAlignment="1">
      <alignment horizontal="right" vertical="center" indent="1"/>
    </xf>
    <xf numFmtId="0" fontId="24" fillId="0" borderId="16" xfId="0" applyFont="1" applyBorder="1" applyAlignment="1">
      <alignment horizontal="right" vertical="center" indent="1"/>
    </xf>
    <xf numFmtId="3" fontId="24" fillId="0" borderId="10" xfId="0" applyNumberFormat="1" applyFont="1" applyBorder="1" applyAlignment="1">
      <alignment horizontal="right" vertical="center" indent="1"/>
    </xf>
    <xf numFmtId="0" fontId="24" fillId="0" borderId="16" xfId="0" applyFont="1" applyFill="1" applyBorder="1" applyAlignment="1">
      <alignment horizontal="left" vertical="center" indent="1" readingOrder="1"/>
    </xf>
    <xf numFmtId="0" fontId="24" fillId="0" borderId="0" xfId="0" applyFont="1" applyFill="1" applyAlignment="1">
      <alignment horizontal="right" vertical="center" indent="1" readingOrder="2"/>
    </xf>
    <xf numFmtId="0" fontId="24" fillId="0" borderId="0" xfId="0" applyFont="1" applyFill="1" applyBorder="1" applyAlignment="1">
      <alignment horizontal="right" vertical="center" indent="1" readingOrder="2"/>
    </xf>
    <xf numFmtId="0" fontId="33" fillId="0" borderId="4" xfId="0" applyFont="1" applyFill="1" applyBorder="1" applyAlignment="1">
      <alignment horizontal="right" vertical="center" indent="1" readingOrder="2"/>
    </xf>
    <xf numFmtId="0" fontId="24" fillId="0" borderId="14" xfId="0" applyFont="1" applyBorder="1" applyAlignment="1">
      <alignment horizontal="right" vertical="center" indent="1" readingOrder="2"/>
    </xf>
    <xf numFmtId="0" fontId="33" fillId="0" borderId="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indent="1"/>
    </xf>
    <xf numFmtId="3" fontId="24" fillId="0" borderId="14" xfId="0" applyNumberFormat="1" applyFont="1" applyBorder="1" applyAlignment="1">
      <alignment horizontal="right" indent="1"/>
    </xf>
    <xf numFmtId="3" fontId="30" fillId="0" borderId="3" xfId="0" applyNumberFormat="1" applyFont="1" applyFill="1" applyBorder="1" applyAlignment="1">
      <alignment horizontal="right" vertical="center" indent="1" readingOrder="2"/>
    </xf>
    <xf numFmtId="3" fontId="30" fillId="0" borderId="16" xfId="0" applyNumberFormat="1" applyFont="1" applyFill="1" applyBorder="1" applyAlignment="1">
      <alignment horizontal="right" vertical="center" indent="1" readingOrder="2"/>
    </xf>
    <xf numFmtId="3" fontId="30" fillId="0" borderId="10" xfId="0" applyNumberFormat="1" applyFont="1" applyFill="1" applyBorder="1" applyAlignment="1">
      <alignment horizontal="right" vertical="center" indent="1" readingOrder="2"/>
    </xf>
    <xf numFmtId="0" fontId="30" fillId="0" borderId="5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/>
    </xf>
    <xf numFmtId="1" fontId="24" fillId="0" borderId="6" xfId="0" applyNumberFormat="1" applyFont="1" applyBorder="1" applyAlignment="1">
      <alignment horizontal="right" vertical="center" indent="1"/>
    </xf>
    <xf numFmtId="1" fontId="24" fillId="0" borderId="5" xfId="0" applyNumberFormat="1" applyFont="1" applyBorder="1" applyAlignment="1">
      <alignment horizontal="right" vertical="center" indent="1"/>
    </xf>
    <xf numFmtId="0" fontId="30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4" fillId="0" borderId="12" xfId="0" applyFont="1" applyBorder="1" applyAlignment="1">
      <alignment horizontal="right" vertical="center" wrapText="1" indent="1"/>
    </xf>
    <xf numFmtId="0" fontId="30" fillId="0" borderId="7" xfId="0" applyFont="1" applyBorder="1" applyAlignment="1">
      <alignment horizontal="center" vertical="top" wrapText="1" readingOrder="2"/>
    </xf>
    <xf numFmtId="0" fontId="30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readingOrder="2"/>
    </xf>
    <xf numFmtId="0" fontId="24" fillId="0" borderId="9" xfId="0" applyFont="1" applyBorder="1" applyAlignment="1">
      <alignment vertical="center"/>
    </xf>
    <xf numFmtId="0" fontId="24" fillId="0" borderId="11" xfId="0" applyFont="1" applyBorder="1" applyAlignment="1">
      <alignment horizontal="center" vertical="center" readingOrder="1"/>
    </xf>
    <xf numFmtId="0" fontId="24" fillId="0" borderId="11" xfId="0" applyFont="1" applyBorder="1" applyAlignment="1">
      <alignment horizontal="center" vertical="center" readingOrder="2"/>
    </xf>
    <xf numFmtId="0" fontId="30" fillId="0" borderId="15" xfId="0" applyFont="1" applyBorder="1" applyAlignment="1">
      <alignment horizontal="left" vertical="center" indent="1"/>
    </xf>
    <xf numFmtId="0" fontId="30" fillId="0" borderId="12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47" fillId="0" borderId="12" xfId="0" applyFont="1" applyBorder="1" applyAlignment="1">
      <alignment horizontal="right" vertical="center" wrapText="1" indent="1"/>
    </xf>
    <xf numFmtId="0" fontId="30" fillId="0" borderId="1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indent="1" readingOrder="2"/>
    </xf>
    <xf numFmtId="3" fontId="30" fillId="0" borderId="14" xfId="0" applyNumberFormat="1" applyFont="1" applyFill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center"/>
    </xf>
    <xf numFmtId="0" fontId="30" fillId="0" borderId="15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right" vertical="center"/>
    </xf>
    <xf numFmtId="0" fontId="14" fillId="0" borderId="12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29" fillId="0" borderId="9" xfId="0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top" readingOrder="2"/>
    </xf>
    <xf numFmtId="3" fontId="30" fillId="0" borderId="8" xfId="0" applyNumberFormat="1" applyFont="1" applyBorder="1" applyAlignment="1">
      <alignment horizontal="right" vertical="center" indent="1" readingOrder="1"/>
    </xf>
    <xf numFmtId="175" fontId="24" fillId="0" borderId="8" xfId="8" applyNumberFormat="1" applyFont="1" applyFill="1" applyBorder="1" applyAlignment="1">
      <alignment horizontal="right" vertical="center" wrapText="1" indent="1"/>
    </xf>
    <xf numFmtId="175" fontId="24" fillId="0" borderId="2" xfId="8" applyNumberFormat="1" applyFont="1" applyFill="1" applyBorder="1" applyAlignment="1">
      <alignment horizontal="right" vertical="center" wrapText="1" indent="1"/>
    </xf>
    <xf numFmtId="3" fontId="30" fillId="0" borderId="0" xfId="0" applyNumberFormat="1" applyFont="1" applyBorder="1" applyAlignment="1">
      <alignment horizontal="right" vertical="center" indent="1" readingOrder="1"/>
    </xf>
    <xf numFmtId="175" fontId="62" fillId="0" borderId="0" xfId="8" applyNumberFormat="1" applyFont="1" applyFill="1" applyBorder="1" applyAlignment="1">
      <alignment horizontal="right" vertical="center" wrapText="1" indent="1" readingOrder="1"/>
    </xf>
    <xf numFmtId="175" fontId="24" fillId="0" borderId="0" xfId="8" applyNumberFormat="1" applyFont="1" applyFill="1" applyBorder="1" applyAlignment="1">
      <alignment horizontal="right" vertical="center" wrapText="1" indent="1"/>
    </xf>
    <xf numFmtId="175" fontId="24" fillId="0" borderId="6" xfId="8" applyNumberFormat="1" applyFont="1" applyFill="1" applyBorder="1" applyAlignment="1">
      <alignment horizontal="right" vertical="center" wrapText="1" indent="1"/>
    </xf>
    <xf numFmtId="175" fontId="24" fillId="0" borderId="0" xfId="9" applyNumberFormat="1" applyFont="1" applyFill="1" applyBorder="1" applyAlignment="1">
      <alignment horizontal="right" vertical="center" wrapText="1" indent="1"/>
    </xf>
    <xf numFmtId="3" fontId="30" fillId="0" borderId="14" xfId="0" applyNumberFormat="1" applyFont="1" applyBorder="1" applyAlignment="1">
      <alignment horizontal="right" vertical="center" indent="1" readingOrder="1"/>
    </xf>
    <xf numFmtId="175" fontId="62" fillId="0" borderId="14" xfId="8" applyNumberFormat="1" applyFont="1" applyFill="1" applyBorder="1" applyAlignment="1">
      <alignment horizontal="right" vertical="center" wrapText="1" indent="1" readingOrder="1"/>
    </xf>
    <xf numFmtId="175" fontId="24" fillId="0" borderId="14" xfId="9" applyNumberFormat="1" applyFont="1" applyFill="1" applyBorder="1" applyAlignment="1">
      <alignment horizontal="right" vertical="center" wrapText="1" indent="1"/>
    </xf>
    <xf numFmtId="0" fontId="13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6" fontId="15" fillId="0" borderId="0" xfId="0" quotePrefix="1" applyNumberFormat="1" applyFont="1" applyFill="1" applyBorder="1" applyAlignment="1">
      <alignment horizontal="right" vertical="center"/>
    </xf>
    <xf numFmtId="176" fontId="15" fillId="0" borderId="0" xfId="0" applyNumberFormat="1" applyFont="1" applyFill="1" applyBorder="1" applyAlignment="1">
      <alignment horizontal="right" vertical="center"/>
    </xf>
    <xf numFmtId="0" fontId="24" fillId="0" borderId="7" xfId="0" applyFont="1" applyFill="1" applyBorder="1" applyAlignment="1">
      <alignment horizontal="left" vertical="center" indent="1"/>
    </xf>
    <xf numFmtId="0" fontId="24" fillId="2" borderId="8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right" vertical="center"/>
    </xf>
    <xf numFmtId="0" fontId="24" fillId="0" borderId="3" xfId="0" applyFont="1" applyBorder="1" applyAlignment="1">
      <alignment horizontal="lef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4" fillId="0" borderId="16" xfId="0" applyFont="1" applyBorder="1" applyAlignment="1">
      <alignment horizontal="right" vertical="center" indent="1" readingOrder="2"/>
    </xf>
    <xf numFmtId="0" fontId="15" fillId="0" borderId="0" xfId="0" applyFont="1" applyBorder="1" applyAlignment="1">
      <alignment horizontal="right" vertical="center" readingOrder="2"/>
    </xf>
    <xf numFmtId="0" fontId="33" fillId="0" borderId="0" xfId="0" applyFont="1" applyBorder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174" fontId="30" fillId="0" borderId="14" xfId="0" applyNumberFormat="1" applyFont="1" applyBorder="1" applyAlignment="1">
      <alignment horizontal="right" vertical="center" indent="1"/>
    </xf>
    <xf numFmtId="174" fontId="24" fillId="0" borderId="14" xfId="0" applyNumberFormat="1" applyFont="1" applyBorder="1" applyAlignment="1">
      <alignment horizontal="right" vertical="center" indent="1"/>
    </xf>
    <xf numFmtId="174" fontId="24" fillId="0" borderId="5" xfId="0" applyNumberFormat="1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indent="1"/>
    </xf>
    <xf numFmtId="3" fontId="24" fillId="0" borderId="3" xfId="0" applyNumberFormat="1" applyFont="1" applyBorder="1" applyAlignment="1">
      <alignment horizontal="right" vertical="center" indent="1" readingOrder="2"/>
    </xf>
    <xf numFmtId="0" fontId="24" fillId="0" borderId="0" xfId="0" applyFont="1" applyFill="1" applyBorder="1" applyAlignment="1">
      <alignment horizontal="left" vertical="center" indent="1"/>
    </xf>
    <xf numFmtId="0" fontId="15" fillId="0" borderId="16" xfId="0" applyFont="1" applyFill="1" applyBorder="1" applyAlignment="1">
      <alignment horizontal="right" vertical="center" indent="1"/>
    </xf>
    <xf numFmtId="0" fontId="24" fillId="0" borderId="6" xfId="0" applyFont="1" applyFill="1" applyBorder="1" applyAlignment="1">
      <alignment horizontal="left" vertical="center" indent="1"/>
    </xf>
    <xf numFmtId="0" fontId="15" fillId="0" borderId="0" xfId="0" applyFont="1" applyAlignment="1">
      <alignment horizontal="left" vertical="center" readingOrder="2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vertical="center" readingOrder="1"/>
    </xf>
    <xf numFmtId="173" fontId="7" fillId="0" borderId="0" xfId="0" applyNumberFormat="1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169" fontId="24" fillId="0" borderId="8" xfId="0" applyNumberFormat="1" applyFont="1" applyBorder="1" applyAlignment="1">
      <alignment horizontal="right" vertical="center" indent="1"/>
    </xf>
    <xf numFmtId="169" fontId="24" fillId="0" borderId="2" xfId="0" applyNumberFormat="1" applyFont="1" applyBorder="1" applyAlignment="1">
      <alignment horizontal="right" vertical="center" indent="1"/>
    </xf>
    <xf numFmtId="0" fontId="24" fillId="0" borderId="2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0" fontId="30" fillId="0" borderId="11" xfId="0" applyFont="1" applyBorder="1" applyAlignment="1">
      <alignment horizontal="left" vertical="center" indent="1"/>
    </xf>
    <xf numFmtId="3" fontId="30" fillId="0" borderId="15" xfId="0" applyNumberFormat="1" applyFont="1" applyBorder="1" applyAlignment="1">
      <alignment horizontal="right" vertical="center" indent="1" readingOrder="2"/>
    </xf>
    <xf numFmtId="3" fontId="30" fillId="0" borderId="9" xfId="0" applyNumberFormat="1" applyFont="1" applyBorder="1" applyAlignment="1">
      <alignment horizontal="right" vertical="center" indent="1" readingOrder="2"/>
    </xf>
    <xf numFmtId="3" fontId="30" fillId="0" borderId="9" xfId="0" applyNumberFormat="1" applyFont="1" applyBorder="1" applyAlignment="1" applyProtection="1">
      <alignment horizontal="right" vertical="center" indent="1" readingOrder="2"/>
      <protection locked="0"/>
    </xf>
    <xf numFmtId="0" fontId="14" fillId="0" borderId="11" xfId="0" applyFont="1" applyBorder="1" applyAlignment="1">
      <alignment horizontal="right" vertical="center" indent="1"/>
    </xf>
    <xf numFmtId="0" fontId="15" fillId="0" borderId="1" xfId="0" applyFont="1" applyFill="1" applyBorder="1" applyAlignment="1">
      <alignment vertical="center"/>
    </xf>
    <xf numFmtId="0" fontId="30" fillId="0" borderId="12" xfId="0" applyFont="1" applyBorder="1" applyAlignment="1">
      <alignment horizontal="left" vertical="center" indent="1"/>
    </xf>
    <xf numFmtId="3" fontId="30" fillId="0" borderId="9" xfId="0" applyNumberFormat="1" applyFont="1" applyBorder="1" applyAlignment="1">
      <alignment horizontal="right" vertical="center" indent="1"/>
    </xf>
    <xf numFmtId="0" fontId="30" fillId="0" borderId="9" xfId="0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24" fillId="0" borderId="13" xfId="0" quotePrefix="1" applyFont="1" applyFill="1" applyBorder="1" applyAlignment="1">
      <alignment horizontal="center" vertical="center"/>
    </xf>
    <xf numFmtId="0" fontId="24" fillId="0" borderId="4" xfId="0" quotePrefix="1" applyFont="1" applyFill="1" applyBorder="1" applyAlignment="1">
      <alignment horizontal="center" vertical="center"/>
    </xf>
    <xf numFmtId="0" fontId="30" fillId="0" borderId="7" xfId="0" applyFont="1" applyBorder="1" applyAlignment="1">
      <alignment horizontal="center" vertical="center" readingOrder="2"/>
    </xf>
    <xf numFmtId="0" fontId="24" fillId="0" borderId="7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readingOrder="2"/>
    </xf>
    <xf numFmtId="0" fontId="24" fillId="0" borderId="4" xfId="0" applyFont="1" applyBorder="1" applyAlignment="1">
      <alignment horizontal="center" vertical="center" readingOrder="2"/>
    </xf>
    <xf numFmtId="0" fontId="24" fillId="0" borderId="6" xfId="0" quotePrefix="1" applyFont="1" applyBorder="1" applyAlignment="1">
      <alignment horizontal="right" vertical="center" indent="1"/>
    </xf>
    <xf numFmtId="0" fontId="24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169" fontId="24" fillId="0" borderId="6" xfId="10" applyNumberFormat="1" applyFont="1" applyBorder="1" applyAlignment="1">
      <alignment horizontal="right" vertical="center" indent="1"/>
    </xf>
    <xf numFmtId="169" fontId="24" fillId="0" borderId="0" xfId="10" applyNumberFormat="1" applyFont="1" applyAlignment="1">
      <alignment horizontal="right" vertical="center" indent="1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3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vertical="center"/>
    </xf>
    <xf numFmtId="0" fontId="14" fillId="0" borderId="9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24" fillId="0" borderId="0" xfId="0" quotePrefix="1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14" fillId="0" borderId="6" xfId="0" applyFont="1" applyBorder="1" applyAlignment="1">
      <alignment horizontal="right" vertical="center" indent="1"/>
    </xf>
    <xf numFmtId="169" fontId="24" fillId="0" borderId="1" xfId="0" applyNumberFormat="1" applyFont="1" applyBorder="1" applyAlignment="1">
      <alignment horizontal="center" vertical="center"/>
    </xf>
    <xf numFmtId="169" fontId="24" fillId="0" borderId="4" xfId="0" applyNumberFormat="1" applyFont="1" applyBorder="1" applyAlignment="1">
      <alignment horizontal="center" vertical="center"/>
    </xf>
    <xf numFmtId="2" fontId="24" fillId="0" borderId="4" xfId="0" applyNumberFormat="1" applyFont="1" applyBorder="1" applyAlignment="1">
      <alignment horizontal="center" vertical="center"/>
    </xf>
    <xf numFmtId="169" fontId="30" fillId="0" borderId="7" xfId="0" applyNumberFormat="1" applyFont="1" applyBorder="1" applyAlignment="1">
      <alignment horizontal="center" vertical="center"/>
    </xf>
    <xf numFmtId="0" fontId="15" fillId="0" borderId="0" xfId="0" quotePrefix="1" applyFont="1" applyAlignment="1">
      <alignment horizontal="right" vertical="center"/>
    </xf>
    <xf numFmtId="0" fontId="0" fillId="0" borderId="0" xfId="0"/>
    <xf numFmtId="169" fontId="24" fillId="0" borderId="14" xfId="0" applyNumberFormat="1" applyFont="1" applyBorder="1" applyAlignment="1">
      <alignment horizontal="right" vertical="center" indent="1"/>
    </xf>
    <xf numFmtId="0" fontId="24" fillId="0" borderId="7" xfId="0" quotePrefix="1" applyFont="1" applyBorder="1" applyAlignment="1">
      <alignment horizontal="right" vertical="center" indent="1"/>
    </xf>
    <xf numFmtId="0" fontId="30" fillId="2" borderId="4" xfId="0" applyFont="1" applyFill="1" applyBorder="1" applyAlignment="1">
      <alignment horizontal="center" vertical="top"/>
    </xf>
    <xf numFmtId="0" fontId="30" fillId="0" borderId="4" xfId="0" applyFont="1" applyBorder="1" applyAlignment="1">
      <alignment horizontal="center" vertical="center" wrapText="1"/>
    </xf>
    <xf numFmtId="175" fontId="24" fillId="0" borderId="6" xfId="9" applyNumberFormat="1" applyFont="1" applyFill="1" applyBorder="1" applyAlignment="1">
      <alignment horizontal="right" vertical="center" wrapText="1" indent="1"/>
    </xf>
    <xf numFmtId="175" fontId="24" fillId="0" borderId="5" xfId="9" applyNumberFormat="1" applyFont="1" applyFill="1" applyBorder="1" applyAlignment="1">
      <alignment horizontal="right" vertical="center" wrapText="1" indent="1"/>
    </xf>
    <xf numFmtId="0" fontId="14" fillId="0" borderId="6" xfId="0" applyFont="1" applyBorder="1" applyAlignment="1">
      <alignment horizontal="right" vertical="center" wrapText="1" indent="1" readingOrder="2"/>
    </xf>
    <xf numFmtId="0" fontId="14" fillId="0" borderId="5" xfId="0" applyFont="1" applyBorder="1" applyAlignment="1">
      <alignment horizontal="right" vertical="center" wrapText="1" indent="1" readingOrder="2"/>
    </xf>
    <xf numFmtId="175" fontId="30" fillId="0" borderId="10" xfId="8" applyNumberFormat="1" applyFont="1" applyFill="1" applyBorder="1" applyAlignment="1" applyProtection="1">
      <alignment horizontal="right" vertical="center" wrapText="1" indent="1"/>
    </xf>
    <xf numFmtId="0" fontId="30" fillId="2" borderId="7" xfId="0" applyFont="1" applyFill="1" applyBorder="1" applyAlignment="1">
      <alignment horizontal="center" vertical="top"/>
    </xf>
    <xf numFmtId="0" fontId="24" fillId="0" borderId="16" xfId="0" applyFont="1" applyBorder="1" applyAlignment="1">
      <alignment horizontal="left" vertical="center" wrapText="1" indent="1" readingOrder="2"/>
    </xf>
    <xf numFmtId="0" fontId="24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177" fontId="24" fillId="0" borderId="2" xfId="8" applyNumberFormat="1" applyFont="1" applyBorder="1"/>
    <xf numFmtId="177" fontId="24" fillId="0" borderId="6" xfId="8" applyNumberFormat="1" applyFont="1" applyBorder="1"/>
    <xf numFmtId="3" fontId="30" fillId="0" borderId="3" xfId="0" applyNumberFormat="1" applyFont="1" applyBorder="1" applyAlignment="1">
      <alignment horizontal="right" vertical="center" wrapText="1" indent="1" readingOrder="2"/>
    </xf>
    <xf numFmtId="3" fontId="30" fillId="0" borderId="10" xfId="0" applyNumberFormat="1" applyFont="1" applyBorder="1" applyAlignment="1">
      <alignment horizontal="right" vertical="center" wrapText="1" indent="1" readingOrder="2"/>
    </xf>
    <xf numFmtId="0" fontId="30" fillId="0" borderId="14" xfId="0" applyFont="1" applyBorder="1" applyAlignment="1">
      <alignment horizontal="right" vertical="center" indent="1"/>
    </xf>
    <xf numFmtId="0" fontId="30" fillId="2" borderId="5" xfId="0" applyFont="1" applyFill="1" applyBorder="1" applyAlignment="1">
      <alignment horizontal="center" vertical="top"/>
    </xf>
    <xf numFmtId="0" fontId="30" fillId="0" borderId="1" xfId="0" applyFont="1" applyBorder="1" applyAlignment="1">
      <alignment horizontal="left" vertical="center" wrapText="1" indent="1"/>
    </xf>
    <xf numFmtId="0" fontId="24" fillId="0" borderId="7" xfId="0" applyFont="1" applyBorder="1" applyAlignment="1">
      <alignment horizontal="left" vertical="center" wrapText="1" indent="1"/>
    </xf>
    <xf numFmtId="3" fontId="30" fillId="0" borderId="8" xfId="0" applyNumberFormat="1" applyFont="1" applyBorder="1" applyAlignment="1">
      <alignment horizontal="right" vertical="center" wrapText="1" indent="1"/>
    </xf>
    <xf numFmtId="0" fontId="24" fillId="0" borderId="0" xfId="0" applyFont="1" applyBorder="1" applyAlignment="1">
      <alignment horizontal="right" vertical="center" wrapText="1" indent="1"/>
    </xf>
    <xf numFmtId="0" fontId="24" fillId="0" borderId="14" xfId="0" applyFont="1" applyBorder="1" applyAlignment="1">
      <alignment horizontal="right" vertical="center" wrapText="1" inden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right" vertical="center" readingOrder="2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 indent="1"/>
    </xf>
    <xf numFmtId="0" fontId="24" fillId="0" borderId="13" xfId="0" applyFont="1" applyFill="1" applyBorder="1" applyAlignment="1">
      <alignment horizontal="left" vertical="center" indent="1"/>
    </xf>
    <xf numFmtId="3" fontId="24" fillId="0" borderId="13" xfId="0" applyNumberFormat="1" applyFont="1" applyFill="1" applyBorder="1" applyAlignment="1">
      <alignment horizontal="right" vertical="center" indent="1" readingOrder="2"/>
    </xf>
    <xf numFmtId="0" fontId="33" fillId="0" borderId="4" xfId="0" applyFont="1" applyFill="1" applyBorder="1" applyAlignment="1">
      <alignment horizontal="right" vertical="center" indent="1"/>
    </xf>
    <xf numFmtId="3" fontId="24" fillId="0" borderId="16" xfId="0" applyNumberFormat="1" applyFont="1" applyFill="1" applyBorder="1" applyAlignment="1">
      <alignment horizontal="right" vertical="center" indent="1" readingOrder="2"/>
    </xf>
    <xf numFmtId="0" fontId="30" fillId="0" borderId="11" xfId="0" applyFont="1" applyFill="1" applyBorder="1" applyAlignment="1">
      <alignment horizontal="left" vertical="center" wrapText="1" indent="1"/>
    </xf>
    <xf numFmtId="0" fontId="24" fillId="0" borderId="12" xfId="0" applyFont="1" applyFill="1" applyBorder="1" applyAlignment="1">
      <alignment vertical="center"/>
    </xf>
    <xf numFmtId="3" fontId="24" fillId="0" borderId="9" xfId="0" applyNumberFormat="1" applyFont="1" applyBorder="1" applyAlignment="1">
      <alignment horizontal="right" vertical="center" indent="1" readingOrder="2"/>
    </xf>
    <xf numFmtId="3" fontId="24" fillId="0" borderId="12" xfId="0" applyNumberFormat="1" applyFont="1" applyBorder="1" applyAlignment="1">
      <alignment horizontal="right" vertical="center" indent="1" readingOrder="2"/>
    </xf>
    <xf numFmtId="169" fontId="24" fillId="0" borderId="0" xfId="10" applyNumberFormat="1" applyFont="1" applyFill="1" applyAlignment="1">
      <alignment horizontal="right" vertical="center" indent="1"/>
    </xf>
    <xf numFmtId="169" fontId="24" fillId="0" borderId="0" xfId="0" applyNumberFormat="1" applyFont="1" applyFill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readingOrder="2"/>
    </xf>
    <xf numFmtId="0" fontId="15" fillId="0" borderId="8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 readingOrder="1"/>
    </xf>
    <xf numFmtId="0" fontId="15" fillId="0" borderId="0" xfId="0" applyFont="1" applyAlignment="1">
      <alignment horizontal="right" vertical="center" readingOrder="2"/>
    </xf>
    <xf numFmtId="0" fontId="15" fillId="0" borderId="0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8" xfId="0" applyFont="1" applyBorder="1" applyAlignment="1">
      <alignment vertical="center" readingOrder="1"/>
    </xf>
    <xf numFmtId="0" fontId="30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top" readingOrder="2"/>
    </xf>
    <xf numFmtId="0" fontId="15" fillId="0" borderId="0" xfId="0" applyFont="1" applyBorder="1" applyAlignment="1">
      <alignment horizontal="right" vertical="center" readingOrder="2"/>
    </xf>
    <xf numFmtId="0" fontId="0" fillId="0" borderId="0" xfId="0"/>
    <xf numFmtId="0" fontId="30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/>
    </xf>
    <xf numFmtId="3" fontId="30" fillId="0" borderId="16" xfId="0" applyNumberFormat="1" applyFont="1" applyBorder="1" applyAlignment="1">
      <alignment horizontal="right" indent="1"/>
    </xf>
    <xf numFmtId="3" fontId="30" fillId="0" borderId="10" xfId="0" applyNumberFormat="1" applyFont="1" applyBorder="1" applyAlignment="1">
      <alignment horizontal="right" indent="1"/>
    </xf>
    <xf numFmtId="0" fontId="15" fillId="0" borderId="2" xfId="0" applyFont="1" applyBorder="1" applyAlignment="1">
      <alignment horizontal="right" vertical="center" indent="1"/>
    </xf>
    <xf numFmtId="0" fontId="30" fillId="0" borderId="15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0" fillId="0" borderId="6" xfId="0" applyNumberFormat="1" applyFont="1" applyBorder="1" applyAlignment="1">
      <alignment horizontal="right" vertical="center" indent="1"/>
    </xf>
    <xf numFmtId="169" fontId="24" fillId="0" borderId="5" xfId="0" applyNumberFormat="1" applyFont="1" applyBorder="1" applyAlignment="1">
      <alignment horizontal="right" vertical="center" indent="1"/>
    </xf>
    <xf numFmtId="169" fontId="24" fillId="0" borderId="0" xfId="0" applyNumberFormat="1" applyFont="1" applyBorder="1" applyAlignment="1">
      <alignment horizontal="right" vertical="center" indent="1" readingOrder="1"/>
    </xf>
    <xf numFmtId="169" fontId="24" fillId="0" borderId="6" xfId="0" applyNumberFormat="1" applyFont="1" applyBorder="1" applyAlignment="1">
      <alignment horizontal="right" vertical="center" indent="1" readingOrder="1"/>
    </xf>
    <xf numFmtId="169" fontId="24" fillId="0" borderId="14" xfId="0" applyNumberFormat="1" applyFont="1" applyFill="1" applyBorder="1" applyAlignment="1">
      <alignment horizontal="right" vertical="center" indent="1"/>
    </xf>
    <xf numFmtId="0" fontId="24" fillId="0" borderId="5" xfId="0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0" fillId="0" borderId="0" xfId="0"/>
    <xf numFmtId="0" fontId="24" fillId="0" borderId="10" xfId="0" applyFont="1" applyBorder="1" applyAlignment="1">
      <alignment horizontal="left" vertical="center" wrapText="1" indent="1" readingOrder="1"/>
    </xf>
    <xf numFmtId="0" fontId="0" fillId="0" borderId="0" xfId="0"/>
    <xf numFmtId="0" fontId="0" fillId="0" borderId="0" xfId="0"/>
    <xf numFmtId="0" fontId="0" fillId="0" borderId="0" xfId="0"/>
    <xf numFmtId="0" fontId="15" fillId="0" borderId="0" xfId="0" quotePrefix="1" applyFont="1" applyBorder="1" applyAlignment="1">
      <alignment horizontal="right" vertical="center"/>
    </xf>
    <xf numFmtId="0" fontId="0" fillId="0" borderId="0" xfId="0"/>
    <xf numFmtId="0" fontId="30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174" fontId="64" fillId="0" borderId="0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0" fontId="30" fillId="0" borderId="7" xfId="0" applyFont="1" applyBorder="1" applyAlignment="1">
      <alignment horizontal="center" vertical="center"/>
    </xf>
    <xf numFmtId="3" fontId="30" fillId="0" borderId="0" xfId="0" applyNumberFormat="1" applyFont="1" applyBorder="1" applyAlignment="1">
      <alignment horizontal="right" indent="1"/>
    </xf>
    <xf numFmtId="0" fontId="24" fillId="0" borderId="0" xfId="0" applyFont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3" fontId="30" fillId="0" borderId="2" xfId="0" applyNumberFormat="1" applyFont="1" applyBorder="1" applyAlignment="1">
      <alignment horizontal="right" indent="1"/>
    </xf>
    <xf numFmtId="0" fontId="24" fillId="0" borderId="0" xfId="0" applyFont="1" applyBorder="1" applyAlignment="1">
      <alignment horizontal="left" vertical="center"/>
    </xf>
    <xf numFmtId="175" fontId="30" fillId="0" borderId="16" xfId="8" applyNumberFormat="1" applyFont="1" applyFill="1" applyBorder="1" applyAlignment="1" applyProtection="1">
      <alignment horizontal="right" vertical="center" wrapText="1" indent="1"/>
    </xf>
    <xf numFmtId="177" fontId="24" fillId="0" borderId="3" xfId="8" applyNumberFormat="1" applyFont="1" applyBorder="1"/>
    <xf numFmtId="177" fontId="24" fillId="0" borderId="16" xfId="8" applyNumberFormat="1" applyFont="1" applyBorder="1"/>
    <xf numFmtId="175" fontId="0" fillId="0" borderId="0" xfId="0" applyNumberFormat="1"/>
    <xf numFmtId="3" fontId="0" fillId="0" borderId="0" xfId="0" applyNumberFormat="1"/>
    <xf numFmtId="0" fontId="64" fillId="0" borderId="0" xfId="0" applyFont="1" applyBorder="1" applyAlignment="1">
      <alignment horizontal="right" vertical="center" indent="1" readingOrder="2"/>
    </xf>
    <xf numFmtId="0" fontId="64" fillId="0" borderId="0" xfId="0" applyFont="1" applyFill="1" applyBorder="1" applyAlignment="1">
      <alignment horizontal="right" vertical="center" indent="1" readingOrder="2"/>
    </xf>
    <xf numFmtId="0" fontId="24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left" indent="1"/>
    </xf>
    <xf numFmtId="3" fontId="0" fillId="0" borderId="0" xfId="0" applyNumberFormat="1" applyAlignment="1">
      <alignment vertical="center"/>
    </xf>
    <xf numFmtId="3" fontId="0" fillId="0" borderId="0" xfId="0" applyNumberFormat="1" applyBorder="1" applyAlignment="1"/>
    <xf numFmtId="177" fontId="0" fillId="0" borderId="0" xfId="0" applyNumberFormat="1" applyAlignment="1">
      <alignment readingOrder="1"/>
    </xf>
    <xf numFmtId="0" fontId="15" fillId="0" borderId="11" xfId="0" applyFont="1" applyFill="1" applyBorder="1" applyAlignment="1">
      <alignment vertical="center"/>
    </xf>
    <xf numFmtId="0" fontId="14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0" fillId="0" borderId="4" xfId="0" applyFont="1" applyBorder="1" applyAlignment="1">
      <alignment horizontal="center" vertical="top" wrapText="1" readingOrder="1"/>
    </xf>
    <xf numFmtId="0" fontId="0" fillId="0" borderId="0" xfId="0"/>
    <xf numFmtId="0" fontId="30" fillId="0" borderId="1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30" fillId="0" borderId="2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177" fontId="24" fillId="0" borderId="3" xfId="8" applyNumberFormat="1" applyFont="1" applyBorder="1" applyAlignment="1">
      <alignment horizontal="right" vertical="center" wrapText="1" indent="1"/>
    </xf>
    <xf numFmtId="177" fontId="24" fillId="0" borderId="2" xfId="8" applyNumberFormat="1" applyFont="1" applyBorder="1" applyAlignment="1">
      <alignment horizontal="right" vertical="center" wrapText="1" indent="1"/>
    </xf>
    <xf numFmtId="177" fontId="24" fillId="0" borderId="16" xfId="8" applyNumberFormat="1" applyFont="1" applyBorder="1" applyAlignment="1">
      <alignment horizontal="right" vertical="center" wrapText="1" indent="1"/>
    </xf>
    <xf numFmtId="177" fontId="24" fillId="0" borderId="6" xfId="8" applyNumberFormat="1" applyFont="1" applyBorder="1" applyAlignment="1">
      <alignment horizontal="right" vertical="center" wrapText="1" indent="1"/>
    </xf>
    <xf numFmtId="177" fontId="24" fillId="0" borderId="10" xfId="8" applyNumberFormat="1" applyFont="1" applyBorder="1" applyAlignment="1">
      <alignment horizontal="right" vertical="center" wrapText="1" indent="1"/>
    </xf>
    <xf numFmtId="177" fontId="24" fillId="0" borderId="5" xfId="8" applyNumberFormat="1" applyFont="1" applyBorder="1" applyAlignment="1">
      <alignment horizontal="right" vertical="center" wrapText="1" indent="1"/>
    </xf>
    <xf numFmtId="0" fontId="24" fillId="0" borderId="4" xfId="0" applyFont="1" applyBorder="1" applyAlignment="1">
      <alignment horizontal="left" vertical="center" indent="1" readingOrder="1"/>
    </xf>
    <xf numFmtId="0" fontId="24" fillId="0" borderId="7" xfId="0" applyFont="1" applyBorder="1" applyAlignment="1">
      <alignment horizontal="left" vertical="center" indent="1" readingOrder="1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24" fillId="0" borderId="0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30" fillId="0" borderId="15" xfId="0" applyFont="1" applyFill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4" fillId="0" borderId="9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distributed" wrapText="1" indent="1" readingOrder="2"/>
    </xf>
    <xf numFmtId="0" fontId="24" fillId="0" borderId="8" xfId="0" applyFont="1" applyBorder="1" applyAlignment="1">
      <alignment horizontal="left" vertical="center"/>
    </xf>
    <xf numFmtId="175" fontId="30" fillId="0" borderId="6" xfId="8" applyNumberFormat="1" applyFont="1" applyFill="1" applyBorder="1" applyAlignment="1" applyProtection="1">
      <alignment horizontal="left" vertical="center" wrapText="1" indent="1"/>
    </xf>
    <xf numFmtId="175" fontId="30" fillId="0" borderId="5" xfId="8" applyNumberFormat="1" applyFont="1" applyFill="1" applyBorder="1" applyAlignment="1" applyProtection="1">
      <alignment horizontal="left" vertical="center" wrapText="1" indent="1"/>
    </xf>
    <xf numFmtId="0" fontId="15" fillId="0" borderId="0" xfId="0" applyFont="1" applyBorder="1" applyAlignment="1">
      <alignment horizontal="right" vertical="center" readingOrder="2"/>
    </xf>
    <xf numFmtId="0" fontId="14" fillId="0" borderId="1" xfId="0" applyFont="1" applyBorder="1" applyAlignment="1">
      <alignment horizontal="center" vertical="top" wrapText="1" readingOrder="2"/>
    </xf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14" fillId="0" borderId="1" xfId="0" applyFont="1" applyBorder="1" applyAlignment="1">
      <alignment horizontal="center" vertical="top" wrapText="1" readingOrder="2"/>
    </xf>
    <xf numFmtId="0" fontId="35" fillId="0" borderId="4" xfId="0" applyFont="1" applyBorder="1" applyAlignment="1">
      <alignment horizontal="center" vertical="top" wrapText="1" readingOrder="2"/>
    </xf>
    <xf numFmtId="0" fontId="27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10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4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 readingOrder="2"/>
    </xf>
    <xf numFmtId="0" fontId="30" fillId="0" borderId="5" xfId="0" applyFont="1" applyBorder="1" applyAlignment="1">
      <alignment horizontal="center" vertical="top" wrapText="1" readingOrder="2"/>
    </xf>
    <xf numFmtId="0" fontId="30" fillId="0" borderId="4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readingOrder="2"/>
    </xf>
    <xf numFmtId="0" fontId="15" fillId="0" borderId="0" xfId="0" applyFont="1" applyBorder="1" applyAlignment="1">
      <alignment horizontal="right" vertical="center" indent="1"/>
    </xf>
    <xf numFmtId="0" fontId="34" fillId="0" borderId="0" xfId="0" applyFont="1" applyAlignment="1">
      <alignment horizontal="center"/>
    </xf>
    <xf numFmtId="0" fontId="30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4" fillId="0" borderId="1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30" fillId="0" borderId="1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readingOrder="2"/>
    </xf>
    <xf numFmtId="0" fontId="33" fillId="0" borderId="0" xfId="0" applyFont="1" applyAlignment="1">
      <alignment horizontal="right" vertical="center" readingOrder="2"/>
    </xf>
    <xf numFmtId="0" fontId="24" fillId="0" borderId="0" xfId="0" applyFont="1" applyAlignment="1">
      <alignment horizontal="left" vertical="center"/>
    </xf>
    <xf numFmtId="0" fontId="19" fillId="0" borderId="0" xfId="0" applyFont="1" applyBorder="1" applyAlignment="1">
      <alignment horizontal="right" vertical="center" readingOrder="1"/>
    </xf>
    <xf numFmtId="0" fontId="32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4" fillId="0" borderId="0" xfId="0" quotePrefix="1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readingOrder="2"/>
    </xf>
    <xf numFmtId="0" fontId="28" fillId="0" borderId="0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readingOrder="2"/>
    </xf>
    <xf numFmtId="0" fontId="14" fillId="0" borderId="9" xfId="0" applyFont="1" applyBorder="1" applyAlignment="1">
      <alignment horizontal="right" vertical="center"/>
    </xf>
    <xf numFmtId="0" fontId="14" fillId="0" borderId="12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6" fillId="0" borderId="14" xfId="0" applyFont="1" applyBorder="1" applyAlignment="1">
      <alignment horizontal="center"/>
    </xf>
    <xf numFmtId="0" fontId="24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horizontal="right" vertical="center" readingOrder="2"/>
    </xf>
    <xf numFmtId="0" fontId="24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1"/>
    </xf>
    <xf numFmtId="0" fontId="30" fillId="2" borderId="1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0" fillId="0" borderId="3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top" readingOrder="2"/>
    </xf>
    <xf numFmtId="0" fontId="27" fillId="0" borderId="0" xfId="0" applyFont="1" applyAlignment="1">
      <alignment horizontal="center"/>
    </xf>
    <xf numFmtId="0" fontId="28" fillId="0" borderId="0" xfId="0" quotePrefix="1" applyFont="1" applyBorder="1" applyAlignment="1">
      <alignment horizontal="center" vertical="center" readingOrder="1"/>
    </xf>
    <xf numFmtId="0" fontId="35" fillId="0" borderId="1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15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indent="1" readingOrder="2"/>
    </xf>
    <xf numFmtId="0" fontId="33" fillId="0" borderId="0" xfId="0" applyFont="1" applyAlignment="1">
      <alignment horizontal="right" vertical="center" indent="1" readingOrder="2"/>
    </xf>
    <xf numFmtId="0" fontId="24" fillId="0" borderId="8" xfId="0" applyFont="1" applyBorder="1" applyAlignment="1">
      <alignment vertical="center"/>
    </xf>
    <xf numFmtId="0" fontId="27" fillId="0" borderId="0" xfId="0" quotePrefix="1" applyFont="1" applyAlignment="1">
      <alignment horizontal="center" vertical="center" readingOrder="2"/>
    </xf>
    <xf numFmtId="0" fontId="28" fillId="0" borderId="0" xfId="0" quotePrefix="1" applyFont="1" applyAlignment="1">
      <alignment horizontal="center" vertical="center" readingOrder="2"/>
    </xf>
    <xf numFmtId="0" fontId="30" fillId="0" borderId="1" xfId="0" applyFont="1" applyBorder="1" applyAlignment="1">
      <alignment horizontal="center" vertical="center" wrapText="1" readingOrder="2"/>
    </xf>
    <xf numFmtId="0" fontId="30" fillId="0" borderId="7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right" vertical="center"/>
    </xf>
    <xf numFmtId="0" fontId="0" fillId="0" borderId="8" xfId="0" applyBorder="1" applyAlignment="1">
      <alignment horizontal="left" vertical="center" wrapText="1"/>
    </xf>
    <xf numFmtId="0" fontId="15" fillId="0" borderId="8" xfId="0" applyFont="1" applyBorder="1" applyAlignment="1">
      <alignment horizontal="center" vertical="top" wrapText="1" readingOrder="2"/>
    </xf>
    <xf numFmtId="0" fontId="14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14" fillId="0" borderId="1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 readingOrder="2"/>
    </xf>
    <xf numFmtId="0" fontId="30" fillId="0" borderId="1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0" fillId="0" borderId="10" xfId="0" quotePrefix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right" vertical="center" readingOrder="2"/>
    </xf>
    <xf numFmtId="0" fontId="30" fillId="0" borderId="1" xfId="0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30" fillId="0" borderId="7" xfId="0" applyFont="1" applyFill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4" fillId="0" borderId="3" xfId="0" quotePrefix="1" applyFont="1" applyFill="1" applyBorder="1" applyAlignment="1">
      <alignment horizontal="center" vertical="center"/>
    </xf>
    <xf numFmtId="0" fontId="14" fillId="0" borderId="8" xfId="0" quotePrefix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0" fillId="0" borderId="10" xfId="0" applyNumberFormat="1" applyFont="1" applyFill="1" applyBorder="1" applyAlignment="1">
      <alignment horizontal="center" vertical="center"/>
    </xf>
    <xf numFmtId="0" fontId="30" fillId="0" borderId="14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28" fillId="0" borderId="0" xfId="0" quotePrefix="1" applyFont="1" applyBorder="1" applyAlignment="1">
      <alignment horizontal="center" vertical="center" readingOrder="2"/>
    </xf>
    <xf numFmtId="0" fontId="30" fillId="0" borderId="4" xfId="0" applyFont="1" applyFill="1" applyBorder="1" applyAlignment="1">
      <alignment horizontal="center" vertical="top"/>
    </xf>
    <xf numFmtId="0" fontId="32" fillId="0" borderId="0" xfId="0" applyFont="1" applyAlignment="1">
      <alignment horizontal="center" vertical="center" readingOrder="2"/>
    </xf>
    <xf numFmtId="0" fontId="24" fillId="0" borderId="8" xfId="0" applyFont="1" applyBorder="1" applyAlignment="1">
      <alignment horizontal="left" vertical="center" readingOrder="1"/>
    </xf>
    <xf numFmtId="0" fontId="12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3" fillId="0" borderId="0" xfId="0" applyFont="1" applyAlignment="1">
      <alignment horizontal="right" vertical="top"/>
    </xf>
    <xf numFmtId="0" fontId="15" fillId="0" borderId="0" xfId="0" applyFont="1" applyBorder="1" applyAlignment="1">
      <alignment horizontal="right" vertical="top" readingOrder="2"/>
    </xf>
    <xf numFmtId="0" fontId="24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24" fillId="0" borderId="8" xfId="0" applyFont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9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top"/>
    </xf>
    <xf numFmtId="0" fontId="27" fillId="0" borderId="0" xfId="0" quotePrefix="1" applyFont="1" applyAlignment="1">
      <alignment horizontal="center" vertical="center"/>
    </xf>
    <xf numFmtId="0" fontId="28" fillId="0" borderId="0" xfId="0" quotePrefix="1" applyFont="1" applyBorder="1" applyAlignment="1">
      <alignment horizontal="center" vertical="center"/>
    </xf>
    <xf numFmtId="0" fontId="36" fillId="0" borderId="1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0" fillId="0" borderId="8" xfId="0" applyBorder="1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0" fillId="0" borderId="4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wrapText="1"/>
    </xf>
  </cellXfs>
  <cellStyles count="11">
    <cellStyle name="Calculation" xfId="9" builtinId="22"/>
    <cellStyle name="Comma" xfId="8" builtinId="3"/>
    <cellStyle name="MS_Latin" xfId="1"/>
    <cellStyle name="Normal" xfId="0" builtinId="0"/>
    <cellStyle name="Normal 2" xfId="1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H36"/>
  <sheetViews>
    <sheetView view="pageBreakPreview" topLeftCell="A7" zoomScaleNormal="100" zoomScaleSheetLayoutView="100" workbookViewId="0">
      <selection activeCell="F10" sqref="B10:F26"/>
    </sheetView>
  </sheetViews>
  <sheetFormatPr defaultRowHeight="12" customHeight="1" outlineLevelCol="1"/>
  <cols>
    <col min="1" max="1" width="18.7109375" style="10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1.7109375" style="7" customWidth="1"/>
    <col min="8" max="8" width="9.140625" style="3" customWidth="1" outlineLevel="1"/>
    <col min="9" max="16384" width="9.140625" style="3"/>
  </cols>
  <sheetData>
    <row r="1" spans="1:7" s="7" customFormat="1" ht="19.5" customHeight="1">
      <c r="A1" s="695" t="s">
        <v>298</v>
      </c>
      <c r="B1" s="695"/>
      <c r="C1" s="695"/>
      <c r="D1" s="695"/>
      <c r="E1" s="695"/>
      <c r="F1" s="695"/>
      <c r="G1" s="695"/>
    </row>
    <row r="2" spans="1:7" s="7" customFormat="1" ht="19.5" customHeight="1">
      <c r="A2" s="700" t="s">
        <v>299</v>
      </c>
      <c r="B2" s="700"/>
      <c r="C2" s="700"/>
      <c r="D2" s="700"/>
      <c r="E2" s="700"/>
      <c r="F2" s="700"/>
      <c r="G2" s="700"/>
    </row>
    <row r="3" spans="1:7" s="372" customFormat="1" ht="6" customHeight="1">
      <c r="A3" s="703"/>
      <c r="B3" s="703"/>
      <c r="C3" s="703"/>
      <c r="D3" s="703"/>
      <c r="E3" s="703"/>
      <c r="F3" s="703"/>
      <c r="G3" s="703"/>
    </row>
    <row r="4" spans="1:7" s="7" customFormat="1" ht="16.5" customHeight="1">
      <c r="A4" s="696" t="s">
        <v>93</v>
      </c>
      <c r="B4" s="677" t="s">
        <v>379</v>
      </c>
      <c r="C4" s="84"/>
      <c r="D4" s="84"/>
      <c r="E4" s="437" t="s">
        <v>127</v>
      </c>
      <c r="F4" s="693" t="s">
        <v>134</v>
      </c>
      <c r="G4" s="698" t="s">
        <v>88</v>
      </c>
    </row>
    <row r="5" spans="1:7" s="7" customFormat="1" ht="16.5" customHeight="1">
      <c r="A5" s="697"/>
      <c r="B5" s="704" t="s">
        <v>273</v>
      </c>
      <c r="C5" s="705"/>
      <c r="D5" s="706" t="s">
        <v>59</v>
      </c>
      <c r="E5" s="705"/>
      <c r="F5" s="694"/>
      <c r="G5" s="699"/>
    </row>
    <row r="6" spans="1:7" s="10" customFormat="1" ht="16.5" customHeight="1">
      <c r="A6" s="697"/>
      <c r="B6" s="707" t="s">
        <v>133</v>
      </c>
      <c r="C6" s="708"/>
      <c r="D6" s="701" t="s">
        <v>132</v>
      </c>
      <c r="E6" s="702"/>
      <c r="F6" s="694"/>
      <c r="G6" s="699"/>
    </row>
    <row r="7" spans="1:7" s="7" customFormat="1" ht="36" customHeight="1">
      <c r="A7" s="697"/>
      <c r="B7" s="210" t="s">
        <v>186</v>
      </c>
      <c r="C7" s="210" t="s">
        <v>185</v>
      </c>
      <c r="D7" s="211" t="s">
        <v>186</v>
      </c>
      <c r="E7" s="210" t="s">
        <v>184</v>
      </c>
      <c r="F7" s="709" t="s">
        <v>243</v>
      </c>
      <c r="G7" s="699"/>
    </row>
    <row r="8" spans="1:7" s="10" customFormat="1" ht="37.5" customHeight="1">
      <c r="A8" s="697"/>
      <c r="B8" s="182" t="s">
        <v>187</v>
      </c>
      <c r="C8" s="182" t="s">
        <v>244</v>
      </c>
      <c r="D8" s="181" t="s">
        <v>187</v>
      </c>
      <c r="E8" s="182" t="s">
        <v>280</v>
      </c>
      <c r="F8" s="710"/>
      <c r="G8" s="699"/>
    </row>
    <row r="9" spans="1:7" ht="16.5" customHeight="1">
      <c r="A9" s="124" t="s">
        <v>189</v>
      </c>
      <c r="B9" s="156"/>
      <c r="C9" s="156"/>
      <c r="D9" s="156"/>
      <c r="E9" s="156"/>
      <c r="F9" s="376"/>
      <c r="G9" s="159" t="s">
        <v>188</v>
      </c>
    </row>
    <row r="10" spans="1:7" s="17" customFormat="1" ht="16.5" customHeight="1">
      <c r="A10" s="120">
        <v>2014</v>
      </c>
      <c r="B10" s="161">
        <v>22.9</v>
      </c>
      <c r="C10" s="161">
        <v>23.4</v>
      </c>
      <c r="D10" s="161">
        <v>42.3</v>
      </c>
      <c r="E10" s="161">
        <v>44.3</v>
      </c>
      <c r="F10" s="164">
        <v>5.8</v>
      </c>
      <c r="G10" s="148">
        <v>2014</v>
      </c>
    </row>
    <row r="11" spans="1:7" s="17" customFormat="1" ht="16.5" customHeight="1">
      <c r="A11" s="120">
        <v>2015</v>
      </c>
      <c r="B11" s="161">
        <v>22</v>
      </c>
      <c r="C11" s="161">
        <v>21.7</v>
      </c>
      <c r="D11" s="161">
        <v>41.4</v>
      </c>
      <c r="E11" s="161">
        <v>41.2</v>
      </c>
      <c r="F11" s="164">
        <v>6.4</v>
      </c>
      <c r="G11" s="148">
        <v>2015</v>
      </c>
    </row>
    <row r="12" spans="1:7" s="17" customFormat="1" ht="16.5" customHeight="1">
      <c r="A12" s="120">
        <v>2016</v>
      </c>
      <c r="B12" s="529">
        <v>22.7</v>
      </c>
      <c r="C12" s="529">
        <v>22.6</v>
      </c>
      <c r="D12" s="529">
        <v>42.2</v>
      </c>
      <c r="E12" s="529">
        <v>42</v>
      </c>
      <c r="F12" s="528">
        <v>6.8</v>
      </c>
      <c r="G12" s="148">
        <v>2016</v>
      </c>
    </row>
    <row r="13" spans="1:7" s="17" customFormat="1" ht="16.5" customHeight="1">
      <c r="A13" s="120">
        <v>2017</v>
      </c>
      <c r="B13" s="529">
        <v>22.8</v>
      </c>
      <c r="C13" s="529">
        <v>22.3</v>
      </c>
      <c r="D13" s="529">
        <v>42</v>
      </c>
      <c r="E13" s="590">
        <v>41.1</v>
      </c>
      <c r="F13" s="528">
        <v>7.1</v>
      </c>
      <c r="G13" s="148">
        <v>2017</v>
      </c>
    </row>
    <row r="14" spans="1:7" s="17" customFormat="1" ht="16.5" customHeight="1">
      <c r="A14" s="120">
        <v>2018</v>
      </c>
      <c r="B14" s="529">
        <v>22.7</v>
      </c>
      <c r="C14" s="529">
        <v>21.9</v>
      </c>
      <c r="D14" s="529">
        <v>41.8</v>
      </c>
      <c r="E14" s="590">
        <v>41.6</v>
      </c>
      <c r="F14" s="528">
        <v>6.8</v>
      </c>
      <c r="G14" s="148">
        <v>2018</v>
      </c>
    </row>
    <row r="15" spans="1:7" s="17" customFormat="1" ht="16.5" customHeight="1">
      <c r="A15" s="124" t="s">
        <v>94</v>
      </c>
      <c r="B15" s="504"/>
      <c r="C15" s="504"/>
      <c r="D15" s="504"/>
      <c r="E15" s="504"/>
      <c r="F15" s="505"/>
      <c r="G15" s="159" t="s">
        <v>53</v>
      </c>
    </row>
    <row r="16" spans="1:7" s="17" customFormat="1" ht="16.5" customHeight="1">
      <c r="A16" s="675">
        <v>2014</v>
      </c>
      <c r="B16" s="162">
        <v>22.5</v>
      </c>
      <c r="C16" s="162">
        <v>24</v>
      </c>
      <c r="D16" s="162">
        <v>44.1</v>
      </c>
      <c r="E16" s="162">
        <v>46.7</v>
      </c>
      <c r="F16" s="164">
        <v>5.5</v>
      </c>
      <c r="G16" s="72">
        <v>2014</v>
      </c>
    </row>
    <row r="17" spans="1:7" s="17" customFormat="1" ht="16.5" customHeight="1">
      <c r="A17" s="675">
        <v>2015</v>
      </c>
      <c r="B17" s="162">
        <v>22.4</v>
      </c>
      <c r="C17" s="162">
        <v>23.4</v>
      </c>
      <c r="D17" s="162">
        <v>43.9</v>
      </c>
      <c r="E17" s="162">
        <v>45.2</v>
      </c>
      <c r="F17" s="164">
        <v>5.8</v>
      </c>
      <c r="G17" s="72">
        <v>2015</v>
      </c>
    </row>
    <row r="18" spans="1:7" s="17" customFormat="1" ht="16.5" customHeight="1">
      <c r="A18" s="675">
        <v>2016</v>
      </c>
      <c r="B18" s="162">
        <v>22.8</v>
      </c>
      <c r="C18" s="162">
        <v>23.4</v>
      </c>
      <c r="D18" s="162">
        <v>44.3</v>
      </c>
      <c r="E18" s="162">
        <v>46.1</v>
      </c>
      <c r="F18" s="164">
        <v>6.7</v>
      </c>
      <c r="G18" s="72">
        <v>2016</v>
      </c>
    </row>
    <row r="19" spans="1:7" s="17" customFormat="1" ht="16.5" customHeight="1">
      <c r="A19" s="675">
        <v>2017</v>
      </c>
      <c r="B19" s="162">
        <v>22.9</v>
      </c>
      <c r="C19" s="162">
        <v>23.9</v>
      </c>
      <c r="D19" s="162">
        <v>44.2</v>
      </c>
      <c r="E19" s="591">
        <v>47</v>
      </c>
      <c r="F19" s="164">
        <v>6.5</v>
      </c>
      <c r="G19" s="72">
        <v>2017</v>
      </c>
    </row>
    <row r="20" spans="1:7" s="17" customFormat="1" ht="16.5" customHeight="1">
      <c r="A20" s="676">
        <v>2018</v>
      </c>
      <c r="B20" s="549">
        <v>22.8</v>
      </c>
      <c r="C20" s="549">
        <v>23.3</v>
      </c>
      <c r="D20" s="549">
        <v>43.9</v>
      </c>
      <c r="E20" s="624">
        <v>45.8</v>
      </c>
      <c r="F20" s="621">
        <v>6</v>
      </c>
      <c r="G20" s="625">
        <v>2018</v>
      </c>
    </row>
    <row r="21" spans="1:7" s="17" customFormat="1" ht="16.5" customHeight="1">
      <c r="A21" s="118" t="s">
        <v>95</v>
      </c>
      <c r="B21" s="622"/>
      <c r="C21" s="622"/>
      <c r="D21" s="622"/>
      <c r="E21" s="622"/>
      <c r="F21" s="623"/>
      <c r="G21" s="620" t="s">
        <v>44</v>
      </c>
    </row>
    <row r="22" spans="1:7" s="17" customFormat="1" ht="16.5" customHeight="1">
      <c r="A22" s="120">
        <v>2014</v>
      </c>
      <c r="B22" s="162">
        <v>23.9</v>
      </c>
      <c r="C22" s="162">
        <v>22.7</v>
      </c>
      <c r="D22" s="162">
        <v>37.700000000000003</v>
      </c>
      <c r="E22" s="162">
        <v>41.8</v>
      </c>
      <c r="F22" s="164">
        <v>6.6</v>
      </c>
      <c r="G22" s="72">
        <v>2014</v>
      </c>
    </row>
    <row r="23" spans="1:7" s="7" customFormat="1" ht="16.5" customHeight="1">
      <c r="A23" s="120">
        <v>2015</v>
      </c>
      <c r="B23" s="162">
        <v>22.9</v>
      </c>
      <c r="C23" s="162">
        <v>20.6</v>
      </c>
      <c r="D23" s="162">
        <v>37.1</v>
      </c>
      <c r="E23" s="162">
        <v>38.5</v>
      </c>
      <c r="F23" s="164">
        <v>7.4</v>
      </c>
      <c r="G23" s="72">
        <v>2015</v>
      </c>
    </row>
    <row r="24" spans="1:7" s="7" customFormat="1" ht="16.5" customHeight="1">
      <c r="A24" s="120">
        <v>2016</v>
      </c>
      <c r="B24" s="162">
        <v>22.7</v>
      </c>
      <c r="C24" s="162">
        <v>21.6</v>
      </c>
      <c r="D24" s="162">
        <v>38.299999999999997</v>
      </c>
      <c r="E24" s="162">
        <v>38.799999999999997</v>
      </c>
      <c r="F24" s="162">
        <v>7.1</v>
      </c>
      <c r="G24" s="148">
        <v>2016</v>
      </c>
    </row>
    <row r="25" spans="1:7" s="10" customFormat="1" ht="16.5" customHeight="1">
      <c r="A25" s="120">
        <v>2017</v>
      </c>
      <c r="B25" s="162">
        <v>22.6</v>
      </c>
      <c r="C25" s="162">
        <v>21.3</v>
      </c>
      <c r="D25" s="162">
        <v>37.6</v>
      </c>
      <c r="E25" s="162">
        <v>37.1</v>
      </c>
      <c r="F25" s="162">
        <v>8.4</v>
      </c>
      <c r="G25" s="148">
        <v>2017</v>
      </c>
    </row>
    <row r="26" spans="1:7" s="165" customFormat="1" ht="16.5" customHeight="1">
      <c r="A26" s="142">
        <v>2018</v>
      </c>
      <c r="B26" s="549">
        <v>22.6</v>
      </c>
      <c r="C26" s="549">
        <v>20.8</v>
      </c>
      <c r="D26" s="549">
        <v>37.299999999999997</v>
      </c>
      <c r="E26" s="549">
        <v>38.299999999999997</v>
      </c>
      <c r="F26" s="549">
        <v>8.6</v>
      </c>
      <c r="G26" s="160">
        <v>2018</v>
      </c>
    </row>
    <row r="27" spans="1:7" s="165" customFormat="1" ht="15" customHeight="1">
      <c r="A27" s="598" t="s">
        <v>276</v>
      </c>
      <c r="B27" s="70"/>
      <c r="C27" s="71"/>
      <c r="D27" s="70"/>
      <c r="E27" s="73"/>
      <c r="F27" s="206"/>
      <c r="G27" s="680" t="s">
        <v>380</v>
      </c>
    </row>
    <row r="28" spans="1:7" s="165" customFormat="1" ht="15" customHeight="1">
      <c r="A28" s="678" t="s">
        <v>289</v>
      </c>
      <c r="B28" s="678"/>
      <c r="C28" s="678"/>
      <c r="E28" s="711" t="s">
        <v>288</v>
      </c>
      <c r="F28" s="711"/>
      <c r="G28" s="711"/>
    </row>
    <row r="29" spans="1:7" s="165" customFormat="1" ht="24" customHeight="1">
      <c r="A29" s="691" t="s">
        <v>381</v>
      </c>
      <c r="B29" s="691"/>
      <c r="C29" s="691"/>
      <c r="D29" s="692" t="s">
        <v>358</v>
      </c>
      <c r="E29" s="692"/>
      <c r="F29" s="692"/>
      <c r="G29" s="692"/>
    </row>
    <row r="30" spans="1:7" s="165" customFormat="1" ht="13.5" customHeight="1">
      <c r="A30" s="10"/>
      <c r="B30" s="3"/>
      <c r="C30" s="3"/>
      <c r="D30" s="692"/>
      <c r="E30" s="692"/>
      <c r="F30" s="692"/>
      <c r="G30" s="692"/>
    </row>
    <row r="31" spans="1:7" s="166" customFormat="1" ht="13.5" customHeight="1">
      <c r="A31" s="10"/>
      <c r="B31" s="3"/>
      <c r="C31" s="3"/>
      <c r="D31" s="3"/>
      <c r="E31" s="3"/>
      <c r="F31" s="3"/>
      <c r="G31" s="7"/>
    </row>
    <row r="32" spans="1:7" s="55" customFormat="1" ht="13.5" customHeight="1">
      <c r="A32" s="10"/>
      <c r="B32" s="3"/>
      <c r="C32" s="3"/>
      <c r="D32" s="3"/>
      <c r="E32" s="3"/>
      <c r="F32" s="3"/>
      <c r="G32" s="7"/>
    </row>
    <row r="33" spans="1:7" s="55" customFormat="1" ht="18.75" customHeight="1">
      <c r="A33" s="10"/>
      <c r="B33" s="3"/>
      <c r="C33" s="3"/>
      <c r="D33" s="3"/>
      <c r="E33" s="3"/>
      <c r="F33" s="3"/>
      <c r="G33" s="7"/>
    </row>
    <row r="34" spans="1:7" s="55" customFormat="1" ht="18.75" customHeight="1">
      <c r="A34" s="10"/>
      <c r="B34" s="3"/>
      <c r="C34" s="3"/>
      <c r="D34" s="3"/>
      <c r="E34" s="3"/>
      <c r="F34" s="3"/>
      <c r="G34" s="7"/>
    </row>
    <row r="35" spans="1:7" ht="18.75" customHeight="1"/>
    <row r="36" spans="1:7" ht="15.95" customHeight="1"/>
  </sheetData>
  <mergeCells count="14">
    <mergeCell ref="A29:C29"/>
    <mergeCell ref="D29:G30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28:G2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39" orientation="landscape" useFirstPageNumber="1" r:id="rId1"/>
  <headerFooter differentFirst="1" alignWithMargins="0">
    <oddHeader>&amp;L&amp;8PCBS:Transportaion and Communication Statistics, 2018&amp;R&amp;"Simplified Arabic,Regular"&amp;1&amp;K00+000م &amp;8&amp;K000000PCBS:  احصاءات النقل والاتصالات، 2018</oddHeader>
    <firstHeader>&amp;L&amp;8PCBS:Transportaion and Communication Statistics, 2018&amp;R&amp;"Simplified Arabic,Regular"&amp;1&amp;K00+000م &amp;8&amp;K000000PCBS:  احصاءات النقل والاتصالات، 2018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C12" sqref="C12:D12"/>
    </sheetView>
  </sheetViews>
  <sheetFormatPr defaultRowHeight="12.75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>
      <c r="A1" s="695" t="s">
        <v>340</v>
      </c>
      <c r="B1" s="695"/>
      <c r="C1" s="695"/>
      <c r="D1" s="695"/>
      <c r="E1" s="695"/>
      <c r="F1" s="695"/>
      <c r="G1" s="695"/>
      <c r="H1" s="695"/>
    </row>
    <row r="2" spans="1:8" ht="19.5" customHeight="1">
      <c r="A2" s="700" t="s">
        <v>365</v>
      </c>
      <c r="B2" s="700"/>
      <c r="C2" s="700"/>
      <c r="D2" s="700"/>
      <c r="E2" s="700"/>
      <c r="F2" s="700"/>
      <c r="G2" s="700"/>
      <c r="H2" s="700"/>
    </row>
    <row r="3" spans="1:8" s="125" customFormat="1" ht="5.25" customHeight="1">
      <c r="A3" s="713"/>
      <c r="B3" s="713"/>
      <c r="C3" s="713"/>
      <c r="D3" s="713"/>
      <c r="E3" s="713"/>
      <c r="F3" s="713"/>
      <c r="G3" s="713"/>
      <c r="H3" s="713"/>
    </row>
    <row r="4" spans="1:8" ht="16.5" customHeight="1">
      <c r="A4" s="714" t="s">
        <v>250</v>
      </c>
      <c r="B4" s="715"/>
      <c r="C4" s="715"/>
      <c r="D4" s="715"/>
      <c r="E4" s="715"/>
      <c r="F4" s="716" t="s">
        <v>251</v>
      </c>
      <c r="G4" s="715"/>
      <c r="H4" s="717"/>
    </row>
    <row r="5" spans="1:8" ht="18" customHeight="1">
      <c r="A5" s="718" t="s">
        <v>30</v>
      </c>
      <c r="B5" s="721" t="s">
        <v>101</v>
      </c>
      <c r="C5" s="723" t="s">
        <v>200</v>
      </c>
      <c r="D5" s="683" t="s">
        <v>191</v>
      </c>
      <c r="E5" s="245"/>
      <c r="F5" s="285"/>
      <c r="G5" s="684" t="s">
        <v>202</v>
      </c>
      <c r="H5" s="725" t="s">
        <v>245</v>
      </c>
    </row>
    <row r="6" spans="1:8" ht="18" customHeight="1">
      <c r="A6" s="719"/>
      <c r="B6" s="722"/>
      <c r="C6" s="724"/>
      <c r="D6" s="246" t="s">
        <v>16</v>
      </c>
      <c r="E6" s="247" t="s">
        <v>192</v>
      </c>
      <c r="F6" s="248" t="s">
        <v>193</v>
      </c>
      <c r="G6" s="428" t="s">
        <v>194</v>
      </c>
      <c r="H6" s="726"/>
    </row>
    <row r="7" spans="1:8" ht="18" customHeight="1">
      <c r="A7" s="720"/>
      <c r="B7" s="382" t="s">
        <v>208</v>
      </c>
      <c r="C7" s="665" t="s">
        <v>372</v>
      </c>
      <c r="D7" s="284" t="s">
        <v>15</v>
      </c>
      <c r="E7" s="69" t="s">
        <v>195</v>
      </c>
      <c r="F7" s="69" t="s">
        <v>196</v>
      </c>
      <c r="G7" s="249" t="s">
        <v>197</v>
      </c>
      <c r="H7" s="727"/>
    </row>
    <row r="8" spans="1:8" ht="18" customHeight="1">
      <c r="A8" s="118" t="s">
        <v>94</v>
      </c>
      <c r="B8" s="250">
        <f>SUM(C8+D8)</f>
        <v>3847.1</v>
      </c>
      <c r="C8" s="250">
        <f>SUM(C9:C19)</f>
        <v>446.90000000000003</v>
      </c>
      <c r="D8" s="250">
        <f>SUM(E8:G8)</f>
        <v>3400.2</v>
      </c>
      <c r="E8" s="250">
        <f>SUM(E9:E19)</f>
        <v>1575.6</v>
      </c>
      <c r="F8" s="250">
        <f>SUM(F9:F19)</f>
        <v>1148.5999999999999</v>
      </c>
      <c r="G8" s="251">
        <f>SUM(G9:G19)</f>
        <v>676</v>
      </c>
      <c r="H8" s="542" t="s">
        <v>53</v>
      </c>
    </row>
    <row r="9" spans="1:8" ht="18" customHeight="1">
      <c r="A9" s="252" t="s">
        <v>121</v>
      </c>
      <c r="B9" s="250">
        <f t="shared" ref="B9:B19" si="0">SUM(C9+D9)</f>
        <v>472.5</v>
      </c>
      <c r="C9" s="636">
        <v>72.400000000000006</v>
      </c>
      <c r="D9" s="250">
        <f t="shared" ref="D9:D19" si="1">SUM(E9:G9)</f>
        <v>400.1</v>
      </c>
      <c r="E9" s="253">
        <v>207.8</v>
      </c>
      <c r="F9" s="253">
        <v>135.9</v>
      </c>
      <c r="G9" s="254">
        <v>56.4</v>
      </c>
      <c r="H9" s="255" t="s">
        <v>120</v>
      </c>
    </row>
    <row r="10" spans="1:8" ht="18" customHeight="1">
      <c r="A10" s="120" t="s">
        <v>291</v>
      </c>
      <c r="B10" s="250">
        <f t="shared" si="0"/>
        <v>129.19999999999999</v>
      </c>
      <c r="C10" s="253">
        <v>28.7</v>
      </c>
      <c r="D10" s="250">
        <f t="shared" si="1"/>
        <v>100.5</v>
      </c>
      <c r="E10" s="253">
        <v>45.5</v>
      </c>
      <c r="F10" s="253">
        <v>41.5</v>
      </c>
      <c r="G10" s="254">
        <v>13.5</v>
      </c>
      <c r="H10" s="138" t="s">
        <v>290</v>
      </c>
    </row>
    <row r="11" spans="1:8" ht="18" customHeight="1">
      <c r="A11" s="120" t="s">
        <v>32</v>
      </c>
      <c r="B11" s="250">
        <f t="shared" si="0"/>
        <v>248.60000000000002</v>
      </c>
      <c r="C11" s="253">
        <v>43.2</v>
      </c>
      <c r="D11" s="250">
        <f t="shared" si="1"/>
        <v>205.4</v>
      </c>
      <c r="E11" s="253">
        <v>117</v>
      </c>
      <c r="F11" s="253">
        <v>72.599999999999994</v>
      </c>
      <c r="G11" s="254">
        <v>15.8</v>
      </c>
      <c r="H11" s="255" t="s">
        <v>33</v>
      </c>
    </row>
    <row r="12" spans="1:8" ht="18" customHeight="1">
      <c r="A12" s="256" t="s">
        <v>122</v>
      </c>
      <c r="B12" s="250">
        <f t="shared" si="0"/>
        <v>442.59999999999997</v>
      </c>
      <c r="C12" s="253">
        <v>37.299999999999997</v>
      </c>
      <c r="D12" s="250">
        <f t="shared" si="1"/>
        <v>405.29999999999995</v>
      </c>
      <c r="E12" s="253">
        <v>203.9</v>
      </c>
      <c r="F12" s="253">
        <v>90</v>
      </c>
      <c r="G12" s="254">
        <v>111.4</v>
      </c>
      <c r="H12" s="138" t="s">
        <v>63</v>
      </c>
    </row>
    <row r="13" spans="1:8" ht="18" customHeight="1">
      <c r="A13" s="120" t="s">
        <v>91</v>
      </c>
      <c r="B13" s="250">
        <f t="shared" si="0"/>
        <v>118.8</v>
      </c>
      <c r="C13" s="253">
        <v>17.5</v>
      </c>
      <c r="D13" s="250">
        <f t="shared" si="1"/>
        <v>101.3</v>
      </c>
      <c r="E13" s="253">
        <v>34.299999999999997</v>
      </c>
      <c r="F13" s="253">
        <v>34.799999999999997</v>
      </c>
      <c r="G13" s="254">
        <v>32.200000000000003</v>
      </c>
      <c r="H13" s="255" t="s">
        <v>34</v>
      </c>
    </row>
    <row r="14" spans="1:8" ht="18" customHeight="1">
      <c r="A14" s="120" t="s">
        <v>100</v>
      </c>
      <c r="B14" s="250">
        <f t="shared" si="0"/>
        <v>162.19999999999999</v>
      </c>
      <c r="C14" s="253">
        <v>16.5</v>
      </c>
      <c r="D14" s="250">
        <f t="shared" si="1"/>
        <v>145.69999999999999</v>
      </c>
      <c r="E14" s="253">
        <v>46.9</v>
      </c>
      <c r="F14" s="636">
        <v>53.7</v>
      </c>
      <c r="G14" s="254">
        <v>45.1</v>
      </c>
      <c r="H14" s="138" t="s">
        <v>64</v>
      </c>
    </row>
    <row r="15" spans="1:8" ht="18" customHeight="1">
      <c r="A15" s="120" t="s">
        <v>92</v>
      </c>
      <c r="B15" s="250">
        <f t="shared" si="0"/>
        <v>620.80000000000007</v>
      </c>
      <c r="C15" s="253">
        <v>18.399999999999999</v>
      </c>
      <c r="D15" s="250">
        <f t="shared" si="1"/>
        <v>602.40000000000009</v>
      </c>
      <c r="E15" s="253">
        <v>229.8</v>
      </c>
      <c r="F15" s="253">
        <v>313.10000000000002</v>
      </c>
      <c r="G15" s="254">
        <v>59.5</v>
      </c>
      <c r="H15" s="255" t="s">
        <v>65</v>
      </c>
    </row>
    <row r="16" spans="1:8" ht="18" customHeight="1">
      <c r="A16" s="120" t="s">
        <v>131</v>
      </c>
      <c r="B16" s="250">
        <f t="shared" si="0"/>
        <v>245.7</v>
      </c>
      <c r="C16" s="253">
        <v>7.1</v>
      </c>
      <c r="D16" s="250">
        <f t="shared" si="1"/>
        <v>238.6</v>
      </c>
      <c r="E16" s="253">
        <v>62</v>
      </c>
      <c r="F16" s="253">
        <v>53</v>
      </c>
      <c r="G16" s="254">
        <v>123.6</v>
      </c>
      <c r="H16" s="138" t="s">
        <v>198</v>
      </c>
    </row>
    <row r="17" spans="1:8" ht="18" customHeight="1">
      <c r="A17" s="120" t="s">
        <v>199</v>
      </c>
      <c r="B17" s="250">
        <f t="shared" si="0"/>
        <v>187.39999999999998</v>
      </c>
      <c r="C17" s="253">
        <v>2.4</v>
      </c>
      <c r="D17" s="250">
        <f t="shared" si="1"/>
        <v>184.99999999999997</v>
      </c>
      <c r="E17" s="636">
        <v>63.3</v>
      </c>
      <c r="F17" s="253">
        <v>66.099999999999994</v>
      </c>
      <c r="G17" s="254">
        <v>55.6</v>
      </c>
      <c r="H17" s="255" t="s">
        <v>408</v>
      </c>
    </row>
    <row r="18" spans="1:8" ht="18" customHeight="1">
      <c r="A18" s="120" t="s">
        <v>35</v>
      </c>
      <c r="B18" s="250">
        <f t="shared" si="0"/>
        <v>415</v>
      </c>
      <c r="C18" s="253">
        <v>69.900000000000006</v>
      </c>
      <c r="D18" s="250">
        <f t="shared" si="1"/>
        <v>345.1</v>
      </c>
      <c r="E18" s="253">
        <v>221.8</v>
      </c>
      <c r="F18" s="253">
        <v>62.3</v>
      </c>
      <c r="G18" s="254">
        <v>61</v>
      </c>
      <c r="H18" s="138" t="s">
        <v>36</v>
      </c>
    </row>
    <row r="19" spans="1:8" ht="18" customHeight="1">
      <c r="A19" s="142" t="s">
        <v>37</v>
      </c>
      <c r="B19" s="491">
        <f t="shared" si="0"/>
        <v>804.3</v>
      </c>
      <c r="C19" s="492">
        <v>133.5</v>
      </c>
      <c r="D19" s="491">
        <f t="shared" si="1"/>
        <v>670.8</v>
      </c>
      <c r="E19" s="492">
        <v>343.3</v>
      </c>
      <c r="F19" s="492">
        <v>225.6</v>
      </c>
      <c r="G19" s="493">
        <v>101.9</v>
      </c>
      <c r="H19" s="494" t="s">
        <v>38</v>
      </c>
    </row>
    <row r="20" spans="1:8" ht="18" customHeight="1">
      <c r="A20" s="678" t="s">
        <v>382</v>
      </c>
      <c r="B20" s="399"/>
      <c r="C20" s="258"/>
      <c r="D20" s="16"/>
      <c r="E20" s="257"/>
      <c r="F20" s="712" t="s">
        <v>341</v>
      </c>
      <c r="G20" s="712"/>
      <c r="H20" s="712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Statistics,2018&amp;R&amp;1&amp;K00+000م&amp;10&amp;K000000 &amp;8PCBS:  احصاءات النقل والاتصالات، 2018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O41"/>
  <sheetViews>
    <sheetView view="pageBreakPreview" zoomScaleNormal="100" zoomScaleSheetLayoutView="100" workbookViewId="0">
      <selection activeCell="G24" sqref="G24"/>
    </sheetView>
  </sheetViews>
  <sheetFormatPr defaultRowHeight="12" customHeight="1"/>
  <cols>
    <col min="1" max="1" width="21.28515625" style="10" customWidth="1"/>
    <col min="2" max="2" width="11" style="10" customWidth="1"/>
    <col min="3" max="3" width="8.85546875" style="10" customWidth="1"/>
    <col min="4" max="4" width="11.42578125" style="10" customWidth="1"/>
    <col min="5" max="5" width="7.7109375" style="10" customWidth="1"/>
    <col min="6" max="6" width="11.140625" style="10" customWidth="1"/>
    <col min="7" max="7" width="12.5703125" style="10" customWidth="1"/>
    <col min="8" max="8" width="8.5703125" style="10" customWidth="1"/>
    <col min="9" max="9" width="9.140625" style="10" customWidth="1"/>
    <col min="10" max="10" width="12.140625" style="10" customWidth="1"/>
    <col min="11" max="11" width="8.28515625" style="10" customWidth="1"/>
    <col min="12" max="12" width="9.28515625" style="10" customWidth="1"/>
    <col min="13" max="13" width="15.42578125" style="7" customWidth="1"/>
    <col min="14" max="16384" width="9.140625" style="3"/>
  </cols>
  <sheetData>
    <row r="1" spans="1:15" s="7" customFormat="1" ht="16.5" customHeight="1">
      <c r="A1" s="695" t="s">
        <v>317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</row>
    <row r="2" spans="1:15" ht="16.5" customHeight="1">
      <c r="A2" s="700" t="s">
        <v>318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</row>
    <row r="3" spans="1:15" s="83" customFormat="1" ht="4.5" customHeight="1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5" s="7" customFormat="1" ht="39" customHeight="1">
      <c r="A4" s="730" t="s">
        <v>203</v>
      </c>
      <c r="B4" s="183" t="s">
        <v>16</v>
      </c>
      <c r="C4" s="305" t="s">
        <v>78</v>
      </c>
      <c r="D4" s="410" t="s">
        <v>77</v>
      </c>
      <c r="E4" s="432" t="s">
        <v>39</v>
      </c>
      <c r="F4" s="410" t="s">
        <v>72</v>
      </c>
      <c r="G4" s="432" t="s">
        <v>76</v>
      </c>
      <c r="H4" s="239" t="s">
        <v>136</v>
      </c>
      <c r="I4" s="278" t="s">
        <v>135</v>
      </c>
      <c r="J4" s="619" t="s">
        <v>75</v>
      </c>
      <c r="K4" s="432" t="s">
        <v>175</v>
      </c>
      <c r="L4" s="185" t="s">
        <v>73</v>
      </c>
      <c r="M4" s="698" t="s">
        <v>31</v>
      </c>
    </row>
    <row r="5" spans="1:15" s="11" customFormat="1" ht="35.25" customHeight="1">
      <c r="A5" s="731"/>
      <c r="B5" s="404" t="s">
        <v>15</v>
      </c>
      <c r="C5" s="438" t="s">
        <v>85</v>
      </c>
      <c r="D5" s="431" t="s">
        <v>87</v>
      </c>
      <c r="E5" s="431" t="s">
        <v>84</v>
      </c>
      <c r="F5" s="431" t="s">
        <v>83</v>
      </c>
      <c r="G5" s="431" t="s">
        <v>82</v>
      </c>
      <c r="H5" s="431" t="s">
        <v>123</v>
      </c>
      <c r="I5" s="431" t="s">
        <v>124</v>
      </c>
      <c r="J5" s="618" t="s">
        <v>81</v>
      </c>
      <c r="K5" s="618" t="s">
        <v>40</v>
      </c>
      <c r="L5" s="237" t="s">
        <v>80</v>
      </c>
      <c r="M5" s="732"/>
    </row>
    <row r="6" spans="1:15" s="56" customFormat="1" ht="19.5" customHeight="1">
      <c r="A6" s="219" t="s">
        <v>180</v>
      </c>
      <c r="B6" s="370">
        <f>SUM(C6:L6)</f>
        <v>254497</v>
      </c>
      <c r="C6" s="406">
        <f t="shared" ref="C6:K6" si="0">SUM(C7:C18)</f>
        <v>419</v>
      </c>
      <c r="D6" s="371">
        <f t="shared" si="0"/>
        <v>25328</v>
      </c>
      <c r="E6" s="371">
        <f t="shared" si="0"/>
        <v>35</v>
      </c>
      <c r="F6" s="371">
        <f t="shared" si="0"/>
        <v>689</v>
      </c>
      <c r="G6" s="371">
        <f t="shared" si="0"/>
        <v>3381</v>
      </c>
      <c r="H6" s="371">
        <f t="shared" si="0"/>
        <v>974</v>
      </c>
      <c r="I6" s="371">
        <f t="shared" si="0"/>
        <v>1240</v>
      </c>
      <c r="J6" s="371">
        <f t="shared" si="0"/>
        <v>1391</v>
      </c>
      <c r="K6" s="371">
        <f t="shared" si="0"/>
        <v>9488</v>
      </c>
      <c r="L6" s="405">
        <f>SUM(L7:L18)</f>
        <v>211552</v>
      </c>
      <c r="M6" s="685" t="s">
        <v>178</v>
      </c>
    </row>
    <row r="7" spans="1:15" s="56" customFormat="1" ht="19.5" customHeight="1">
      <c r="A7" s="135" t="s">
        <v>61</v>
      </c>
      <c r="B7" s="370">
        <f>SUM(C7:L7)</f>
        <v>27699</v>
      </c>
      <c r="C7" s="407">
        <v>6</v>
      </c>
      <c r="D7" s="88">
        <v>3575</v>
      </c>
      <c r="E7" s="88">
        <v>9</v>
      </c>
      <c r="F7" s="88">
        <v>142</v>
      </c>
      <c r="G7" s="88">
        <v>982</v>
      </c>
      <c r="H7" s="88">
        <v>186</v>
      </c>
      <c r="I7" s="88">
        <v>145</v>
      </c>
      <c r="J7" s="88">
        <v>140</v>
      </c>
      <c r="K7" s="88">
        <v>1118</v>
      </c>
      <c r="L7" s="89">
        <v>21396</v>
      </c>
      <c r="M7" s="176" t="s">
        <v>60</v>
      </c>
      <c r="N7" s="652"/>
      <c r="O7" s="652"/>
    </row>
    <row r="8" spans="1:15" s="56" customFormat="1" ht="19.5" customHeight="1">
      <c r="A8" s="135" t="s">
        <v>291</v>
      </c>
      <c r="B8" s="370">
        <f t="shared" ref="B8:B18" si="1">SUM(C8:L8)</f>
        <v>1561</v>
      </c>
      <c r="C8" s="407">
        <v>1</v>
      </c>
      <c r="D8" s="88">
        <v>122</v>
      </c>
      <c r="E8" s="88">
        <v>3</v>
      </c>
      <c r="F8" s="88">
        <v>34</v>
      </c>
      <c r="G8" s="88">
        <v>12</v>
      </c>
      <c r="H8" s="88">
        <v>10</v>
      </c>
      <c r="I8" s="88">
        <v>18</v>
      </c>
      <c r="J8" s="88">
        <v>1</v>
      </c>
      <c r="K8" s="88">
        <v>57</v>
      </c>
      <c r="L8" s="89">
        <v>1303</v>
      </c>
      <c r="M8" s="610" t="s">
        <v>290</v>
      </c>
      <c r="N8" s="652"/>
      <c r="O8" s="652"/>
    </row>
    <row r="9" spans="1:15" s="56" customFormat="1" ht="19.5" customHeight="1">
      <c r="A9" s="135" t="s">
        <v>32</v>
      </c>
      <c r="B9" s="370">
        <f t="shared" si="1"/>
        <v>15815</v>
      </c>
      <c r="C9" s="407">
        <v>7</v>
      </c>
      <c r="D9" s="88">
        <v>1131</v>
      </c>
      <c r="E9" s="88">
        <v>4</v>
      </c>
      <c r="F9" s="88">
        <v>37</v>
      </c>
      <c r="G9" s="88">
        <v>134</v>
      </c>
      <c r="H9" s="88">
        <v>69</v>
      </c>
      <c r="I9" s="88">
        <v>107</v>
      </c>
      <c r="J9" s="88">
        <v>41</v>
      </c>
      <c r="K9" s="88">
        <v>854</v>
      </c>
      <c r="L9" s="89">
        <v>13431</v>
      </c>
      <c r="M9" s="176" t="s">
        <v>33</v>
      </c>
      <c r="N9" s="652"/>
      <c r="O9" s="652"/>
    </row>
    <row r="10" spans="1:15" s="56" customFormat="1" ht="19.5" customHeight="1">
      <c r="A10" s="135" t="s">
        <v>122</v>
      </c>
      <c r="B10" s="370">
        <f t="shared" si="1"/>
        <v>37085</v>
      </c>
      <c r="C10" s="407">
        <v>31</v>
      </c>
      <c r="D10" s="88">
        <v>2505</v>
      </c>
      <c r="E10" s="88">
        <v>2</v>
      </c>
      <c r="F10" s="88">
        <v>65</v>
      </c>
      <c r="G10" s="88">
        <v>476</v>
      </c>
      <c r="H10" s="88">
        <v>123</v>
      </c>
      <c r="I10" s="88">
        <v>203</v>
      </c>
      <c r="J10" s="88">
        <v>230</v>
      </c>
      <c r="K10" s="88">
        <v>1849</v>
      </c>
      <c r="L10" s="89">
        <v>31601</v>
      </c>
      <c r="M10" s="176" t="s">
        <v>69</v>
      </c>
      <c r="N10" s="652"/>
      <c r="O10" s="652"/>
    </row>
    <row r="11" spans="1:15" s="56" customFormat="1" ht="19.5" customHeight="1">
      <c r="A11" s="135" t="s">
        <v>91</v>
      </c>
      <c r="B11" s="370">
        <f>SUM(C11:L11)</f>
        <v>6587</v>
      </c>
      <c r="C11" s="407">
        <v>4</v>
      </c>
      <c r="D11" s="88">
        <v>1092</v>
      </c>
      <c r="E11" s="88">
        <v>1</v>
      </c>
      <c r="F11" s="88">
        <v>39</v>
      </c>
      <c r="G11" s="88">
        <v>51</v>
      </c>
      <c r="H11" s="88">
        <v>11</v>
      </c>
      <c r="I11" s="88">
        <v>42</v>
      </c>
      <c r="J11" s="88">
        <v>66</v>
      </c>
      <c r="K11" s="88">
        <v>308</v>
      </c>
      <c r="L11" s="89">
        <v>4973</v>
      </c>
      <c r="M11" s="176" t="s">
        <v>34</v>
      </c>
      <c r="N11" s="652"/>
      <c r="O11" s="652"/>
    </row>
    <row r="12" spans="1:15" s="56" customFormat="1" ht="19.5" customHeight="1">
      <c r="A12" s="135" t="s">
        <v>100</v>
      </c>
      <c r="B12" s="370">
        <f t="shared" si="1"/>
        <v>1980</v>
      </c>
      <c r="C12" s="407">
        <v>2</v>
      </c>
      <c r="D12" s="88">
        <v>97</v>
      </c>
      <c r="E12" s="88">
        <v>0</v>
      </c>
      <c r="F12" s="88">
        <v>4</v>
      </c>
      <c r="G12" s="88">
        <v>18</v>
      </c>
      <c r="H12" s="88">
        <v>3</v>
      </c>
      <c r="I12" s="88">
        <v>8</v>
      </c>
      <c r="J12" s="88">
        <v>18</v>
      </c>
      <c r="K12" s="88">
        <v>63</v>
      </c>
      <c r="L12" s="89">
        <v>1767</v>
      </c>
      <c r="M12" s="176" t="s">
        <v>64</v>
      </c>
      <c r="N12" s="652"/>
      <c r="O12" s="652"/>
    </row>
    <row r="13" spans="1:15" s="56" customFormat="1" ht="19.5" customHeight="1">
      <c r="A13" s="135" t="s">
        <v>92</v>
      </c>
      <c r="B13" s="370">
        <f t="shared" si="1"/>
        <v>93016</v>
      </c>
      <c r="C13" s="407">
        <v>336</v>
      </c>
      <c r="D13" s="88">
        <v>8633</v>
      </c>
      <c r="E13" s="88">
        <v>5</v>
      </c>
      <c r="F13" s="88">
        <v>102</v>
      </c>
      <c r="G13" s="88">
        <v>1371</v>
      </c>
      <c r="H13" s="88">
        <v>215</v>
      </c>
      <c r="I13" s="88">
        <v>319</v>
      </c>
      <c r="J13" s="88">
        <v>573</v>
      </c>
      <c r="K13" s="88">
        <v>2686</v>
      </c>
      <c r="L13" s="89">
        <v>78776</v>
      </c>
      <c r="M13" s="176" t="s">
        <v>65</v>
      </c>
      <c r="N13" s="652"/>
      <c r="O13" s="652"/>
    </row>
    <row r="14" spans="1:15" s="56" customFormat="1" ht="19.5" customHeight="1">
      <c r="A14" s="135" t="s">
        <v>131</v>
      </c>
      <c r="B14" s="370">
        <f t="shared" si="1"/>
        <v>3107</v>
      </c>
      <c r="C14" s="407">
        <v>7</v>
      </c>
      <c r="D14" s="88">
        <v>295</v>
      </c>
      <c r="E14" s="88">
        <v>1</v>
      </c>
      <c r="F14" s="88">
        <v>31</v>
      </c>
      <c r="G14" s="88">
        <v>34</v>
      </c>
      <c r="H14" s="88">
        <v>62</v>
      </c>
      <c r="I14" s="88">
        <v>22</v>
      </c>
      <c r="J14" s="88">
        <v>180</v>
      </c>
      <c r="K14" s="88">
        <v>127</v>
      </c>
      <c r="L14" s="89">
        <v>2348</v>
      </c>
      <c r="M14" s="177" t="s">
        <v>130</v>
      </c>
      <c r="N14" s="652"/>
      <c r="O14" s="652"/>
    </row>
    <row r="15" spans="1:15" s="56" customFormat="1" ht="19.5" customHeight="1">
      <c r="A15" s="135" t="s">
        <v>139</v>
      </c>
      <c r="B15" s="370">
        <f t="shared" si="1"/>
        <v>1213</v>
      </c>
      <c r="C15" s="407">
        <v>0</v>
      </c>
      <c r="D15" s="88">
        <v>144</v>
      </c>
      <c r="E15" s="88">
        <v>0</v>
      </c>
      <c r="F15" s="88">
        <v>1</v>
      </c>
      <c r="G15" s="88">
        <v>8</v>
      </c>
      <c r="H15" s="88">
        <v>13</v>
      </c>
      <c r="I15" s="88">
        <v>47</v>
      </c>
      <c r="J15" s="88">
        <v>11</v>
      </c>
      <c r="K15" s="88">
        <v>14</v>
      </c>
      <c r="L15" s="89">
        <v>975</v>
      </c>
      <c r="M15" s="176" t="s">
        <v>138</v>
      </c>
      <c r="N15" s="652"/>
      <c r="O15" s="652"/>
    </row>
    <row r="16" spans="1:15" s="56" customFormat="1" ht="19.5" customHeight="1">
      <c r="A16" s="135" t="s">
        <v>35</v>
      </c>
      <c r="B16" s="370">
        <f t="shared" si="1"/>
        <v>21987</v>
      </c>
      <c r="C16" s="407">
        <v>5</v>
      </c>
      <c r="D16" s="88">
        <v>1573</v>
      </c>
      <c r="E16" s="88">
        <v>3</v>
      </c>
      <c r="F16" s="88">
        <v>35</v>
      </c>
      <c r="G16" s="88">
        <v>36</v>
      </c>
      <c r="H16" s="88">
        <v>60</v>
      </c>
      <c r="I16" s="88">
        <v>73</v>
      </c>
      <c r="J16" s="88">
        <v>91</v>
      </c>
      <c r="K16" s="88">
        <v>768</v>
      </c>
      <c r="L16" s="89">
        <v>19343</v>
      </c>
      <c r="M16" s="176" t="s">
        <v>36</v>
      </c>
      <c r="N16" s="652"/>
      <c r="O16" s="652"/>
    </row>
    <row r="17" spans="1:15" s="56" customFormat="1" ht="19.5" customHeight="1">
      <c r="A17" s="135" t="s">
        <v>37</v>
      </c>
      <c r="B17" s="370">
        <f t="shared" si="1"/>
        <v>44221</v>
      </c>
      <c r="C17" s="407">
        <v>15</v>
      </c>
      <c r="D17" s="88">
        <v>6099</v>
      </c>
      <c r="E17" s="88">
        <v>7</v>
      </c>
      <c r="F17" s="88">
        <v>189</v>
      </c>
      <c r="G17" s="88">
        <v>249</v>
      </c>
      <c r="H17" s="88">
        <v>222</v>
      </c>
      <c r="I17" s="88">
        <v>252</v>
      </c>
      <c r="J17" s="88">
        <v>37</v>
      </c>
      <c r="K17" s="88">
        <v>1644</v>
      </c>
      <c r="L17" s="89">
        <v>35507</v>
      </c>
      <c r="M17" s="176" t="s">
        <v>38</v>
      </c>
      <c r="N17" s="652"/>
      <c r="O17" s="652"/>
    </row>
    <row r="18" spans="1:15" s="56" customFormat="1" ht="19.5" customHeight="1">
      <c r="A18" s="244" t="s">
        <v>278</v>
      </c>
      <c r="B18" s="384">
        <f t="shared" si="1"/>
        <v>226</v>
      </c>
      <c r="C18" s="408">
        <v>5</v>
      </c>
      <c r="D18" s="242">
        <v>62</v>
      </c>
      <c r="E18" s="242">
        <v>0</v>
      </c>
      <c r="F18" s="242">
        <v>10</v>
      </c>
      <c r="G18" s="242">
        <v>10</v>
      </c>
      <c r="H18" s="242">
        <v>0</v>
      </c>
      <c r="I18" s="242">
        <v>4</v>
      </c>
      <c r="J18" s="242">
        <v>3</v>
      </c>
      <c r="K18" s="242">
        <v>0</v>
      </c>
      <c r="L18" s="243">
        <v>132</v>
      </c>
      <c r="M18" s="345" t="s">
        <v>277</v>
      </c>
      <c r="N18" s="652"/>
      <c r="O18" s="652"/>
    </row>
    <row r="19" spans="1:15" ht="20.25" customHeight="1">
      <c r="A19" s="602" t="s">
        <v>297</v>
      </c>
      <c r="B19" s="602"/>
      <c r="C19" s="602"/>
      <c r="D19" s="602"/>
      <c r="E19" s="602"/>
      <c r="F19" s="602"/>
      <c r="G19" s="485"/>
      <c r="H19" s="486"/>
      <c r="I19" s="486"/>
      <c r="J19" s="486"/>
      <c r="K19" s="486"/>
      <c r="L19" s="486"/>
      <c r="M19" s="606" t="s">
        <v>267</v>
      </c>
    </row>
    <row r="20" spans="1:15" s="53" customFormat="1" ht="18.75" customHeight="1">
      <c r="A20" s="735" t="s">
        <v>316</v>
      </c>
      <c r="B20" s="735"/>
      <c r="C20" s="735"/>
      <c r="D20" s="735"/>
      <c r="E20" s="66"/>
      <c r="F20" s="66"/>
      <c r="G20" s="82"/>
      <c r="H20" s="82"/>
      <c r="I20" s="82"/>
      <c r="J20" s="733" t="s">
        <v>315</v>
      </c>
      <c r="K20" s="734"/>
      <c r="L20" s="734"/>
      <c r="M20" s="734"/>
    </row>
    <row r="21" spans="1:15" ht="18.600000000000001" customHeight="1">
      <c r="A21" s="67"/>
      <c r="B21" s="66"/>
      <c r="C21" s="66"/>
      <c r="D21" s="57"/>
      <c r="E21" s="12"/>
      <c r="F21" s="12"/>
      <c r="G21" s="12"/>
      <c r="H21" s="12"/>
      <c r="I21" s="9"/>
      <c r="J21" s="9"/>
      <c r="K21" s="729"/>
      <c r="L21" s="729"/>
      <c r="M21" s="729"/>
    </row>
    <row r="22" spans="1:15" ht="12" customHeight="1">
      <c r="A22" s="68"/>
      <c r="B22" s="68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N22" s="629"/>
    </row>
    <row r="23" spans="1:15" ht="12" customHeight="1">
      <c r="B23" s="12"/>
      <c r="C23" s="12"/>
      <c r="D23" s="12"/>
      <c r="E23" s="12"/>
      <c r="F23" s="12"/>
      <c r="G23" s="12"/>
    </row>
    <row r="24" spans="1:15" ht="12" customHeight="1">
      <c r="C24" s="630"/>
      <c r="D24" s="630"/>
      <c r="E24" s="630"/>
      <c r="F24" s="630"/>
      <c r="G24" s="630"/>
      <c r="H24" s="630"/>
      <c r="I24" s="630"/>
      <c r="J24" s="630"/>
      <c r="K24" s="630"/>
      <c r="L24" s="630"/>
      <c r="M24" s="630"/>
      <c r="N24" s="630"/>
    </row>
    <row r="25" spans="1:15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15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15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15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15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15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15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15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7">
    <mergeCell ref="A1:M1"/>
    <mergeCell ref="A2:M2"/>
    <mergeCell ref="K21:M21"/>
    <mergeCell ref="A4:A5"/>
    <mergeCell ref="M4:M5"/>
    <mergeCell ref="J20:M20"/>
    <mergeCell ref="A20:D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>
    <oddHeader>&amp;L&amp;8PCBS:Transportaion and Communication Statistics,2018&amp;R&amp;1&amp;K00+000م&amp;10&amp;K000000 &amp;8PCBS:  احصاءات النقل والاتصالات، 2018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O73"/>
  <sheetViews>
    <sheetView view="pageBreakPreview" zoomScale="110" zoomScaleNormal="96" zoomScaleSheetLayoutView="110" workbookViewId="0">
      <selection activeCell="D14" sqref="D14"/>
    </sheetView>
  </sheetViews>
  <sheetFormatPr defaultRowHeight="12" customHeight="1"/>
  <cols>
    <col min="1" max="1" width="21.5703125" style="10" customWidth="1"/>
    <col min="2" max="2" width="8.42578125" style="5" bestFit="1" customWidth="1"/>
    <col min="3" max="3" width="8.28515625" style="10" customWidth="1"/>
    <col min="4" max="4" width="11.42578125" style="10" customWidth="1"/>
    <col min="5" max="5" width="8.4257812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2" style="10" customWidth="1"/>
    <col min="11" max="11" width="8.28515625" style="10" customWidth="1"/>
    <col min="12" max="12" width="8.85546875" style="10" customWidth="1"/>
    <col min="13" max="13" width="16" style="7" customWidth="1"/>
    <col min="14" max="14" width="10.140625" style="3" customWidth="1"/>
    <col min="15" max="16384" width="9.140625" style="3"/>
  </cols>
  <sheetData>
    <row r="1" spans="1:15" s="7" customFormat="1" ht="16.5" customHeight="1">
      <c r="A1" s="695" t="s">
        <v>319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</row>
    <row r="2" spans="1:15" ht="16.5" customHeight="1">
      <c r="A2" s="700" t="s">
        <v>320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</row>
    <row r="3" spans="1:15" s="83" customFormat="1" ht="5.25" customHeight="1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</row>
    <row r="4" spans="1:15" s="7" customFormat="1" ht="37.5" customHeight="1">
      <c r="A4" s="718" t="s">
        <v>30</v>
      </c>
      <c r="B4" s="187" t="s">
        <v>16</v>
      </c>
      <c r="C4" s="275" t="s">
        <v>78</v>
      </c>
      <c r="D4" s="184" t="s">
        <v>77</v>
      </c>
      <c r="E4" s="184" t="s">
        <v>39</v>
      </c>
      <c r="F4" s="184" t="s">
        <v>72</v>
      </c>
      <c r="G4" s="184" t="s">
        <v>76</v>
      </c>
      <c r="H4" s="184" t="s">
        <v>136</v>
      </c>
      <c r="I4" s="184" t="s">
        <v>135</v>
      </c>
      <c r="J4" s="184" t="s">
        <v>75</v>
      </c>
      <c r="K4" s="186" t="s">
        <v>175</v>
      </c>
      <c r="L4" s="185" t="s">
        <v>73</v>
      </c>
      <c r="M4" s="739" t="s">
        <v>31</v>
      </c>
    </row>
    <row r="5" spans="1:15" s="7" customFormat="1" ht="36.75" customHeight="1">
      <c r="A5" s="720"/>
      <c r="B5" s="218" t="s">
        <v>15</v>
      </c>
      <c r="C5" s="276" t="s">
        <v>85</v>
      </c>
      <c r="D5" s="214" t="s">
        <v>87</v>
      </c>
      <c r="E5" s="214" t="s">
        <v>84</v>
      </c>
      <c r="F5" s="214" t="s">
        <v>83</v>
      </c>
      <c r="G5" s="214" t="s">
        <v>82</v>
      </c>
      <c r="H5" s="214" t="s">
        <v>123</v>
      </c>
      <c r="I5" s="214" t="s">
        <v>124</v>
      </c>
      <c r="J5" s="411" t="s">
        <v>81</v>
      </c>
      <c r="K5" s="214" t="s">
        <v>40</v>
      </c>
      <c r="L5" s="213" t="s">
        <v>80</v>
      </c>
      <c r="M5" s="740"/>
    </row>
    <row r="6" spans="1:15" s="167" customFormat="1" ht="19.5" customHeight="1">
      <c r="A6" s="219" t="s">
        <v>177</v>
      </c>
      <c r="B6" s="348">
        <f>SUM(C6:L6)</f>
        <v>31731</v>
      </c>
      <c r="C6" s="349">
        <f t="shared" ref="C6:K6" si="0">SUM(C7:C17)</f>
        <v>34</v>
      </c>
      <c r="D6" s="349">
        <f t="shared" si="0"/>
        <v>1835</v>
      </c>
      <c r="E6" s="349">
        <f t="shared" si="0"/>
        <v>5</v>
      </c>
      <c r="F6" s="349">
        <f t="shared" si="0"/>
        <v>86</v>
      </c>
      <c r="G6" s="349">
        <f t="shared" si="0"/>
        <v>1160</v>
      </c>
      <c r="H6" s="349">
        <f t="shared" si="0"/>
        <v>117</v>
      </c>
      <c r="I6" s="349">
        <f t="shared" si="0"/>
        <v>121</v>
      </c>
      <c r="J6" s="349">
        <f t="shared" si="0"/>
        <v>566</v>
      </c>
      <c r="K6" s="349">
        <f t="shared" si="0"/>
        <v>1154</v>
      </c>
      <c r="L6" s="350">
        <f>SUM(L7:L17)</f>
        <v>26653</v>
      </c>
      <c r="M6" s="366" t="s">
        <v>207</v>
      </c>
    </row>
    <row r="7" spans="1:15" s="167" customFormat="1" ht="19.5" customHeight="1">
      <c r="A7" s="135" t="s">
        <v>61</v>
      </c>
      <c r="B7" s="351">
        <f>SUM(C7:L7)</f>
        <v>4235</v>
      </c>
      <c r="C7" s="342">
        <v>0</v>
      </c>
      <c r="D7" s="342">
        <v>272</v>
      </c>
      <c r="E7" s="342">
        <v>1</v>
      </c>
      <c r="F7" s="342">
        <v>12</v>
      </c>
      <c r="G7" s="342">
        <v>396</v>
      </c>
      <c r="H7" s="342">
        <v>17</v>
      </c>
      <c r="I7" s="342">
        <v>9</v>
      </c>
      <c r="J7" s="342">
        <v>52</v>
      </c>
      <c r="K7" s="342">
        <v>106</v>
      </c>
      <c r="L7" s="352">
        <v>3370</v>
      </c>
      <c r="M7" s="176" t="s">
        <v>60</v>
      </c>
      <c r="O7" s="653"/>
    </row>
    <row r="8" spans="1:15" s="167" customFormat="1" ht="19.5" customHeight="1">
      <c r="A8" s="135" t="s">
        <v>291</v>
      </c>
      <c r="B8" s="351">
        <f t="shared" ref="B7:B17" si="1">SUM(C8:L8)</f>
        <v>238</v>
      </c>
      <c r="C8" s="342">
        <v>0</v>
      </c>
      <c r="D8" s="342">
        <v>15</v>
      </c>
      <c r="E8" s="342">
        <v>1</v>
      </c>
      <c r="F8" s="342">
        <v>10</v>
      </c>
      <c r="G8" s="342">
        <v>3</v>
      </c>
      <c r="H8" s="342">
        <v>4</v>
      </c>
      <c r="I8" s="342">
        <v>2</v>
      </c>
      <c r="J8" s="342">
        <v>1</v>
      </c>
      <c r="K8" s="342">
        <v>21</v>
      </c>
      <c r="L8" s="353">
        <v>181</v>
      </c>
      <c r="M8" s="176" t="s">
        <v>290</v>
      </c>
      <c r="O8" s="653"/>
    </row>
    <row r="9" spans="1:15" s="167" customFormat="1" ht="19.5" customHeight="1">
      <c r="A9" s="135" t="s">
        <v>32</v>
      </c>
      <c r="B9" s="351">
        <f t="shared" si="1"/>
        <v>2589</v>
      </c>
      <c r="C9" s="342">
        <v>0</v>
      </c>
      <c r="D9" s="342">
        <v>62</v>
      </c>
      <c r="E9" s="342">
        <v>0</v>
      </c>
      <c r="F9" s="342">
        <v>2</v>
      </c>
      <c r="G9" s="342">
        <v>64</v>
      </c>
      <c r="H9" s="342">
        <v>6</v>
      </c>
      <c r="I9" s="342">
        <v>7</v>
      </c>
      <c r="J9" s="342">
        <v>25</v>
      </c>
      <c r="K9" s="342">
        <v>170</v>
      </c>
      <c r="L9" s="353">
        <v>2253</v>
      </c>
      <c r="M9" s="176" t="s">
        <v>33</v>
      </c>
      <c r="O9" s="653"/>
    </row>
    <row r="10" spans="1:15" s="167" customFormat="1" ht="19.5" customHeight="1">
      <c r="A10" s="135" t="s">
        <v>122</v>
      </c>
      <c r="B10" s="351">
        <f t="shared" si="1"/>
        <v>3895</v>
      </c>
      <c r="C10" s="342">
        <v>2</v>
      </c>
      <c r="D10" s="342">
        <v>142</v>
      </c>
      <c r="E10" s="342">
        <v>1</v>
      </c>
      <c r="F10" s="342">
        <v>12</v>
      </c>
      <c r="G10" s="342">
        <v>263</v>
      </c>
      <c r="H10" s="342">
        <v>12</v>
      </c>
      <c r="I10" s="342">
        <v>16</v>
      </c>
      <c r="J10" s="342">
        <v>113</v>
      </c>
      <c r="K10" s="342">
        <v>267</v>
      </c>
      <c r="L10" s="352">
        <v>3067</v>
      </c>
      <c r="M10" s="176" t="s">
        <v>69</v>
      </c>
      <c r="O10" s="653"/>
    </row>
    <row r="11" spans="1:15" s="167" customFormat="1" ht="19.5" customHeight="1">
      <c r="A11" s="135" t="s">
        <v>91</v>
      </c>
      <c r="B11" s="351">
        <f t="shared" si="1"/>
        <v>495</v>
      </c>
      <c r="C11" s="342">
        <v>0</v>
      </c>
      <c r="D11" s="342">
        <v>89</v>
      </c>
      <c r="E11" s="342">
        <v>0</v>
      </c>
      <c r="F11" s="342">
        <v>2</v>
      </c>
      <c r="G11" s="342">
        <v>6</v>
      </c>
      <c r="H11" s="342">
        <v>0</v>
      </c>
      <c r="I11" s="342">
        <v>10</v>
      </c>
      <c r="J11" s="342">
        <v>24</v>
      </c>
      <c r="K11" s="342">
        <v>50</v>
      </c>
      <c r="L11" s="353">
        <v>314</v>
      </c>
      <c r="M11" s="176" t="s">
        <v>34</v>
      </c>
      <c r="O11" s="653"/>
    </row>
    <row r="12" spans="1:15" s="167" customFormat="1" ht="19.5" customHeight="1">
      <c r="A12" s="135" t="s">
        <v>100</v>
      </c>
      <c r="B12" s="351">
        <f t="shared" si="1"/>
        <v>377</v>
      </c>
      <c r="C12" s="342">
        <v>0</v>
      </c>
      <c r="D12" s="342">
        <v>15</v>
      </c>
      <c r="E12" s="342">
        <v>0</v>
      </c>
      <c r="F12" s="342">
        <v>1</v>
      </c>
      <c r="G12" s="342">
        <v>4</v>
      </c>
      <c r="H12" s="342">
        <v>1</v>
      </c>
      <c r="I12" s="342">
        <v>1</v>
      </c>
      <c r="J12" s="342">
        <v>9</v>
      </c>
      <c r="K12" s="342">
        <v>15</v>
      </c>
      <c r="L12" s="353">
        <v>331</v>
      </c>
      <c r="M12" s="176" t="s">
        <v>64</v>
      </c>
      <c r="O12" s="653"/>
    </row>
    <row r="13" spans="1:15" s="167" customFormat="1" ht="19.5" customHeight="1">
      <c r="A13" s="135" t="s">
        <v>92</v>
      </c>
      <c r="B13" s="351">
        <f t="shared" si="1"/>
        <v>11909</v>
      </c>
      <c r="C13" s="342">
        <v>30</v>
      </c>
      <c r="D13" s="333">
        <v>621</v>
      </c>
      <c r="E13" s="342">
        <v>0</v>
      </c>
      <c r="F13" s="342">
        <v>14</v>
      </c>
      <c r="G13" s="342">
        <v>366</v>
      </c>
      <c r="H13" s="342">
        <v>35</v>
      </c>
      <c r="I13" s="342">
        <v>27</v>
      </c>
      <c r="J13" s="342">
        <v>247</v>
      </c>
      <c r="K13" s="342">
        <v>315</v>
      </c>
      <c r="L13" s="352">
        <v>10254</v>
      </c>
      <c r="M13" s="176" t="s">
        <v>65</v>
      </c>
      <c r="O13" s="653"/>
    </row>
    <row r="14" spans="1:15" s="167" customFormat="1" ht="19.5" customHeight="1">
      <c r="A14" s="135" t="s">
        <v>131</v>
      </c>
      <c r="B14" s="351">
        <f t="shared" si="1"/>
        <v>203</v>
      </c>
      <c r="C14" s="342">
        <v>1</v>
      </c>
      <c r="D14" s="342">
        <v>17</v>
      </c>
      <c r="E14" s="342">
        <v>0</v>
      </c>
      <c r="F14" s="342">
        <v>5</v>
      </c>
      <c r="G14" s="342">
        <v>8</v>
      </c>
      <c r="H14" s="342">
        <v>11</v>
      </c>
      <c r="I14" s="342">
        <v>0</v>
      </c>
      <c r="J14" s="342">
        <v>30</v>
      </c>
      <c r="K14" s="342">
        <v>11</v>
      </c>
      <c r="L14" s="353">
        <v>120</v>
      </c>
      <c r="M14" s="176" t="s">
        <v>130</v>
      </c>
      <c r="O14" s="653"/>
    </row>
    <row r="15" spans="1:15" s="167" customFormat="1" ht="19.5" customHeight="1">
      <c r="A15" s="135" t="s">
        <v>139</v>
      </c>
      <c r="B15" s="351">
        <f t="shared" si="1"/>
        <v>181</v>
      </c>
      <c r="C15" s="342">
        <v>0</v>
      </c>
      <c r="D15" s="342">
        <v>33</v>
      </c>
      <c r="E15" s="342">
        <v>0</v>
      </c>
      <c r="F15" s="342">
        <v>1</v>
      </c>
      <c r="G15" s="342">
        <v>1</v>
      </c>
      <c r="H15" s="342">
        <v>2</v>
      </c>
      <c r="I15" s="342">
        <v>12</v>
      </c>
      <c r="J15" s="342">
        <v>4</v>
      </c>
      <c r="K15" s="342">
        <v>4</v>
      </c>
      <c r="L15" s="353">
        <v>124</v>
      </c>
      <c r="M15" s="176" t="s">
        <v>138</v>
      </c>
      <c r="O15" s="653"/>
    </row>
    <row r="16" spans="1:15" s="167" customFormat="1" ht="19.5" customHeight="1">
      <c r="A16" s="135" t="s">
        <v>35</v>
      </c>
      <c r="B16" s="351">
        <f t="shared" si="1"/>
        <v>2360</v>
      </c>
      <c r="C16" s="342">
        <v>0</v>
      </c>
      <c r="D16" s="342">
        <v>102</v>
      </c>
      <c r="E16" s="342">
        <v>0</v>
      </c>
      <c r="F16" s="342">
        <v>3</v>
      </c>
      <c r="G16" s="342">
        <v>3</v>
      </c>
      <c r="H16" s="342">
        <v>2</v>
      </c>
      <c r="I16" s="342">
        <v>14</v>
      </c>
      <c r="J16" s="342">
        <v>42</v>
      </c>
      <c r="K16" s="342">
        <v>69</v>
      </c>
      <c r="L16" s="352">
        <v>2125</v>
      </c>
      <c r="M16" s="176" t="s">
        <v>36</v>
      </c>
      <c r="O16" s="653"/>
    </row>
    <row r="17" spans="1:15" s="167" customFormat="1" ht="19.5" customHeight="1">
      <c r="A17" s="135" t="s">
        <v>37</v>
      </c>
      <c r="B17" s="332">
        <f t="shared" si="1"/>
        <v>5249</v>
      </c>
      <c r="C17" s="342">
        <v>1</v>
      </c>
      <c r="D17" s="342">
        <v>467</v>
      </c>
      <c r="E17" s="342">
        <v>2</v>
      </c>
      <c r="F17" s="342">
        <v>24</v>
      </c>
      <c r="G17" s="342">
        <v>46</v>
      </c>
      <c r="H17" s="342">
        <v>27</v>
      </c>
      <c r="I17" s="342">
        <v>23</v>
      </c>
      <c r="J17" s="342">
        <v>19</v>
      </c>
      <c r="K17" s="342">
        <v>126</v>
      </c>
      <c r="L17" s="352">
        <v>4514</v>
      </c>
      <c r="M17" s="176" t="s">
        <v>38</v>
      </c>
      <c r="O17" s="653"/>
    </row>
    <row r="18" spans="1:15" ht="18.75" customHeight="1">
      <c r="A18" s="602" t="s">
        <v>297</v>
      </c>
      <c r="B18" s="222"/>
      <c r="C18" s="222"/>
      <c r="D18" s="222"/>
      <c r="E18" s="222"/>
      <c r="F18" s="686"/>
      <c r="G18" s="223"/>
      <c r="H18" s="223"/>
      <c r="I18" s="223"/>
      <c r="J18" s="224"/>
      <c r="K18" s="224"/>
      <c r="L18" s="223"/>
      <c r="M18" s="594" t="s">
        <v>267</v>
      </c>
    </row>
    <row r="19" spans="1:15" ht="18.75" customHeight="1">
      <c r="A19" s="735" t="s">
        <v>316</v>
      </c>
      <c r="B19" s="735"/>
      <c r="C19" s="735"/>
      <c r="D19" s="735"/>
      <c r="E19" s="735"/>
      <c r="F19" s="12"/>
      <c r="G19" s="738"/>
      <c r="H19" s="738"/>
      <c r="I19" s="741" t="s">
        <v>315</v>
      </c>
      <c r="J19" s="742"/>
      <c r="K19" s="742"/>
      <c r="L19" s="742"/>
      <c r="M19" s="742"/>
    </row>
    <row r="20" spans="1:15" ht="12" customHeight="1">
      <c r="B20" s="12"/>
      <c r="C20" s="12"/>
      <c r="D20" s="12"/>
      <c r="E20" s="12"/>
      <c r="F20" s="12"/>
      <c r="G20" s="12"/>
      <c r="H20" s="12"/>
      <c r="I20" s="12"/>
      <c r="J20" s="736"/>
      <c r="K20" s="736"/>
      <c r="L20" s="736"/>
      <c r="M20" s="736"/>
    </row>
    <row r="21" spans="1:15" ht="12" customHeight="1">
      <c r="B21" s="630"/>
      <c r="C21" s="630"/>
      <c r="D21" s="630"/>
      <c r="E21" s="630"/>
      <c r="F21" s="630"/>
      <c r="G21" s="630"/>
      <c r="H21" s="630"/>
      <c r="I21" s="630"/>
      <c r="J21" s="630"/>
      <c r="K21" s="630"/>
      <c r="L21" s="630"/>
      <c r="M21" s="630"/>
    </row>
    <row r="22" spans="1:15" ht="12" customHeight="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5" ht="12" customHeight="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5" ht="12" customHeight="1">
      <c r="B24" s="630"/>
      <c r="C24" s="630"/>
      <c r="D24" s="630"/>
      <c r="E24" s="630"/>
      <c r="F24" s="630"/>
      <c r="G24" s="630"/>
      <c r="H24" s="630"/>
      <c r="I24" s="630"/>
      <c r="J24" s="630"/>
      <c r="K24" s="630"/>
      <c r="L24" s="630"/>
      <c r="M24" s="630"/>
    </row>
    <row r="25" spans="1:15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5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5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5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Statistics,2018&amp;R&amp;1&amp;K00+000م &amp;8&amp;K000000PCBS:  احصاءات النقل والاتصالات، 2018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H74"/>
  <sheetViews>
    <sheetView view="pageBreakPreview" zoomScaleNormal="100" zoomScaleSheetLayoutView="100" workbookViewId="0">
      <selection activeCell="D11" sqref="D11"/>
    </sheetView>
  </sheetViews>
  <sheetFormatPr defaultRowHeight="12" customHeight="1"/>
  <cols>
    <col min="1" max="1" width="22.42578125" style="10" customWidth="1"/>
    <col min="2" max="2" width="22.5703125" style="10" customWidth="1"/>
    <col min="3" max="3" width="25.42578125" style="10" customWidth="1"/>
    <col min="4" max="4" width="25.7109375" style="10" customWidth="1"/>
    <col min="5" max="5" width="24.140625" style="10" customWidth="1"/>
    <col min="6" max="6" width="27.85546875" style="10" customWidth="1"/>
    <col min="7" max="16384" width="9.140625" style="3"/>
  </cols>
  <sheetData>
    <row r="1" spans="1:8" s="7" customFormat="1" ht="19.5" customHeight="1">
      <c r="A1" s="745" t="s">
        <v>321</v>
      </c>
      <c r="B1" s="700"/>
      <c r="C1" s="700"/>
      <c r="D1" s="700"/>
      <c r="E1" s="700"/>
      <c r="F1" s="700"/>
    </row>
    <row r="2" spans="1:8" ht="19.5" customHeight="1">
      <c r="A2" s="746" t="s">
        <v>322</v>
      </c>
      <c r="B2" s="700"/>
      <c r="C2" s="700"/>
      <c r="D2" s="700"/>
      <c r="E2" s="700"/>
      <c r="F2" s="700"/>
    </row>
    <row r="3" spans="1:8" s="83" customFormat="1" ht="6.75" customHeight="1"/>
    <row r="4" spans="1:8" s="7" customFormat="1" ht="18.75" customHeight="1">
      <c r="A4" s="718" t="s">
        <v>30</v>
      </c>
      <c r="B4" s="374" t="s">
        <v>16</v>
      </c>
      <c r="C4" s="679" t="s">
        <v>383</v>
      </c>
      <c r="D4" s="597" t="s">
        <v>274</v>
      </c>
      <c r="E4" s="374" t="s">
        <v>66</v>
      </c>
      <c r="F4" s="739" t="s">
        <v>31</v>
      </c>
    </row>
    <row r="5" spans="1:8" s="7" customFormat="1" ht="18.75" customHeight="1">
      <c r="A5" s="720"/>
      <c r="B5" s="373" t="s">
        <v>15</v>
      </c>
      <c r="C5" s="603" t="s">
        <v>279</v>
      </c>
      <c r="D5" s="373" t="s">
        <v>67</v>
      </c>
      <c r="E5" s="373" t="s">
        <v>68</v>
      </c>
      <c r="F5" s="744"/>
    </row>
    <row r="6" spans="1:8" s="7" customFormat="1" ht="18.75" customHeight="1">
      <c r="A6" s="144" t="s">
        <v>180</v>
      </c>
      <c r="B6" s="77">
        <f>SUM(B7:B18)</f>
        <v>254497</v>
      </c>
      <c r="C6" s="77">
        <f>SUM(C7:C18)</f>
        <v>3437</v>
      </c>
      <c r="D6" s="77">
        <f>SUM(D7:D18)</f>
        <v>130287</v>
      </c>
      <c r="E6" s="77">
        <f>SUM(E7:E18)</f>
        <v>120773</v>
      </c>
      <c r="F6" s="358" t="s">
        <v>178</v>
      </c>
      <c r="G6" s="364"/>
    </row>
    <row r="7" spans="1:8" s="7" customFormat="1" ht="18.75" customHeight="1">
      <c r="A7" s="123" t="s">
        <v>61</v>
      </c>
      <c r="B7" s="77">
        <f>SUM(C7:E7)</f>
        <v>27699</v>
      </c>
      <c r="C7" s="101">
        <v>982</v>
      </c>
      <c r="D7" s="101">
        <v>15376</v>
      </c>
      <c r="E7" s="101">
        <v>11341</v>
      </c>
      <c r="F7" s="279" t="s">
        <v>60</v>
      </c>
      <c r="G7" s="364"/>
      <c r="H7" s="364"/>
    </row>
    <row r="8" spans="1:8" s="7" customFormat="1" ht="18.75" customHeight="1">
      <c r="A8" s="123" t="s">
        <v>291</v>
      </c>
      <c r="B8" s="77">
        <f t="shared" ref="B8:B16" si="0">SUM(C8:E8)</f>
        <v>1561</v>
      </c>
      <c r="C8" s="101">
        <v>12</v>
      </c>
      <c r="D8" s="101">
        <v>949</v>
      </c>
      <c r="E8" s="101">
        <v>600</v>
      </c>
      <c r="F8" s="368" t="s">
        <v>290</v>
      </c>
      <c r="G8" s="364"/>
      <c r="H8" s="364"/>
    </row>
    <row r="9" spans="1:8" s="7" customFormat="1" ht="18.75" customHeight="1">
      <c r="A9" s="123" t="s">
        <v>32</v>
      </c>
      <c r="B9" s="77">
        <f t="shared" si="0"/>
        <v>15815</v>
      </c>
      <c r="C9" s="101">
        <v>134</v>
      </c>
      <c r="D9" s="101">
        <v>8353</v>
      </c>
      <c r="E9" s="101">
        <v>7328</v>
      </c>
      <c r="F9" s="279" t="s">
        <v>33</v>
      </c>
      <c r="G9" s="364"/>
      <c r="H9" s="364"/>
    </row>
    <row r="10" spans="1:8" s="7" customFormat="1" ht="18.75" customHeight="1">
      <c r="A10" s="123" t="s">
        <v>122</v>
      </c>
      <c r="B10" s="77">
        <f t="shared" si="0"/>
        <v>37085</v>
      </c>
      <c r="C10" s="101">
        <v>476</v>
      </c>
      <c r="D10" s="101">
        <v>17529</v>
      </c>
      <c r="E10" s="101">
        <v>19080</v>
      </c>
      <c r="F10" s="279" t="s">
        <v>69</v>
      </c>
      <c r="G10" s="364"/>
      <c r="H10" s="364"/>
    </row>
    <row r="11" spans="1:8" s="7" customFormat="1" ht="18.75" customHeight="1">
      <c r="A11" s="123" t="s">
        <v>91</v>
      </c>
      <c r="B11" s="77">
        <f t="shared" si="0"/>
        <v>6587</v>
      </c>
      <c r="C11" s="101">
        <v>52</v>
      </c>
      <c r="D11" s="101">
        <v>3563</v>
      </c>
      <c r="E11" s="101">
        <v>2972</v>
      </c>
      <c r="F11" s="279" t="s">
        <v>34</v>
      </c>
      <c r="G11" s="364"/>
      <c r="H11" s="364"/>
    </row>
    <row r="12" spans="1:8" s="7" customFormat="1" ht="18.75" customHeight="1">
      <c r="A12" s="123" t="s">
        <v>100</v>
      </c>
      <c r="B12" s="77">
        <f t="shared" si="0"/>
        <v>1980</v>
      </c>
      <c r="C12" s="101">
        <v>18</v>
      </c>
      <c r="D12" s="101">
        <v>1062</v>
      </c>
      <c r="E12" s="101">
        <v>900</v>
      </c>
      <c r="F12" s="279" t="s">
        <v>64</v>
      </c>
      <c r="G12" s="364"/>
      <c r="H12" s="364"/>
    </row>
    <row r="13" spans="1:8" s="7" customFormat="1" ht="18.75" customHeight="1">
      <c r="A13" s="123" t="s">
        <v>92</v>
      </c>
      <c r="B13" s="77">
        <f t="shared" si="0"/>
        <v>93016</v>
      </c>
      <c r="C13" s="101">
        <v>1425</v>
      </c>
      <c r="D13" s="101">
        <v>42300</v>
      </c>
      <c r="E13" s="101">
        <v>49291</v>
      </c>
      <c r="F13" s="279" t="s">
        <v>65</v>
      </c>
      <c r="G13" s="364"/>
      <c r="H13" s="364"/>
    </row>
    <row r="14" spans="1:8" s="7" customFormat="1" ht="18.75" customHeight="1">
      <c r="A14" s="123" t="s">
        <v>131</v>
      </c>
      <c r="B14" s="77">
        <f t="shared" si="0"/>
        <v>3107</v>
      </c>
      <c r="C14" s="101">
        <v>34</v>
      </c>
      <c r="D14" s="101">
        <v>1426</v>
      </c>
      <c r="E14" s="101">
        <v>1647</v>
      </c>
      <c r="F14" s="280" t="s">
        <v>130</v>
      </c>
      <c r="G14" s="364"/>
      <c r="H14" s="364"/>
    </row>
    <row r="15" spans="1:8" s="7" customFormat="1" ht="18.75" customHeight="1">
      <c r="A15" s="123" t="s">
        <v>139</v>
      </c>
      <c r="B15" s="77">
        <f t="shared" si="0"/>
        <v>1213</v>
      </c>
      <c r="C15" s="101">
        <v>8</v>
      </c>
      <c r="D15" s="101">
        <v>629</v>
      </c>
      <c r="E15" s="101">
        <v>576</v>
      </c>
      <c r="F15" s="279" t="s">
        <v>138</v>
      </c>
      <c r="G15" s="364"/>
      <c r="H15" s="364"/>
    </row>
    <row r="16" spans="1:8" s="7" customFormat="1" ht="18.75" customHeight="1">
      <c r="A16" s="123" t="s">
        <v>35</v>
      </c>
      <c r="B16" s="77">
        <f t="shared" si="0"/>
        <v>21987</v>
      </c>
      <c r="C16" s="101">
        <v>36</v>
      </c>
      <c r="D16" s="101">
        <v>10422</v>
      </c>
      <c r="E16" s="101">
        <v>11529</v>
      </c>
      <c r="F16" s="279" t="s">
        <v>36</v>
      </c>
      <c r="G16" s="364"/>
      <c r="H16" s="364"/>
    </row>
    <row r="17" spans="1:8" s="7" customFormat="1" ht="18.75" customHeight="1">
      <c r="A17" s="123" t="s">
        <v>37</v>
      </c>
      <c r="B17" s="77">
        <f>SUM(C17:E17)</f>
        <v>44221</v>
      </c>
      <c r="C17" s="101">
        <v>249</v>
      </c>
      <c r="D17" s="101">
        <v>28533</v>
      </c>
      <c r="E17" s="101">
        <v>15439</v>
      </c>
      <c r="F17" s="279" t="s">
        <v>38</v>
      </c>
      <c r="G17" s="364"/>
      <c r="H17" s="364"/>
    </row>
    <row r="18" spans="1:8" s="7" customFormat="1" ht="18.75" customHeight="1">
      <c r="A18" s="123" t="s">
        <v>278</v>
      </c>
      <c r="B18" s="77">
        <f>SUM(C18:E18)</f>
        <v>226</v>
      </c>
      <c r="C18" s="101">
        <v>11</v>
      </c>
      <c r="D18" s="101">
        <v>145</v>
      </c>
      <c r="E18" s="101">
        <v>70</v>
      </c>
      <c r="F18" s="368" t="s">
        <v>383</v>
      </c>
      <c r="G18" s="364"/>
      <c r="H18" s="364"/>
    </row>
    <row r="19" spans="1:8" ht="18.75" customHeight="1">
      <c r="A19" s="602" t="s">
        <v>297</v>
      </c>
      <c r="B19" s="340"/>
      <c r="C19" s="340"/>
      <c r="D19" s="340"/>
      <c r="E19" s="141"/>
      <c r="F19" s="601" t="s">
        <v>268</v>
      </c>
    </row>
    <row r="20" spans="1:8" ht="18.75" customHeight="1">
      <c r="A20" s="743" t="s">
        <v>316</v>
      </c>
      <c r="B20" s="743"/>
      <c r="C20" s="216"/>
      <c r="D20" s="12"/>
      <c r="E20" s="3"/>
      <c r="F20" s="632" t="s">
        <v>323</v>
      </c>
      <c r="G20" s="54"/>
      <c r="H20" s="54"/>
    </row>
    <row r="21" spans="1:8" ht="12" customHeight="1">
      <c r="C21" s="10" t="s">
        <v>201</v>
      </c>
      <c r="D21" s="12"/>
      <c r="E21" s="3"/>
      <c r="F21" s="66"/>
    </row>
    <row r="22" spans="1:8" ht="12" customHeight="1">
      <c r="B22" s="298"/>
      <c r="C22" s="298"/>
      <c r="D22" s="12"/>
      <c r="E22" s="13"/>
      <c r="F22" s="12"/>
    </row>
    <row r="23" spans="1:8" ht="12" customHeight="1">
      <c r="B23" s="12"/>
      <c r="C23" s="217"/>
      <c r="D23" s="631"/>
      <c r="E23" s="631"/>
      <c r="F23" s="631"/>
      <c r="G23" s="631"/>
      <c r="H23" s="631"/>
    </row>
    <row r="24" spans="1:8" ht="12" customHeight="1">
      <c r="B24" s="12"/>
      <c r="C24" s="277" t="s">
        <v>201</v>
      </c>
      <c r="D24" s="12"/>
      <c r="E24" s="12"/>
      <c r="F24" s="12"/>
    </row>
    <row r="25" spans="1:8" ht="12" customHeight="1">
      <c r="B25" s="12"/>
      <c r="C25" s="217"/>
      <c r="D25" s="631"/>
      <c r="E25" s="631"/>
      <c r="F25" s="631"/>
      <c r="G25" s="631"/>
      <c r="H25" s="631"/>
    </row>
    <row r="26" spans="1:8" ht="12" customHeight="1">
      <c r="B26" s="12"/>
      <c r="C26" s="217"/>
      <c r="D26" s="12"/>
      <c r="E26" s="12"/>
      <c r="F26" s="12"/>
    </row>
    <row r="27" spans="1:8" ht="12" customHeight="1">
      <c r="B27" s="12"/>
      <c r="C27" s="217"/>
      <c r="D27" s="12"/>
      <c r="E27" s="12"/>
      <c r="F27" s="12"/>
    </row>
    <row r="28" spans="1:8" ht="12" customHeight="1">
      <c r="B28" s="12"/>
      <c r="C28" s="217"/>
      <c r="D28" s="12"/>
      <c r="E28" s="12"/>
      <c r="F28" s="12"/>
    </row>
    <row r="29" spans="1:8" ht="12" customHeight="1">
      <c r="B29" s="12"/>
      <c r="C29" s="217"/>
      <c r="D29" s="12"/>
      <c r="E29" s="12"/>
      <c r="F29" s="12"/>
    </row>
    <row r="30" spans="1:8" ht="12" customHeight="1">
      <c r="B30" s="12"/>
      <c r="C30" s="217"/>
      <c r="D30" s="12"/>
      <c r="E30" s="12"/>
      <c r="F30" s="12"/>
    </row>
    <row r="31" spans="1:8" ht="12" customHeight="1">
      <c r="B31" s="12"/>
      <c r="C31" s="217"/>
      <c r="D31" s="12"/>
      <c r="E31" s="12"/>
      <c r="F31" s="12"/>
    </row>
    <row r="32" spans="1:8" ht="12" customHeight="1">
      <c r="B32" s="12"/>
      <c r="C32" s="217"/>
      <c r="D32" s="12"/>
      <c r="E32" s="12"/>
      <c r="F32" s="12"/>
    </row>
    <row r="33" spans="2:6" ht="12" customHeight="1">
      <c r="B33" s="12"/>
      <c r="C33" s="217"/>
      <c r="D33" s="12"/>
      <c r="E33" s="12"/>
      <c r="F33" s="12"/>
    </row>
    <row r="34" spans="2:6" ht="12" customHeight="1">
      <c r="B34" s="12"/>
      <c r="C34" s="217"/>
      <c r="D34" s="12"/>
      <c r="E34" s="12"/>
      <c r="F34" s="12"/>
    </row>
    <row r="35" spans="2:6" ht="12" customHeight="1">
      <c r="B35" s="12"/>
      <c r="C35" s="217"/>
      <c r="D35" s="12"/>
      <c r="E35" s="12"/>
      <c r="F35" s="12"/>
    </row>
    <row r="36" spans="2:6" ht="12" customHeight="1">
      <c r="B36" s="12"/>
      <c r="C36" s="217"/>
      <c r="D36" s="12"/>
      <c r="E36" s="12"/>
      <c r="F36" s="12"/>
    </row>
    <row r="37" spans="2:6" ht="12" customHeight="1">
      <c r="B37" s="12"/>
      <c r="C37" s="217"/>
      <c r="D37" s="12"/>
      <c r="E37" s="12"/>
      <c r="F37" s="12"/>
    </row>
    <row r="38" spans="2:6" ht="12" customHeight="1">
      <c r="B38" s="12"/>
      <c r="C38" s="217"/>
      <c r="D38" s="12"/>
      <c r="E38" s="12"/>
      <c r="F38" s="12"/>
    </row>
    <row r="39" spans="2:6" ht="12" customHeight="1">
      <c r="B39" s="12"/>
      <c r="C39" s="217"/>
      <c r="D39" s="12"/>
      <c r="E39" s="12"/>
      <c r="F39" s="12"/>
    </row>
    <row r="40" spans="2:6" ht="12" customHeight="1">
      <c r="B40" s="12"/>
      <c r="C40" s="217"/>
      <c r="D40" s="12"/>
      <c r="E40" s="12"/>
      <c r="F40" s="12"/>
    </row>
    <row r="41" spans="2:6" ht="12" customHeight="1">
      <c r="B41" s="12"/>
      <c r="C41" s="217"/>
      <c r="D41" s="12"/>
      <c r="E41" s="12"/>
      <c r="F41" s="12"/>
    </row>
    <row r="42" spans="2:6" ht="12" customHeight="1">
      <c r="B42" s="12"/>
      <c r="C42" s="217"/>
      <c r="D42" s="12"/>
      <c r="E42" s="12"/>
      <c r="F42" s="12"/>
    </row>
    <row r="43" spans="2:6" ht="12" customHeight="1">
      <c r="B43" s="12"/>
      <c r="C43" s="217"/>
      <c r="D43" s="12"/>
      <c r="E43" s="12"/>
      <c r="F43" s="12"/>
    </row>
    <row r="44" spans="2:6" ht="12" customHeight="1">
      <c r="B44" s="12"/>
      <c r="C44" s="217"/>
      <c r="D44" s="12"/>
      <c r="E44" s="12"/>
      <c r="F44" s="12"/>
    </row>
    <row r="45" spans="2:6" ht="12" customHeight="1">
      <c r="B45" s="12"/>
      <c r="C45" s="217"/>
      <c r="D45" s="12"/>
      <c r="E45" s="12"/>
      <c r="F45" s="12"/>
    </row>
    <row r="46" spans="2:6" ht="12" customHeight="1">
      <c r="B46" s="12"/>
      <c r="C46" s="217"/>
      <c r="D46" s="12"/>
      <c r="E46" s="12"/>
      <c r="F46" s="12"/>
    </row>
    <row r="47" spans="2:6" ht="12" customHeight="1">
      <c r="B47" s="12"/>
      <c r="C47" s="217"/>
      <c r="D47" s="12"/>
      <c r="E47" s="12"/>
      <c r="F47" s="12"/>
    </row>
    <row r="48" spans="2:6" ht="12" customHeight="1">
      <c r="B48" s="12"/>
      <c r="C48" s="217"/>
      <c r="D48" s="12"/>
      <c r="E48" s="12"/>
      <c r="F48" s="12"/>
    </row>
    <row r="49" spans="2:6" ht="12" customHeight="1">
      <c r="B49" s="12"/>
      <c r="C49" s="217"/>
      <c r="D49" s="12"/>
      <c r="E49" s="12"/>
      <c r="F49" s="12"/>
    </row>
    <row r="50" spans="2:6" ht="12" customHeight="1">
      <c r="B50" s="12"/>
      <c r="C50" s="217"/>
      <c r="D50" s="12"/>
      <c r="E50" s="12"/>
      <c r="F50" s="12"/>
    </row>
    <row r="51" spans="2:6" ht="12" customHeight="1">
      <c r="B51" s="12"/>
      <c r="C51" s="217"/>
      <c r="D51" s="12"/>
      <c r="E51" s="12"/>
      <c r="F51" s="12"/>
    </row>
    <row r="52" spans="2:6" ht="12" customHeight="1">
      <c r="B52" s="12"/>
      <c r="C52" s="217"/>
      <c r="D52" s="12"/>
      <c r="E52" s="12"/>
      <c r="F52" s="12"/>
    </row>
    <row r="53" spans="2:6" ht="12" customHeight="1">
      <c r="B53" s="12"/>
      <c r="C53" s="217"/>
      <c r="D53" s="12"/>
      <c r="E53" s="12"/>
      <c r="F53" s="12"/>
    </row>
    <row r="54" spans="2:6" ht="12" customHeight="1">
      <c r="B54" s="12"/>
      <c r="C54" s="217"/>
      <c r="D54" s="12"/>
      <c r="E54" s="12"/>
      <c r="F54" s="12"/>
    </row>
    <row r="55" spans="2:6" ht="12" customHeight="1">
      <c r="B55" s="12"/>
      <c r="C55" s="217"/>
      <c r="D55" s="12"/>
      <c r="E55" s="12"/>
      <c r="F55" s="12"/>
    </row>
    <row r="56" spans="2:6" ht="12" customHeight="1">
      <c r="B56" s="12"/>
      <c r="C56" s="217"/>
      <c r="D56" s="12"/>
      <c r="E56" s="12"/>
      <c r="F56" s="12"/>
    </row>
    <row r="57" spans="2:6" ht="12" customHeight="1">
      <c r="B57" s="12"/>
      <c r="C57" s="217"/>
      <c r="D57" s="12"/>
      <c r="E57" s="12"/>
      <c r="F57" s="12"/>
    </row>
    <row r="58" spans="2:6" ht="12" customHeight="1">
      <c r="B58" s="12"/>
      <c r="C58" s="217"/>
      <c r="D58" s="12"/>
      <c r="E58" s="12"/>
      <c r="F58" s="12"/>
    </row>
    <row r="59" spans="2:6" ht="12" customHeight="1">
      <c r="B59" s="12"/>
      <c r="C59" s="217"/>
      <c r="D59" s="12"/>
      <c r="E59" s="12"/>
      <c r="F59" s="12"/>
    </row>
    <row r="60" spans="2:6" ht="12" customHeight="1">
      <c r="B60" s="12"/>
      <c r="C60" s="217"/>
      <c r="D60" s="12"/>
      <c r="E60" s="12"/>
      <c r="F60" s="12"/>
    </row>
    <row r="61" spans="2:6" ht="12" customHeight="1">
      <c r="B61" s="12"/>
      <c r="C61" s="217"/>
      <c r="D61" s="12"/>
      <c r="E61" s="12"/>
      <c r="F61" s="12"/>
    </row>
    <row r="62" spans="2:6" ht="12" customHeight="1">
      <c r="B62" s="12"/>
      <c r="C62" s="217"/>
      <c r="D62" s="12"/>
      <c r="E62" s="12"/>
      <c r="F62" s="12"/>
    </row>
    <row r="63" spans="2:6" ht="12" customHeight="1">
      <c r="B63" s="12"/>
      <c r="C63" s="217"/>
      <c r="D63" s="12"/>
      <c r="E63" s="12"/>
      <c r="F63" s="12"/>
    </row>
    <row r="64" spans="2:6" ht="12" customHeight="1">
      <c r="B64" s="12"/>
      <c r="C64" s="217"/>
      <c r="D64" s="12"/>
      <c r="E64" s="12"/>
      <c r="F64" s="12"/>
    </row>
    <row r="65" spans="2:6" ht="12" customHeight="1">
      <c r="B65" s="12"/>
      <c r="C65" s="217"/>
      <c r="D65" s="12"/>
      <c r="E65" s="12"/>
      <c r="F65" s="12"/>
    </row>
    <row r="66" spans="2:6" ht="12" customHeight="1">
      <c r="B66" s="12"/>
      <c r="C66" s="217"/>
      <c r="D66" s="12"/>
      <c r="E66" s="12"/>
      <c r="F66" s="12"/>
    </row>
    <row r="67" spans="2:6" ht="12" customHeight="1">
      <c r="B67" s="12"/>
      <c r="C67" s="217"/>
      <c r="D67" s="12"/>
      <c r="E67" s="12"/>
      <c r="F67" s="12"/>
    </row>
    <row r="68" spans="2:6" ht="12" customHeight="1">
      <c r="B68" s="12"/>
      <c r="C68" s="217"/>
      <c r="D68" s="12"/>
      <c r="E68" s="12"/>
      <c r="F68" s="12"/>
    </row>
    <row r="69" spans="2:6" ht="12" customHeight="1">
      <c r="B69" s="12"/>
      <c r="C69" s="217"/>
      <c r="D69" s="12"/>
      <c r="E69" s="12"/>
      <c r="F69" s="12"/>
    </row>
    <row r="70" spans="2:6" ht="12" customHeight="1">
      <c r="B70" s="12"/>
      <c r="C70" s="217"/>
      <c r="D70" s="12"/>
      <c r="E70" s="12"/>
      <c r="F70" s="12"/>
    </row>
    <row r="71" spans="2:6" ht="12" customHeight="1">
      <c r="B71" s="12"/>
      <c r="C71" s="217"/>
      <c r="D71" s="12"/>
      <c r="E71" s="12"/>
      <c r="F71" s="12"/>
    </row>
    <row r="72" spans="2:6" ht="12" customHeight="1">
      <c r="B72" s="12"/>
      <c r="C72" s="217"/>
      <c r="D72" s="12"/>
      <c r="E72" s="12"/>
      <c r="F72" s="12"/>
    </row>
    <row r="73" spans="2:6" ht="12" customHeight="1">
      <c r="B73" s="12"/>
      <c r="C73" s="217"/>
      <c r="D73" s="12"/>
      <c r="E73" s="12"/>
      <c r="F73" s="12"/>
    </row>
    <row r="74" spans="2:6" ht="12" customHeight="1">
      <c r="D74" s="12"/>
      <c r="E74" s="12"/>
      <c r="F74" s="12"/>
    </row>
  </sheetData>
  <mergeCells count="5">
    <mergeCell ref="A20:B20"/>
    <mergeCell ref="A4:A5"/>
    <mergeCell ref="F4:F5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92" firstPageNumber="41" orientation="landscape" useFirstPageNumber="1" r:id="rId1"/>
  <headerFooter>
    <oddHeader>&amp;L&amp;8PCBS:Transportaion and Communication Statistics, 2018&amp;R&amp;1&amp;K00+000م&amp;K000000 &amp;8PCBS:  احصاءات النقل والاتصالات، 2018</oddHeader>
    <oddFooter xml:space="preserve">&amp;C45&amp;R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view="pageBreakPreview" zoomScale="110" zoomScaleNormal="100" zoomScaleSheetLayoutView="110" workbookViewId="0">
      <selection activeCell="H13" sqref="H13"/>
    </sheetView>
  </sheetViews>
  <sheetFormatPr defaultRowHeight="12.75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42578125" customWidth="1"/>
    <col min="13" max="13" width="9.140625" style="607" customWidth="1"/>
    <col min="14" max="14" width="16.140625" customWidth="1"/>
    <col min="16" max="16" width="14.28515625" customWidth="1"/>
  </cols>
  <sheetData>
    <row r="1" spans="1:44" s="281" customFormat="1" ht="18.75" customHeight="1">
      <c r="A1" s="749" t="s">
        <v>325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283"/>
      <c r="P1" s="283"/>
      <c r="Q1" s="283"/>
      <c r="AF1" s="282"/>
      <c r="AG1" s="282"/>
      <c r="AH1" s="282"/>
      <c r="AI1" s="282"/>
      <c r="AJ1" s="282"/>
      <c r="AK1" s="282"/>
      <c r="AL1" s="282"/>
      <c r="AM1" s="282"/>
      <c r="AN1" s="282"/>
      <c r="AO1" s="282"/>
      <c r="AP1" s="282"/>
      <c r="AQ1" s="282"/>
      <c r="AR1" s="282"/>
    </row>
    <row r="2" spans="1:44" s="125" customFormat="1" ht="18.75" customHeight="1">
      <c r="A2" s="700" t="s">
        <v>326</v>
      </c>
      <c r="B2" s="700"/>
      <c r="C2" s="700"/>
      <c r="D2" s="700"/>
      <c r="E2" s="700"/>
      <c r="F2" s="700"/>
      <c r="G2" s="700"/>
      <c r="H2" s="700"/>
      <c r="I2" s="700"/>
      <c r="J2" s="700"/>
      <c r="K2" s="700"/>
      <c r="L2" s="700"/>
      <c r="M2" s="700"/>
      <c r="N2" s="700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44" s="107" customFormat="1" ht="5.25" customHeight="1">
      <c r="A3" s="104"/>
      <c r="B3" s="104"/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</row>
    <row r="4" spans="1:44" ht="17.25" customHeight="1">
      <c r="A4" s="718" t="s">
        <v>30</v>
      </c>
      <c r="B4" s="617" t="s">
        <v>16</v>
      </c>
      <c r="C4" s="615" t="s">
        <v>294</v>
      </c>
      <c r="D4" s="245"/>
      <c r="E4" s="245"/>
      <c r="F4" s="245"/>
      <c r="G4" s="245"/>
      <c r="H4" s="188"/>
      <c r="I4" s="750" t="s">
        <v>246</v>
      </c>
      <c r="J4" s="750"/>
      <c r="K4" s="750"/>
      <c r="L4" s="750"/>
      <c r="M4" s="751"/>
      <c r="N4" s="747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720"/>
      <c r="B5" s="439" t="s">
        <v>15</v>
      </c>
      <c r="C5" s="616">
        <v>2018</v>
      </c>
      <c r="D5" s="439">
        <v>2017</v>
      </c>
      <c r="E5" s="439">
        <v>2016</v>
      </c>
      <c r="F5" s="439">
        <v>2015</v>
      </c>
      <c r="G5" s="439">
        <v>2014</v>
      </c>
      <c r="H5" s="439">
        <v>2013</v>
      </c>
      <c r="I5" s="439">
        <v>2012</v>
      </c>
      <c r="J5" s="439">
        <v>2011</v>
      </c>
      <c r="K5" s="439">
        <v>2010</v>
      </c>
      <c r="L5" s="439">
        <v>2009</v>
      </c>
      <c r="M5" s="634" t="s">
        <v>324</v>
      </c>
      <c r="N5" s="748"/>
      <c r="O5" s="202"/>
    </row>
    <row r="6" spans="1:44" s="119" customFormat="1" ht="21" customHeight="1">
      <c r="A6" s="118" t="s">
        <v>180</v>
      </c>
      <c r="B6" s="359">
        <f>SUM(C6:M6)</f>
        <v>254497</v>
      </c>
      <c r="C6" s="315">
        <f>SUM(C7:C18)</f>
        <v>4621</v>
      </c>
      <c r="D6" s="315">
        <f t="shared" ref="D6" si="0">SUM(D7:D18)</f>
        <v>8257</v>
      </c>
      <c r="E6" s="315">
        <f>SUM(E7:E18)</f>
        <v>13712</v>
      </c>
      <c r="F6" s="315">
        <f t="shared" ref="F6:G6" si="1">SUM(F7:F18)</f>
        <v>24406</v>
      </c>
      <c r="G6" s="315">
        <f t="shared" si="1"/>
        <v>26679</v>
      </c>
      <c r="H6" s="315">
        <f t="shared" ref="H6:L6" si="2">SUM(H7:H18)</f>
        <v>19037</v>
      </c>
      <c r="I6" s="315">
        <f t="shared" si="2"/>
        <v>14996</v>
      </c>
      <c r="J6" s="315">
        <f t="shared" si="2"/>
        <v>14366</v>
      </c>
      <c r="K6" s="315">
        <f>SUM(K7:K18)</f>
        <v>11326</v>
      </c>
      <c r="L6" s="315">
        <f t="shared" si="2"/>
        <v>9623</v>
      </c>
      <c r="M6" s="315">
        <f t="shared" ref="M6" si="3">SUM(M7:M18)</f>
        <v>107474</v>
      </c>
      <c r="N6" s="358" t="s">
        <v>178</v>
      </c>
      <c r="P6" s="347"/>
    </row>
    <row r="7" spans="1:44" s="119" customFormat="1" ht="21" customHeight="1">
      <c r="A7" s="135" t="s">
        <v>61</v>
      </c>
      <c r="B7" s="359">
        <f t="shared" ref="B7:B18" si="4">SUM(C7:M7)</f>
        <v>27699</v>
      </c>
      <c r="C7" s="300">
        <v>421</v>
      </c>
      <c r="D7" s="300">
        <v>412</v>
      </c>
      <c r="E7" s="300">
        <v>1041</v>
      </c>
      <c r="F7" s="300">
        <v>3164</v>
      </c>
      <c r="G7" s="300">
        <v>3125</v>
      </c>
      <c r="H7" s="300">
        <v>2417</v>
      </c>
      <c r="I7" s="300">
        <v>1564</v>
      </c>
      <c r="J7" s="300">
        <v>1467</v>
      </c>
      <c r="K7" s="300">
        <v>1030</v>
      </c>
      <c r="L7" s="300">
        <v>857</v>
      </c>
      <c r="M7" s="300">
        <v>12201</v>
      </c>
      <c r="N7" s="279" t="s">
        <v>60</v>
      </c>
      <c r="O7" s="654"/>
      <c r="P7" s="654"/>
    </row>
    <row r="8" spans="1:44" ht="24.75" customHeight="1">
      <c r="A8" s="135" t="s">
        <v>291</v>
      </c>
      <c r="B8" s="359">
        <f t="shared" si="4"/>
        <v>1561</v>
      </c>
      <c r="C8" s="300">
        <v>12</v>
      </c>
      <c r="D8" s="300">
        <v>21</v>
      </c>
      <c r="E8" s="300">
        <v>57</v>
      </c>
      <c r="F8" s="300">
        <v>179</v>
      </c>
      <c r="G8" s="300">
        <v>269</v>
      </c>
      <c r="H8" s="300">
        <v>240</v>
      </c>
      <c r="I8" s="300">
        <v>140</v>
      </c>
      <c r="J8" s="300">
        <v>164</v>
      </c>
      <c r="K8" s="300">
        <v>83</v>
      </c>
      <c r="L8" s="300">
        <v>87</v>
      </c>
      <c r="M8" s="300">
        <v>309</v>
      </c>
      <c r="N8" s="368" t="s">
        <v>290</v>
      </c>
      <c r="O8" s="654"/>
      <c r="P8" s="654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35" t="s">
        <v>32</v>
      </c>
      <c r="B9" s="359">
        <f t="shared" si="4"/>
        <v>15815</v>
      </c>
      <c r="C9" s="300">
        <v>111</v>
      </c>
      <c r="D9" s="300">
        <v>208</v>
      </c>
      <c r="E9" s="300">
        <v>759</v>
      </c>
      <c r="F9" s="300">
        <v>1965</v>
      </c>
      <c r="G9" s="300">
        <v>1895</v>
      </c>
      <c r="H9" s="300">
        <v>1198</v>
      </c>
      <c r="I9" s="300">
        <v>818</v>
      </c>
      <c r="J9" s="300">
        <v>678</v>
      </c>
      <c r="K9" s="300">
        <v>483</v>
      </c>
      <c r="L9" s="300">
        <v>376</v>
      </c>
      <c r="M9" s="300">
        <v>7324</v>
      </c>
      <c r="N9" s="279" t="s">
        <v>33</v>
      </c>
      <c r="O9" s="654"/>
      <c r="P9" s="654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35" t="s">
        <v>122</v>
      </c>
      <c r="B10" s="359">
        <f t="shared" si="4"/>
        <v>37085</v>
      </c>
      <c r="C10" s="300">
        <v>623</v>
      </c>
      <c r="D10" s="300">
        <v>805</v>
      </c>
      <c r="E10" s="300">
        <v>1387</v>
      </c>
      <c r="F10" s="300">
        <v>3038</v>
      </c>
      <c r="G10" s="300">
        <v>3607</v>
      </c>
      <c r="H10" s="300">
        <v>2603</v>
      </c>
      <c r="I10" s="300">
        <v>2151</v>
      </c>
      <c r="J10" s="300">
        <v>2265</v>
      </c>
      <c r="K10" s="300">
        <v>1529</v>
      </c>
      <c r="L10" s="300">
        <v>1333</v>
      </c>
      <c r="M10" s="300">
        <v>17744</v>
      </c>
      <c r="N10" s="279" t="s">
        <v>69</v>
      </c>
      <c r="O10" s="654"/>
      <c r="P10" s="654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35" t="s">
        <v>91</v>
      </c>
      <c r="B11" s="359">
        <f t="shared" si="4"/>
        <v>6587</v>
      </c>
      <c r="C11" s="300">
        <v>20</v>
      </c>
      <c r="D11" s="300">
        <v>58</v>
      </c>
      <c r="E11" s="300">
        <v>157</v>
      </c>
      <c r="F11" s="300">
        <v>374</v>
      </c>
      <c r="G11" s="300">
        <v>562</v>
      </c>
      <c r="H11" s="300">
        <v>502</v>
      </c>
      <c r="I11" s="300">
        <v>404</v>
      </c>
      <c r="J11" s="300">
        <v>352</v>
      </c>
      <c r="K11" s="300">
        <v>269</v>
      </c>
      <c r="L11" s="300">
        <v>283</v>
      </c>
      <c r="M11" s="300">
        <v>3606</v>
      </c>
      <c r="N11" s="279" t="s">
        <v>34</v>
      </c>
      <c r="O11" s="654"/>
      <c r="P11" s="654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35" t="s">
        <v>100</v>
      </c>
      <c r="B12" s="359">
        <f t="shared" si="4"/>
        <v>1980</v>
      </c>
      <c r="C12" s="300">
        <v>9</v>
      </c>
      <c r="D12" s="300">
        <v>23</v>
      </c>
      <c r="E12" s="300">
        <v>111</v>
      </c>
      <c r="F12" s="300">
        <v>341</v>
      </c>
      <c r="G12" s="300">
        <v>358</v>
      </c>
      <c r="H12" s="300">
        <v>274</v>
      </c>
      <c r="I12" s="300">
        <v>182</v>
      </c>
      <c r="J12" s="300">
        <v>164</v>
      </c>
      <c r="K12" s="300">
        <v>132</v>
      </c>
      <c r="L12" s="300">
        <v>53</v>
      </c>
      <c r="M12" s="300">
        <v>333</v>
      </c>
      <c r="N12" s="279" t="s">
        <v>64</v>
      </c>
      <c r="O12" s="654"/>
      <c r="P12" s="654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35" t="s">
        <v>92</v>
      </c>
      <c r="B13" s="359">
        <f t="shared" si="4"/>
        <v>93016</v>
      </c>
      <c r="C13" s="300">
        <v>2912</v>
      </c>
      <c r="D13" s="300">
        <v>5359</v>
      </c>
      <c r="E13" s="300">
        <v>7661</v>
      </c>
      <c r="F13" s="300">
        <v>9206</v>
      </c>
      <c r="G13" s="300">
        <v>9586</v>
      </c>
      <c r="H13" s="300">
        <v>6317</v>
      </c>
      <c r="I13" s="300">
        <v>5393</v>
      </c>
      <c r="J13" s="300">
        <v>5110</v>
      </c>
      <c r="K13" s="300">
        <v>4617</v>
      </c>
      <c r="L13" s="300">
        <v>4099</v>
      </c>
      <c r="M13" s="300">
        <v>32756</v>
      </c>
      <c r="N13" s="279" t="s">
        <v>65</v>
      </c>
      <c r="O13" s="654"/>
      <c r="P13" s="654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35" t="s">
        <v>131</v>
      </c>
      <c r="B14" s="359">
        <f t="shared" si="4"/>
        <v>3107</v>
      </c>
      <c r="C14" s="300">
        <v>25</v>
      </c>
      <c r="D14" s="300">
        <v>59</v>
      </c>
      <c r="E14" s="300">
        <v>99</v>
      </c>
      <c r="F14" s="300">
        <v>168</v>
      </c>
      <c r="G14" s="300">
        <v>237</v>
      </c>
      <c r="H14" s="300">
        <v>198</v>
      </c>
      <c r="I14" s="300">
        <v>191</v>
      </c>
      <c r="J14" s="300">
        <v>161</v>
      </c>
      <c r="K14" s="300">
        <v>125</v>
      </c>
      <c r="L14" s="300">
        <v>130</v>
      </c>
      <c r="M14" s="300">
        <v>1714</v>
      </c>
      <c r="N14" s="280" t="s">
        <v>130</v>
      </c>
      <c r="O14" s="654"/>
      <c r="P14" s="654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35" t="s">
        <v>139</v>
      </c>
      <c r="B15" s="359">
        <f t="shared" si="4"/>
        <v>1213</v>
      </c>
      <c r="C15" s="300">
        <v>11</v>
      </c>
      <c r="D15" s="300">
        <v>33</v>
      </c>
      <c r="E15" s="300">
        <v>54</v>
      </c>
      <c r="F15" s="300">
        <v>117</v>
      </c>
      <c r="G15" s="300">
        <v>160</v>
      </c>
      <c r="H15" s="300">
        <v>76</v>
      </c>
      <c r="I15" s="300">
        <v>50</v>
      </c>
      <c r="J15" s="300">
        <v>95</v>
      </c>
      <c r="K15" s="300">
        <v>59</v>
      </c>
      <c r="L15" s="300">
        <v>69</v>
      </c>
      <c r="M15" s="300">
        <v>489</v>
      </c>
      <c r="N15" s="279" t="s">
        <v>138</v>
      </c>
      <c r="O15" s="654"/>
      <c r="P15" s="654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35" t="s">
        <v>35</v>
      </c>
      <c r="B16" s="359">
        <f t="shared" si="4"/>
        <v>21987</v>
      </c>
      <c r="C16" s="300">
        <v>169</v>
      </c>
      <c r="D16" s="300">
        <v>466</v>
      </c>
      <c r="E16" s="300">
        <v>936</v>
      </c>
      <c r="F16" s="300">
        <v>1928</v>
      </c>
      <c r="G16" s="300">
        <v>2303</v>
      </c>
      <c r="H16" s="300">
        <v>1781</v>
      </c>
      <c r="I16" s="300">
        <v>1304</v>
      </c>
      <c r="J16" s="300">
        <v>1246</v>
      </c>
      <c r="K16" s="300">
        <v>938</v>
      </c>
      <c r="L16" s="300">
        <v>835</v>
      </c>
      <c r="M16" s="300">
        <v>10081</v>
      </c>
      <c r="N16" s="279" t="s">
        <v>36</v>
      </c>
      <c r="O16" s="654"/>
      <c r="P16" s="654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135" t="s">
        <v>37</v>
      </c>
      <c r="B17" s="359">
        <f t="shared" si="4"/>
        <v>44221</v>
      </c>
      <c r="C17" s="300">
        <v>308</v>
      </c>
      <c r="D17" s="300">
        <v>813</v>
      </c>
      <c r="E17" s="300">
        <v>1450</v>
      </c>
      <c r="F17" s="300">
        <v>3926</v>
      </c>
      <c r="G17" s="300">
        <v>4577</v>
      </c>
      <c r="H17" s="300">
        <v>3431</v>
      </c>
      <c r="I17" s="300">
        <v>2799</v>
      </c>
      <c r="J17" s="300">
        <v>2664</v>
      </c>
      <c r="K17" s="300">
        <v>2061</v>
      </c>
      <c r="L17" s="300">
        <v>1501</v>
      </c>
      <c r="M17" s="300">
        <v>20691</v>
      </c>
      <c r="N17" s="279" t="s">
        <v>38</v>
      </c>
      <c r="O17" s="654"/>
      <c r="P17" s="654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38" t="s">
        <v>278</v>
      </c>
      <c r="B18" s="359">
        <f t="shared" si="4"/>
        <v>226</v>
      </c>
      <c r="C18" s="300">
        <v>0</v>
      </c>
      <c r="D18" s="300">
        <v>0</v>
      </c>
      <c r="E18" s="300">
        <v>0</v>
      </c>
      <c r="F18" s="300">
        <v>0</v>
      </c>
      <c r="G18" s="300">
        <v>0</v>
      </c>
      <c r="H18" s="300">
        <v>0</v>
      </c>
      <c r="I18" s="300">
        <v>0</v>
      </c>
      <c r="J18" s="300">
        <v>0</v>
      </c>
      <c r="K18" s="300">
        <v>0</v>
      </c>
      <c r="L18" s="300">
        <v>0</v>
      </c>
      <c r="M18" s="300">
        <v>226</v>
      </c>
      <c r="N18" s="453" t="s">
        <v>383</v>
      </c>
      <c r="O18" s="654"/>
      <c r="P18" s="654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46" customFormat="1" ht="16.5" customHeight="1">
      <c r="A19" s="602" t="s">
        <v>297</v>
      </c>
      <c r="B19" s="175"/>
      <c r="C19" s="175"/>
      <c r="D19" s="225"/>
      <c r="E19" s="341"/>
      <c r="F19" s="225"/>
      <c r="G19" s="225"/>
      <c r="H19" s="225"/>
      <c r="I19" s="225"/>
      <c r="J19" s="225"/>
      <c r="K19" s="225"/>
      <c r="L19" s="225"/>
      <c r="M19" s="225"/>
      <c r="N19" s="226" t="s">
        <v>267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63" t="s">
        <v>328</v>
      </c>
      <c r="B20" s="74"/>
      <c r="C20" s="74"/>
      <c r="D20" s="65"/>
      <c r="E20" s="65"/>
      <c r="F20" s="65"/>
      <c r="G20" s="65"/>
      <c r="H20" s="157"/>
      <c r="I20" s="157"/>
      <c r="J20" s="157"/>
      <c r="K20" s="157"/>
      <c r="L20" s="157"/>
      <c r="M20" s="157"/>
      <c r="N20" s="547" t="s">
        <v>327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B23" s="633"/>
      <c r="C23" s="633"/>
      <c r="D23" s="633"/>
      <c r="E23" s="633"/>
      <c r="F23" s="633"/>
      <c r="G23" s="633"/>
      <c r="H23" s="633"/>
      <c r="I23" s="633"/>
      <c r="J23" s="633"/>
      <c r="K23" s="633"/>
      <c r="L23" s="633"/>
      <c r="M23" s="633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B26" s="633"/>
      <c r="C26" s="633"/>
      <c r="D26" s="633"/>
      <c r="E26" s="633"/>
      <c r="F26" s="633"/>
      <c r="G26" s="633"/>
      <c r="H26" s="633"/>
      <c r="I26" s="633"/>
      <c r="J26" s="633"/>
      <c r="K26" s="633"/>
      <c r="L26" s="633"/>
      <c r="M26" s="633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  <row r="28" spans="1:32"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B22" sqref="B22"/>
    </sheetView>
  </sheetViews>
  <sheetFormatPr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42578125" style="10" customWidth="1"/>
    <col min="7" max="7" width="15.7109375" style="10" customWidth="1"/>
    <col min="8" max="16384" width="9.140625" style="10"/>
  </cols>
  <sheetData>
    <row r="1" spans="1:6" ht="16.5" customHeight="1">
      <c r="A1" s="695" t="s">
        <v>338</v>
      </c>
      <c r="B1" s="695"/>
      <c r="C1" s="695"/>
    </row>
    <row r="2" spans="1:6" ht="16.5" customHeight="1">
      <c r="A2" s="752" t="s">
        <v>339</v>
      </c>
      <c r="B2" s="752"/>
      <c r="C2" s="752"/>
    </row>
    <row r="3" spans="1:6" s="83" customFormat="1" ht="8.25" customHeight="1">
      <c r="A3" s="755"/>
      <c r="B3" s="755"/>
      <c r="C3" s="755"/>
    </row>
    <row r="4" spans="1:6" s="4" customFormat="1" ht="18.75" customHeight="1">
      <c r="A4" s="718" t="s">
        <v>79</v>
      </c>
      <c r="B4" s="362" t="s">
        <v>176</v>
      </c>
      <c r="C4" s="739" t="s">
        <v>86</v>
      </c>
    </row>
    <row r="5" spans="1:6" s="4" customFormat="1" ht="18.75" customHeight="1">
      <c r="A5" s="720"/>
      <c r="B5" s="361" t="s">
        <v>177</v>
      </c>
      <c r="C5" s="754"/>
    </row>
    <row r="6" spans="1:6" s="4" customFormat="1" ht="18.75" customHeight="1">
      <c r="A6" s="154" t="s">
        <v>80</v>
      </c>
      <c r="B6" s="543">
        <v>79.400000000000006</v>
      </c>
      <c r="C6" s="138" t="s">
        <v>73</v>
      </c>
    </row>
    <row r="7" spans="1:6" ht="18.75" customHeight="1">
      <c r="A7" s="120" t="s">
        <v>40</v>
      </c>
      <c r="B7" s="544">
        <v>3.6</v>
      </c>
      <c r="C7" s="138" t="s">
        <v>74</v>
      </c>
    </row>
    <row r="8" spans="1:6" s="4" customFormat="1" ht="18.75" customHeight="1">
      <c r="A8" s="123" t="s">
        <v>81</v>
      </c>
      <c r="B8" s="544">
        <v>0.5</v>
      </c>
      <c r="C8" s="138" t="s">
        <v>75</v>
      </c>
    </row>
    <row r="9" spans="1:6" s="4" customFormat="1" ht="18.75" customHeight="1">
      <c r="A9" s="123" t="s">
        <v>71</v>
      </c>
      <c r="B9" s="544">
        <v>0.8</v>
      </c>
      <c r="C9" s="138" t="s">
        <v>70</v>
      </c>
      <c r="F9" s="23"/>
    </row>
    <row r="10" spans="1:6" s="4" customFormat="1" ht="18.75" customHeight="1">
      <c r="A10" s="123" t="s">
        <v>82</v>
      </c>
      <c r="B10" s="544">
        <v>1.3</v>
      </c>
      <c r="C10" s="138" t="s">
        <v>76</v>
      </c>
    </row>
    <row r="11" spans="1:6" s="4" customFormat="1" ht="18.75" customHeight="1">
      <c r="A11" s="123" t="s">
        <v>83</v>
      </c>
      <c r="B11" s="544">
        <v>0.3</v>
      </c>
      <c r="C11" s="138" t="s">
        <v>72</v>
      </c>
    </row>
    <row r="12" spans="1:6" s="4" customFormat="1" ht="18.75" customHeight="1">
      <c r="A12" s="123" t="s">
        <v>84</v>
      </c>
      <c r="B12" s="545">
        <v>0.01</v>
      </c>
      <c r="C12" s="138" t="s">
        <v>39</v>
      </c>
    </row>
    <row r="13" spans="1:6" s="4" customFormat="1" ht="18.75" customHeight="1">
      <c r="A13" s="123" t="s">
        <v>87</v>
      </c>
      <c r="B13" s="544">
        <v>9.5</v>
      </c>
      <c r="C13" s="138" t="s">
        <v>77</v>
      </c>
    </row>
    <row r="14" spans="1:6" s="4" customFormat="1" ht="18.75" customHeight="1">
      <c r="A14" s="123" t="s">
        <v>85</v>
      </c>
      <c r="B14" s="544">
        <v>0.2</v>
      </c>
      <c r="C14" s="138" t="s">
        <v>78</v>
      </c>
    </row>
    <row r="15" spans="1:6" s="4" customFormat="1" ht="18.75" customHeight="1">
      <c r="A15" s="168" t="s">
        <v>97</v>
      </c>
      <c r="B15" s="546">
        <v>95.6</v>
      </c>
      <c r="C15" s="139" t="s">
        <v>96</v>
      </c>
    </row>
    <row r="16" spans="1:6" ht="18.75" customHeight="1">
      <c r="A16" s="602" t="s">
        <v>297</v>
      </c>
      <c r="B16" s="600"/>
      <c r="C16" s="599" t="s">
        <v>269</v>
      </c>
      <c r="E16" s="14"/>
    </row>
    <row r="17" spans="1:6" ht="18.75" customHeight="1">
      <c r="A17" s="756" t="s">
        <v>345</v>
      </c>
      <c r="B17" s="756"/>
      <c r="C17" s="637" t="s">
        <v>344</v>
      </c>
      <c r="E17" s="14"/>
    </row>
    <row r="18" spans="1:6" ht="18.75" customHeight="1">
      <c r="A18" s="575" t="s">
        <v>259</v>
      </c>
      <c r="B18" s="16"/>
      <c r="C18" s="681" t="s">
        <v>384</v>
      </c>
      <c r="E18" s="753"/>
      <c r="F18" s="753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385"/>
    </row>
    <row r="22" spans="1:6" ht="15" customHeight="1">
      <c r="A22" s="12"/>
    </row>
    <row r="23" spans="1:6" ht="15" customHeight="1">
      <c r="A23" s="12"/>
      <c r="B23" s="385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Statistics,2018&amp;R&amp;"-,Regular"&amp;1&amp;K00+000م &amp;8&amp;K000000PCBS:  احصاءات النقل والاتصالات، 2018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74"/>
  <sheetViews>
    <sheetView view="pageBreakPreview" zoomScaleNormal="100" zoomScaleSheetLayoutView="100" workbookViewId="0">
      <selection activeCell="C24" sqref="C24"/>
    </sheetView>
  </sheetViews>
  <sheetFormatPr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695" t="s">
        <v>355</v>
      </c>
      <c r="B1" s="737"/>
      <c r="C1" s="737"/>
      <c r="D1" s="737"/>
      <c r="E1" s="737"/>
    </row>
    <row r="2" spans="1:8" ht="19.5" customHeight="1">
      <c r="A2" s="752" t="s">
        <v>386</v>
      </c>
      <c r="B2" s="752"/>
      <c r="C2" s="752"/>
      <c r="D2" s="752"/>
      <c r="E2" s="752"/>
      <c r="F2" s="178"/>
      <c r="G2" s="178"/>
    </row>
    <row r="3" spans="1:8" s="111" customFormat="1" ht="5.25" customHeight="1">
      <c r="A3" s="108"/>
      <c r="B3" s="108"/>
      <c r="C3" s="108"/>
      <c r="D3" s="108"/>
      <c r="E3" s="108"/>
    </row>
    <row r="4" spans="1:8" s="7" customFormat="1" ht="18.75" customHeight="1">
      <c r="A4" s="718" t="s">
        <v>257</v>
      </c>
      <c r="B4" s="377" t="s">
        <v>99</v>
      </c>
      <c r="C4" s="531" t="s">
        <v>43</v>
      </c>
      <c r="D4" s="679" t="s">
        <v>385</v>
      </c>
      <c r="E4" s="739" t="s">
        <v>254</v>
      </c>
    </row>
    <row r="5" spans="1:8" s="7" customFormat="1" ht="18.75" customHeight="1">
      <c r="A5" s="720"/>
      <c r="B5" s="532" t="s">
        <v>98</v>
      </c>
      <c r="C5" s="530" t="s">
        <v>89</v>
      </c>
      <c r="D5" s="530" t="s">
        <v>90</v>
      </c>
      <c r="E5" s="754"/>
    </row>
    <row r="6" spans="1:8" s="7" customFormat="1" ht="18.75" customHeight="1">
      <c r="A6" s="137" t="s">
        <v>206</v>
      </c>
      <c r="B6" s="359">
        <f>SUM(B7:B17)</f>
        <v>1620</v>
      </c>
      <c r="C6" s="315">
        <f>SUM(C7:C17)</f>
        <v>2101</v>
      </c>
      <c r="D6" s="375">
        <f>SUM(D7:D17)</f>
        <v>305</v>
      </c>
      <c r="E6" s="365" t="s">
        <v>178</v>
      </c>
    </row>
    <row r="7" spans="1:8" s="4" customFormat="1" ht="18.75" customHeight="1">
      <c r="A7" s="134" t="s">
        <v>121</v>
      </c>
      <c r="B7" s="299">
        <v>189</v>
      </c>
      <c r="C7" s="321">
        <v>288</v>
      </c>
      <c r="D7" s="649">
        <v>37</v>
      </c>
      <c r="E7" s="121" t="s">
        <v>60</v>
      </c>
    </row>
    <row r="8" spans="1:8" s="4" customFormat="1" ht="18.75" customHeight="1">
      <c r="A8" s="134" t="s">
        <v>291</v>
      </c>
      <c r="B8" s="299">
        <v>28</v>
      </c>
      <c r="C8" s="321">
        <v>14</v>
      </c>
      <c r="D8" s="649">
        <v>11</v>
      </c>
      <c r="E8" s="611" t="s">
        <v>290</v>
      </c>
    </row>
    <row r="9" spans="1:8" s="4" customFormat="1" ht="18.75" customHeight="1">
      <c r="A9" s="134" t="s">
        <v>32</v>
      </c>
      <c r="B9" s="299">
        <v>101</v>
      </c>
      <c r="C9" s="321">
        <v>126</v>
      </c>
      <c r="D9" s="649">
        <v>24</v>
      </c>
      <c r="E9" s="121" t="s">
        <v>33</v>
      </c>
    </row>
    <row r="10" spans="1:8" s="4" customFormat="1" ht="18.75" customHeight="1">
      <c r="A10" s="134" t="s">
        <v>62</v>
      </c>
      <c r="B10" s="299">
        <v>280</v>
      </c>
      <c r="C10" s="321">
        <v>297</v>
      </c>
      <c r="D10" s="649">
        <v>46</v>
      </c>
      <c r="E10" s="121" t="s">
        <v>69</v>
      </c>
    </row>
    <row r="11" spans="1:8" s="4" customFormat="1" ht="18.75" customHeight="1">
      <c r="A11" s="134" t="s">
        <v>91</v>
      </c>
      <c r="B11" s="299">
        <v>66</v>
      </c>
      <c r="C11" s="321">
        <v>74</v>
      </c>
      <c r="D11" s="649">
        <v>12</v>
      </c>
      <c r="E11" s="121" t="s">
        <v>34</v>
      </c>
      <c r="H11" s="23"/>
    </row>
    <row r="12" spans="1:8" ht="18.75" customHeight="1">
      <c r="A12" s="134" t="s">
        <v>100</v>
      </c>
      <c r="B12" s="299">
        <v>50</v>
      </c>
      <c r="C12" s="321">
        <v>51</v>
      </c>
      <c r="D12" s="649">
        <v>10</v>
      </c>
      <c r="E12" s="121" t="s">
        <v>64</v>
      </c>
    </row>
    <row r="13" spans="1:8" ht="18.75" customHeight="1">
      <c r="A13" s="582" t="s">
        <v>92</v>
      </c>
      <c r="B13" s="583">
        <v>363</v>
      </c>
      <c r="C13" s="418">
        <v>346</v>
      </c>
      <c r="D13" s="650">
        <v>53</v>
      </c>
      <c r="E13" s="584" t="s">
        <v>65</v>
      </c>
    </row>
    <row r="14" spans="1:8" s="4" customFormat="1" ht="18.75" customHeight="1">
      <c r="A14" s="582" t="s">
        <v>131</v>
      </c>
      <c r="B14" s="583">
        <v>54</v>
      </c>
      <c r="C14" s="418">
        <v>124</v>
      </c>
      <c r="D14" s="650">
        <v>10</v>
      </c>
      <c r="E14" s="584" t="s">
        <v>130</v>
      </c>
    </row>
    <row r="15" spans="1:8" s="4" customFormat="1" ht="18.75" customHeight="1">
      <c r="A15" s="582" t="s">
        <v>137</v>
      </c>
      <c r="B15" s="585">
        <v>22</v>
      </c>
      <c r="C15" s="418">
        <v>58</v>
      </c>
      <c r="D15" s="650">
        <v>9</v>
      </c>
      <c r="E15" s="419" t="s">
        <v>140</v>
      </c>
    </row>
    <row r="16" spans="1:8" ht="18.75" customHeight="1">
      <c r="A16" s="134" t="s">
        <v>35</v>
      </c>
      <c r="B16" s="323">
        <v>151</v>
      </c>
      <c r="C16" s="321">
        <v>287</v>
      </c>
      <c r="D16" s="649">
        <v>32</v>
      </c>
      <c r="E16" s="121" t="s">
        <v>36</v>
      </c>
    </row>
    <row r="17" spans="1:8" ht="18.75" customHeight="1">
      <c r="A17" s="134" t="s">
        <v>37</v>
      </c>
      <c r="B17" s="484">
        <v>316</v>
      </c>
      <c r="C17" s="321">
        <v>436</v>
      </c>
      <c r="D17" s="649">
        <v>61</v>
      </c>
      <c r="E17" s="121" t="s">
        <v>38</v>
      </c>
    </row>
    <row r="18" spans="1:8" s="2" customFormat="1" ht="26.25" customHeight="1">
      <c r="A18" s="760" t="s">
        <v>297</v>
      </c>
      <c r="B18" s="760"/>
      <c r="C18" s="758" t="s">
        <v>387</v>
      </c>
      <c r="D18" s="759"/>
      <c r="E18" s="759"/>
    </row>
    <row r="19" spans="1:8" ht="17.25" customHeight="1">
      <c r="A19" s="762" t="s">
        <v>316</v>
      </c>
      <c r="B19" s="762"/>
      <c r="C19" s="208"/>
      <c r="D19" s="733" t="s">
        <v>315</v>
      </c>
      <c r="E19" s="761"/>
    </row>
    <row r="20" spans="1:8" ht="18.75" customHeight="1">
      <c r="C20" s="337"/>
      <c r="G20" s="753"/>
      <c r="H20" s="753"/>
    </row>
    <row r="21" spans="1:8" ht="18.75" customHeight="1">
      <c r="A21" s="743"/>
      <c r="B21" s="743"/>
      <c r="C21" s="743"/>
      <c r="D21" s="81"/>
      <c r="E21" s="81"/>
      <c r="G21" s="14"/>
    </row>
    <row r="22" spans="1:8" s="1" customFormat="1" ht="18.75" customHeight="1">
      <c r="A22" s="12"/>
      <c r="B22" s="12"/>
      <c r="C22" s="12"/>
      <c r="D22" s="12"/>
      <c r="E22" s="7"/>
      <c r="G22" s="757"/>
      <c r="H22" s="757"/>
    </row>
    <row r="23" spans="1:8" ht="18.75" customHeight="1">
      <c r="A23" s="12"/>
      <c r="B23" s="12"/>
      <c r="C23" s="16"/>
      <c r="D23" s="12"/>
    </row>
    <row r="24" spans="1:8" s="2" customFormat="1" ht="18.75" customHeight="1">
      <c r="A24" s="12"/>
      <c r="B24" s="12"/>
      <c r="C24" s="10"/>
      <c r="D24" s="10"/>
      <c r="E24" s="7"/>
    </row>
    <row r="25" spans="1:8" ht="24" customHeight="1">
      <c r="A25" s="12"/>
      <c r="B25" s="12"/>
      <c r="C25" s="12"/>
      <c r="D25" s="12"/>
      <c r="F25" s="93"/>
    </row>
    <row r="26" spans="1:8" ht="18.75" customHeight="1">
      <c r="A26" s="12"/>
      <c r="B26" s="12"/>
      <c r="C26" s="12"/>
      <c r="D26" s="12"/>
      <c r="F26"/>
    </row>
    <row r="27" spans="1:8" ht="15" customHeight="1">
      <c r="A27" s="12"/>
      <c r="B27" s="12"/>
      <c r="C27" s="12"/>
      <c r="D27" s="12"/>
      <c r="F27" s="80"/>
    </row>
    <row r="28" spans="1:8" ht="15" customHeight="1">
      <c r="A28" s="12"/>
      <c r="B28" s="12"/>
      <c r="C28" s="12"/>
      <c r="D28" s="12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2"/>
      <c r="D30" s="12"/>
    </row>
    <row r="31" spans="1:8" ht="15" customHeight="1">
      <c r="A31" s="12"/>
      <c r="B31" s="12"/>
      <c r="C31" s="12"/>
      <c r="D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</sheetData>
  <mergeCells count="11">
    <mergeCell ref="A1:E1"/>
    <mergeCell ref="G20:H20"/>
    <mergeCell ref="G22:H22"/>
    <mergeCell ref="A2:E2"/>
    <mergeCell ref="A21:C21"/>
    <mergeCell ref="A4:A5"/>
    <mergeCell ref="E4:E5"/>
    <mergeCell ref="C18:E18"/>
    <mergeCell ref="A18:B18"/>
    <mergeCell ref="D19:E19"/>
    <mergeCell ref="A19:B19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F68"/>
  <sheetViews>
    <sheetView view="pageBreakPreview" zoomScaleNormal="100" zoomScaleSheetLayoutView="100" workbookViewId="0">
      <selection activeCell="F18" sqref="F18"/>
    </sheetView>
  </sheetViews>
  <sheetFormatPr defaultRowHeight="15" customHeight="1"/>
  <cols>
    <col min="1" max="1" width="21.7109375" style="10" customWidth="1"/>
    <col min="2" max="2" width="19.42578125" style="10" customWidth="1"/>
    <col min="3" max="3" width="26.42578125" style="10" customWidth="1"/>
    <col min="4" max="4" width="29.28515625" style="10" customWidth="1"/>
    <col min="5" max="5" width="31" style="10" customWidth="1"/>
    <col min="6" max="6" width="25.42578125" style="7" customWidth="1"/>
    <col min="7" max="16384" width="9.140625" style="10"/>
  </cols>
  <sheetData>
    <row r="1" spans="1:6" ht="18.75" customHeight="1">
      <c r="A1" s="749" t="s">
        <v>356</v>
      </c>
      <c r="B1" s="749"/>
      <c r="C1" s="749"/>
      <c r="D1" s="749"/>
      <c r="E1" s="749"/>
      <c r="F1" s="749"/>
    </row>
    <row r="2" spans="1:6" ht="18.75" customHeight="1">
      <c r="A2" s="700" t="s">
        <v>357</v>
      </c>
      <c r="B2" s="700"/>
      <c r="C2" s="700"/>
      <c r="D2" s="700"/>
      <c r="E2" s="700"/>
      <c r="F2" s="700"/>
    </row>
    <row r="3" spans="1:6" s="83" customFormat="1" ht="6" customHeight="1">
      <c r="A3" s="86"/>
      <c r="B3" s="98"/>
      <c r="C3" s="98"/>
      <c r="D3" s="98"/>
      <c r="E3" s="98"/>
      <c r="F3" s="98"/>
    </row>
    <row r="4" spans="1:6" ht="25.5" customHeight="1">
      <c r="A4" s="718" t="s">
        <v>204</v>
      </c>
      <c r="B4" s="409" t="s">
        <v>16</v>
      </c>
      <c r="C4" s="609" t="s">
        <v>275</v>
      </c>
      <c r="D4" s="410" t="s">
        <v>142</v>
      </c>
      <c r="E4" s="410" t="s">
        <v>143</v>
      </c>
      <c r="F4" s="739" t="s">
        <v>205</v>
      </c>
    </row>
    <row r="5" spans="1:6" ht="18.75" customHeight="1">
      <c r="A5" s="719"/>
      <c r="B5" s="411" t="s">
        <v>15</v>
      </c>
      <c r="C5" s="608" t="s">
        <v>230</v>
      </c>
      <c r="D5" s="427" t="s">
        <v>231</v>
      </c>
      <c r="E5" s="608" t="s">
        <v>232</v>
      </c>
      <c r="F5" s="763"/>
    </row>
    <row r="6" spans="1:6" ht="18.75" customHeight="1">
      <c r="A6" s="140" t="s">
        <v>180</v>
      </c>
      <c r="B6" s="97">
        <f t="shared" ref="B6:B17" si="0">SUM(E6,D6,C6)</f>
        <v>2046</v>
      </c>
      <c r="C6" s="95">
        <f t="shared" ref="C6:E6" si="1">SUM(C7:C17)</f>
        <v>458</v>
      </c>
      <c r="D6" s="77">
        <f t="shared" si="1"/>
        <v>1016</v>
      </c>
      <c r="E6" s="95">
        <f t="shared" si="1"/>
        <v>572</v>
      </c>
      <c r="F6" s="367" t="s">
        <v>178</v>
      </c>
    </row>
    <row r="7" spans="1:6" ht="18.75" customHeight="1">
      <c r="A7" s="264" t="s">
        <v>121</v>
      </c>
      <c r="B7" s="204">
        <f t="shared" si="0"/>
        <v>232</v>
      </c>
      <c r="C7" s="70">
        <v>48</v>
      </c>
      <c r="D7" s="70">
        <v>74</v>
      </c>
      <c r="E7" s="70">
        <v>110</v>
      </c>
      <c r="F7" s="121" t="s">
        <v>120</v>
      </c>
    </row>
    <row r="8" spans="1:6" ht="24" customHeight="1">
      <c r="A8" s="264" t="s">
        <v>291</v>
      </c>
      <c r="B8" s="204">
        <f t="shared" si="0"/>
        <v>29</v>
      </c>
      <c r="C8" s="70">
        <v>5</v>
      </c>
      <c r="D8" s="70">
        <v>19</v>
      </c>
      <c r="E8" s="70">
        <v>5</v>
      </c>
      <c r="F8" s="122" t="s">
        <v>290</v>
      </c>
    </row>
    <row r="9" spans="1:6" ht="18.75" customHeight="1">
      <c r="A9" s="264" t="s">
        <v>32</v>
      </c>
      <c r="B9" s="204">
        <f t="shared" si="0"/>
        <v>90</v>
      </c>
      <c r="C9" s="70">
        <v>22</v>
      </c>
      <c r="D9" s="70">
        <v>39</v>
      </c>
      <c r="E9" s="70">
        <v>29</v>
      </c>
      <c r="F9" s="122" t="s">
        <v>33</v>
      </c>
    </row>
    <row r="10" spans="1:6" ht="18.75" customHeight="1">
      <c r="A10" s="264" t="s">
        <v>122</v>
      </c>
      <c r="B10" s="204">
        <f t="shared" si="0"/>
        <v>551</v>
      </c>
      <c r="C10" s="70">
        <v>106</v>
      </c>
      <c r="D10" s="70">
        <v>351</v>
      </c>
      <c r="E10" s="70">
        <v>94</v>
      </c>
      <c r="F10" s="122" t="s">
        <v>63</v>
      </c>
    </row>
    <row r="11" spans="1:6" ht="18.75" customHeight="1">
      <c r="A11" s="264" t="s">
        <v>91</v>
      </c>
      <c r="B11" s="204">
        <f t="shared" si="0"/>
        <v>150</v>
      </c>
      <c r="C11" s="70">
        <v>27</v>
      </c>
      <c r="D11" s="70">
        <v>110</v>
      </c>
      <c r="E11" s="70">
        <v>13</v>
      </c>
      <c r="F11" s="122" t="s">
        <v>34</v>
      </c>
    </row>
    <row r="12" spans="1:6" ht="18.75" customHeight="1">
      <c r="A12" s="264" t="s">
        <v>100</v>
      </c>
      <c r="B12" s="204">
        <f t="shared" si="0"/>
        <v>31</v>
      </c>
      <c r="C12" s="70">
        <v>3</v>
      </c>
      <c r="D12" s="70">
        <v>8</v>
      </c>
      <c r="E12" s="70">
        <v>20</v>
      </c>
      <c r="F12" s="122" t="s">
        <v>64</v>
      </c>
    </row>
    <row r="13" spans="1:6" ht="18.75" customHeight="1">
      <c r="A13" s="264" t="s">
        <v>92</v>
      </c>
      <c r="B13" s="204">
        <f t="shared" si="0"/>
        <v>408</v>
      </c>
      <c r="C13" s="70">
        <v>107</v>
      </c>
      <c r="D13" s="70">
        <v>139</v>
      </c>
      <c r="E13" s="70">
        <v>162</v>
      </c>
      <c r="F13" s="122" t="s">
        <v>65</v>
      </c>
    </row>
    <row r="14" spans="1:6" ht="18.75" customHeight="1">
      <c r="A14" s="264" t="s">
        <v>131</v>
      </c>
      <c r="B14" s="204">
        <f t="shared" si="0"/>
        <v>30</v>
      </c>
      <c r="C14" s="70">
        <v>3</v>
      </c>
      <c r="D14" s="70">
        <v>17</v>
      </c>
      <c r="E14" s="70">
        <v>10</v>
      </c>
      <c r="F14" s="122" t="s">
        <v>130</v>
      </c>
    </row>
    <row r="15" spans="1:6" ht="18.75" customHeight="1">
      <c r="A15" s="264" t="s">
        <v>137</v>
      </c>
      <c r="B15" s="204" t="s">
        <v>113</v>
      </c>
      <c r="C15" s="70" t="s">
        <v>113</v>
      </c>
      <c r="D15" s="70" t="s">
        <v>113</v>
      </c>
      <c r="E15" s="70" t="s">
        <v>113</v>
      </c>
      <c r="F15" s="122" t="s">
        <v>141</v>
      </c>
    </row>
    <row r="16" spans="1:6" ht="18.75" customHeight="1">
      <c r="A16" s="264" t="s">
        <v>35</v>
      </c>
      <c r="B16" s="204">
        <f t="shared" si="0"/>
        <v>259</v>
      </c>
      <c r="C16" s="70">
        <v>50</v>
      </c>
      <c r="D16" s="70">
        <v>145</v>
      </c>
      <c r="E16" s="70">
        <v>64</v>
      </c>
      <c r="F16" s="122" t="s">
        <v>36</v>
      </c>
    </row>
    <row r="17" spans="1:6" s="2" customFormat="1" ht="18.75" customHeight="1">
      <c r="A17" s="172" t="s">
        <v>37</v>
      </c>
      <c r="B17" s="128">
        <f t="shared" si="0"/>
        <v>266</v>
      </c>
      <c r="C17" s="132">
        <v>87</v>
      </c>
      <c r="D17" s="132">
        <v>114</v>
      </c>
      <c r="E17" s="132">
        <v>65</v>
      </c>
      <c r="F17" s="344" t="s">
        <v>38</v>
      </c>
    </row>
    <row r="18" spans="1:6" s="8" customFormat="1" ht="18.75" customHeight="1">
      <c r="A18" s="602" t="s">
        <v>297</v>
      </c>
      <c r="B18" s="75"/>
      <c r="C18" s="75"/>
      <c r="D18" s="486"/>
      <c r="E18" s="486"/>
      <c r="F18" s="689" t="s">
        <v>387</v>
      </c>
    </row>
    <row r="19" spans="1:6" s="8" customFormat="1" ht="18.75" customHeight="1">
      <c r="A19" s="765" t="s">
        <v>247</v>
      </c>
      <c r="B19" s="765"/>
      <c r="C19" s="668"/>
      <c r="D19" s="486"/>
      <c r="E19" s="764" t="s">
        <v>248</v>
      </c>
      <c r="F19" s="764"/>
    </row>
    <row r="20" spans="1:6" s="8" customFormat="1" ht="18.75" customHeight="1">
      <c r="A20" s="765" t="s">
        <v>316</v>
      </c>
      <c r="B20" s="765"/>
      <c r="C20" s="651"/>
      <c r="D20" s="486"/>
      <c r="E20" s="764" t="s">
        <v>315</v>
      </c>
      <c r="F20" s="764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  <c r="F22" s="15"/>
    </row>
    <row r="23" spans="1:6" ht="15" customHeight="1">
      <c r="A23" s="12"/>
      <c r="B23" s="12"/>
      <c r="C23" s="36"/>
      <c r="E23" s="12"/>
    </row>
    <row r="24" spans="1:6" ht="15" customHeight="1">
      <c r="A24" s="12"/>
      <c r="B24" s="12"/>
      <c r="C24" s="36"/>
      <c r="E24" s="12"/>
      <c r="F24" s="15"/>
    </row>
    <row r="25" spans="1:6" ht="15" customHeight="1">
      <c r="A25" s="12"/>
      <c r="B25" s="12"/>
      <c r="C25" s="42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36"/>
      <c r="E27" s="12"/>
      <c r="F27" s="15"/>
    </row>
    <row r="28" spans="1:6" ht="15" customHeight="1">
      <c r="A28" s="12"/>
      <c r="B28" s="12"/>
      <c r="C28" s="43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  <row r="68" spans="1:6" ht="15" customHeight="1">
      <c r="A68" s="12"/>
      <c r="B68" s="12"/>
      <c r="C68" s="12"/>
      <c r="D68" s="12"/>
      <c r="E68" s="12"/>
      <c r="F68" s="15"/>
    </row>
  </sheetData>
  <mergeCells count="8">
    <mergeCell ref="A1:F1"/>
    <mergeCell ref="A2:F2"/>
    <mergeCell ref="A4:A5"/>
    <mergeCell ref="F4:F5"/>
    <mergeCell ref="E20:F20"/>
    <mergeCell ref="A20:B20"/>
    <mergeCell ref="E19:F19"/>
    <mergeCell ref="A19:B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6"/>
  <sheetViews>
    <sheetView view="pageBreakPreview" zoomScaleNormal="100" zoomScaleSheetLayoutView="100" workbookViewId="0">
      <selection activeCell="G6" sqref="G6"/>
    </sheetView>
  </sheetViews>
  <sheetFormatPr defaultColWidth="10" defaultRowHeight="12.75"/>
  <cols>
    <col min="1" max="1" width="26.28515625" style="10" customWidth="1"/>
    <col min="2" max="2" width="25.140625" style="5" customWidth="1"/>
    <col min="3" max="3" width="33" style="9" customWidth="1"/>
    <col min="4" max="4" width="35.140625" style="9" customWidth="1"/>
    <col min="5" max="5" width="29.28515625" style="10" customWidth="1"/>
    <col min="6" max="16384" width="10" style="9"/>
  </cols>
  <sheetData>
    <row r="1" spans="1:5" ht="21" customHeight="1">
      <c r="A1" s="749" t="s">
        <v>366</v>
      </c>
      <c r="B1" s="749"/>
      <c r="C1" s="749"/>
      <c r="D1" s="749"/>
      <c r="E1" s="749"/>
    </row>
    <row r="2" spans="1:5" ht="18" customHeight="1">
      <c r="A2" s="700" t="s">
        <v>367</v>
      </c>
      <c r="B2" s="700"/>
      <c r="C2" s="700"/>
      <c r="D2" s="700"/>
      <c r="E2" s="700"/>
    </row>
    <row r="3" spans="1:5" s="83" customFormat="1" ht="4.5" customHeight="1">
      <c r="A3" s="99"/>
      <c r="B3" s="100"/>
      <c r="C3" s="100"/>
      <c r="D3" s="100"/>
      <c r="E3" s="100"/>
    </row>
    <row r="4" spans="1:5" s="4" customFormat="1" ht="16.5" customHeight="1">
      <c r="A4" s="766" t="s">
        <v>48</v>
      </c>
      <c r="B4" s="189" t="s">
        <v>388</v>
      </c>
      <c r="C4" s="190" t="s">
        <v>49</v>
      </c>
      <c r="D4" s="189" t="s">
        <v>176</v>
      </c>
      <c r="E4" s="768" t="s">
        <v>46</v>
      </c>
    </row>
    <row r="5" spans="1:5" s="4" customFormat="1" ht="14.25" customHeight="1">
      <c r="A5" s="767"/>
      <c r="B5" s="558" t="s">
        <v>389</v>
      </c>
      <c r="C5" s="569" t="s">
        <v>95</v>
      </c>
      <c r="D5" s="558" t="s">
        <v>177</v>
      </c>
      <c r="E5" s="769"/>
    </row>
    <row r="6" spans="1:5" ht="19.5" customHeight="1">
      <c r="A6" s="120">
        <v>2001</v>
      </c>
      <c r="B6" s="115">
        <v>17088</v>
      </c>
      <c r="C6" s="101">
        <v>5916</v>
      </c>
      <c r="D6" s="101">
        <v>11172</v>
      </c>
      <c r="E6" s="147">
        <v>2001</v>
      </c>
    </row>
    <row r="7" spans="1:5" ht="19.5" customHeight="1">
      <c r="A7" s="120">
        <v>2002</v>
      </c>
      <c r="B7" s="115">
        <v>11338</v>
      </c>
      <c r="C7" s="101">
        <v>5408</v>
      </c>
      <c r="D7" s="101">
        <v>5930</v>
      </c>
      <c r="E7" s="147">
        <v>2002</v>
      </c>
    </row>
    <row r="8" spans="1:5" ht="19.5" customHeight="1">
      <c r="A8" s="120">
        <v>2003</v>
      </c>
      <c r="B8" s="115">
        <v>15575</v>
      </c>
      <c r="C8" s="101">
        <v>6647</v>
      </c>
      <c r="D8" s="101">
        <v>8928</v>
      </c>
      <c r="E8" s="147">
        <v>2003</v>
      </c>
    </row>
    <row r="9" spans="1:5" ht="19.5" customHeight="1">
      <c r="A9" s="120">
        <v>2004</v>
      </c>
      <c r="B9" s="115">
        <v>17838</v>
      </c>
      <c r="C9" s="101">
        <v>7622</v>
      </c>
      <c r="D9" s="101">
        <v>10216</v>
      </c>
      <c r="E9" s="147">
        <v>2004</v>
      </c>
    </row>
    <row r="10" spans="1:5" ht="19.5" customHeight="1">
      <c r="A10" s="120">
        <v>2005</v>
      </c>
      <c r="B10" s="115">
        <v>21133</v>
      </c>
      <c r="C10" s="101">
        <v>6392</v>
      </c>
      <c r="D10" s="101">
        <v>14741</v>
      </c>
      <c r="E10" s="147">
        <v>2005</v>
      </c>
    </row>
    <row r="11" spans="1:5" ht="19.5" customHeight="1">
      <c r="A11" s="120">
        <v>2006</v>
      </c>
      <c r="B11" s="115">
        <v>14147</v>
      </c>
      <c r="C11" s="101">
        <v>6289</v>
      </c>
      <c r="D11" s="101">
        <v>7858</v>
      </c>
      <c r="E11" s="147">
        <v>2006</v>
      </c>
    </row>
    <row r="12" spans="1:5" ht="16.5" customHeight="1">
      <c r="A12" s="120">
        <v>2007</v>
      </c>
      <c r="B12" s="96" t="s">
        <v>113</v>
      </c>
      <c r="C12" s="70" t="s">
        <v>113</v>
      </c>
      <c r="D12" s="113">
        <v>17085</v>
      </c>
      <c r="E12" s="429">
        <v>2007</v>
      </c>
    </row>
    <row r="13" spans="1:5" ht="17.25" customHeight="1">
      <c r="A13" s="120">
        <v>2008</v>
      </c>
      <c r="B13" s="96" t="s">
        <v>113</v>
      </c>
      <c r="C13" s="70" t="s">
        <v>113</v>
      </c>
      <c r="D13" s="113">
        <v>18442</v>
      </c>
      <c r="E13" s="429">
        <v>2008</v>
      </c>
    </row>
    <row r="14" spans="1:5" ht="17.25" customHeight="1">
      <c r="A14" s="120">
        <v>2009</v>
      </c>
      <c r="B14" s="96" t="s">
        <v>113</v>
      </c>
      <c r="C14" s="70" t="s">
        <v>113</v>
      </c>
      <c r="D14" s="113">
        <v>25677</v>
      </c>
      <c r="E14" s="429">
        <v>2009</v>
      </c>
    </row>
    <row r="15" spans="1:5" ht="17.25" customHeight="1">
      <c r="A15" s="120">
        <v>2010</v>
      </c>
      <c r="B15" s="96" t="s">
        <v>113</v>
      </c>
      <c r="C15" s="70" t="s">
        <v>113</v>
      </c>
      <c r="D15" s="113">
        <v>28736</v>
      </c>
      <c r="E15" s="429">
        <v>2010</v>
      </c>
    </row>
    <row r="16" spans="1:5" ht="18" customHeight="1">
      <c r="A16" s="120">
        <v>2011</v>
      </c>
      <c r="B16" s="220" t="s">
        <v>113</v>
      </c>
      <c r="C16" s="70" t="s">
        <v>113</v>
      </c>
      <c r="D16" s="113">
        <v>25857</v>
      </c>
      <c r="E16" s="429">
        <v>2011</v>
      </c>
    </row>
    <row r="17" spans="1:7" ht="19.5" customHeight="1">
      <c r="A17" s="120">
        <v>2012</v>
      </c>
      <c r="B17" s="95" t="s">
        <v>113</v>
      </c>
      <c r="C17" s="70" t="s">
        <v>113</v>
      </c>
      <c r="D17" s="113">
        <v>25511</v>
      </c>
      <c r="E17" s="429">
        <v>2012</v>
      </c>
    </row>
    <row r="18" spans="1:7" ht="19.5" customHeight="1">
      <c r="A18" s="120">
        <v>2013</v>
      </c>
      <c r="B18" s="95" t="s">
        <v>113</v>
      </c>
      <c r="C18" s="70" t="s">
        <v>113</v>
      </c>
      <c r="D18" s="113">
        <v>25076</v>
      </c>
      <c r="E18" s="429">
        <v>2013</v>
      </c>
    </row>
    <row r="19" spans="1:7" ht="19.5" customHeight="1">
      <c r="A19" s="120">
        <v>2014</v>
      </c>
      <c r="B19" s="95" t="s">
        <v>113</v>
      </c>
      <c r="C19" s="70" t="s">
        <v>113</v>
      </c>
      <c r="D19" s="113">
        <v>28744</v>
      </c>
      <c r="E19" s="429">
        <v>2014</v>
      </c>
    </row>
    <row r="20" spans="1:7" s="8" customFormat="1" ht="17.25" customHeight="1">
      <c r="A20" s="120">
        <v>2015</v>
      </c>
      <c r="B20" s="95" t="s">
        <v>113</v>
      </c>
      <c r="C20" s="70" t="s">
        <v>113</v>
      </c>
      <c r="D20" s="113">
        <v>31730</v>
      </c>
      <c r="E20" s="429">
        <v>2015</v>
      </c>
    </row>
    <row r="21" spans="1:7" s="8" customFormat="1" ht="17.25" customHeight="1">
      <c r="A21" s="120">
        <v>2016</v>
      </c>
      <c r="B21" s="95" t="s">
        <v>113</v>
      </c>
      <c r="C21" s="70" t="s">
        <v>113</v>
      </c>
      <c r="D21" s="113">
        <v>30988</v>
      </c>
      <c r="E21" s="429">
        <v>2016</v>
      </c>
    </row>
    <row r="22" spans="1:7" s="8" customFormat="1" ht="15" customHeight="1">
      <c r="A22" s="120">
        <v>2017</v>
      </c>
      <c r="B22" s="95" t="s">
        <v>113</v>
      </c>
      <c r="C22" s="70" t="s">
        <v>113</v>
      </c>
      <c r="D22" s="113">
        <v>42727</v>
      </c>
      <c r="E22" s="429">
        <v>2017</v>
      </c>
      <c r="F22" s="49"/>
      <c r="G22" s="49"/>
    </row>
    <row r="23" spans="1:7" ht="18" customHeight="1">
      <c r="A23" s="142">
        <v>2018</v>
      </c>
      <c r="B23" s="568" t="s">
        <v>113</v>
      </c>
      <c r="C23" s="132" t="s">
        <v>113</v>
      </c>
      <c r="D23" s="221">
        <v>47742</v>
      </c>
      <c r="E23" s="430">
        <v>2018</v>
      </c>
      <c r="F23" s="50"/>
      <c r="G23" s="50"/>
    </row>
    <row r="24" spans="1:7" ht="18" customHeight="1">
      <c r="A24" s="602" t="s">
        <v>297</v>
      </c>
      <c r="B24" s="541"/>
      <c r="C24" s="596"/>
      <c r="D24" s="486"/>
      <c r="E24" s="595" t="s">
        <v>270</v>
      </c>
    </row>
    <row r="25" spans="1:7" ht="13.5" customHeight="1">
      <c r="A25" s="735" t="s">
        <v>247</v>
      </c>
      <c r="B25" s="735"/>
      <c r="C25" s="57"/>
      <c r="D25" s="733" t="s">
        <v>248</v>
      </c>
      <c r="E25" s="733"/>
    </row>
    <row r="26" spans="1:7" ht="13.5" customHeight="1">
      <c r="A26" s="735" t="s">
        <v>373</v>
      </c>
      <c r="B26" s="735"/>
      <c r="C26" s="57"/>
      <c r="D26" s="733" t="s">
        <v>315</v>
      </c>
      <c r="E26" s="733"/>
    </row>
  </sheetData>
  <mergeCells count="8">
    <mergeCell ref="D26:E26"/>
    <mergeCell ref="A26:B26"/>
    <mergeCell ref="A1:E1"/>
    <mergeCell ref="A2:E2"/>
    <mergeCell ref="A25:B25"/>
    <mergeCell ref="D25:E25"/>
    <mergeCell ref="A4:A5"/>
    <mergeCell ref="E4:E5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 2018&amp;R&amp;"Simplified Arabic,Regular"&amp;1&amp;K00+000م &amp;"-,Regular"&amp;8&amp;K000000PCBS:  احصاءات النقل والاتصالات، 2018</oddHeader>
    <oddFooter>&amp;C50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T25"/>
  <sheetViews>
    <sheetView view="pageBreakPreview" zoomScaleNormal="100" zoomScaleSheetLayoutView="100" workbookViewId="0">
      <selection activeCell="D11" sqref="D11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7" width="8.28515625" customWidth="1"/>
    <col min="8" max="8" width="12" customWidth="1"/>
    <col min="9" max="9" width="11.42578125" customWidth="1"/>
    <col min="10" max="10" width="14" customWidth="1"/>
    <col min="11" max="11" width="23.85546875" customWidth="1"/>
    <col min="12" max="12" width="3.5703125" customWidth="1"/>
    <col min="13" max="13" width="14" customWidth="1"/>
    <col min="14" max="14" width="7.85546875" customWidth="1"/>
  </cols>
  <sheetData>
    <row r="1" spans="1:20" ht="19.5" customHeight="1">
      <c r="A1" s="749" t="s">
        <v>342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117"/>
    </row>
    <row r="2" spans="1:20" ht="19.5" customHeight="1">
      <c r="A2" s="752" t="s">
        <v>343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94"/>
    </row>
    <row r="3" spans="1:20" s="125" customFormat="1" ht="6" customHeight="1">
      <c r="A3" s="126"/>
      <c r="B3" s="127"/>
    </row>
    <row r="4" spans="1:20" ht="18.75" customHeight="1">
      <c r="A4" s="777" t="s">
        <v>149</v>
      </c>
      <c r="B4" s="778"/>
      <c r="C4" s="440" t="s">
        <v>16</v>
      </c>
      <c r="D4" s="444" t="s">
        <v>150</v>
      </c>
      <c r="E4" s="441"/>
      <c r="F4" s="441"/>
      <c r="G4" s="441"/>
      <c r="H4" s="441"/>
      <c r="I4" s="441"/>
      <c r="J4" s="445" t="s">
        <v>151</v>
      </c>
      <c r="K4" s="773" t="s">
        <v>152</v>
      </c>
      <c r="L4" s="774"/>
    </row>
    <row r="5" spans="1:20" ht="18.75" customHeight="1">
      <c r="A5" s="779"/>
      <c r="B5" s="780"/>
      <c r="C5" s="434" t="s">
        <v>15</v>
      </c>
      <c r="D5" s="442" t="s">
        <v>153</v>
      </c>
      <c r="E5" s="383" t="s">
        <v>154</v>
      </c>
      <c r="F5" s="383" t="s">
        <v>155</v>
      </c>
      <c r="G5" s="383" t="s">
        <v>156</v>
      </c>
      <c r="H5" s="383" t="s">
        <v>157</v>
      </c>
      <c r="I5" s="383" t="s">
        <v>158</v>
      </c>
      <c r="J5" s="443">
        <v>18</v>
      </c>
      <c r="K5" s="775"/>
      <c r="L5" s="776"/>
    </row>
    <row r="6" spans="1:20" ht="20.25" customHeight="1">
      <c r="A6" s="233">
        <v>1</v>
      </c>
      <c r="B6" s="270" t="s">
        <v>284</v>
      </c>
      <c r="C6" s="313">
        <f>SUM(D6:J6)</f>
        <v>127</v>
      </c>
      <c r="D6" s="300">
        <v>0</v>
      </c>
      <c r="E6" s="300">
        <v>0</v>
      </c>
      <c r="F6" s="300">
        <v>8</v>
      </c>
      <c r="G6" s="300">
        <v>5</v>
      </c>
      <c r="H6" s="300">
        <v>24</v>
      </c>
      <c r="I6" s="300">
        <v>33</v>
      </c>
      <c r="J6" s="357">
        <v>57</v>
      </c>
      <c r="K6" s="271" t="s">
        <v>159</v>
      </c>
      <c r="L6" s="227">
        <v>1</v>
      </c>
      <c r="M6" s="648"/>
      <c r="N6" s="648"/>
      <c r="O6" s="648"/>
      <c r="P6" s="648"/>
      <c r="Q6" s="648"/>
      <c r="R6" s="648"/>
      <c r="S6" s="648"/>
      <c r="T6" s="648"/>
    </row>
    <row r="7" spans="1:20" ht="20.25" customHeight="1">
      <c r="A7" s="234" t="s">
        <v>160</v>
      </c>
      <c r="B7" s="231" t="s">
        <v>285</v>
      </c>
      <c r="C7" s="314">
        <f>SUM(D7:J7)</f>
        <v>204</v>
      </c>
      <c r="D7" s="300">
        <v>0</v>
      </c>
      <c r="E7" s="300">
        <v>0</v>
      </c>
      <c r="F7" s="300">
        <v>7</v>
      </c>
      <c r="G7" s="300">
        <v>8</v>
      </c>
      <c r="H7" s="300">
        <v>50</v>
      </c>
      <c r="I7" s="300">
        <v>102</v>
      </c>
      <c r="J7" s="357">
        <v>37</v>
      </c>
      <c r="K7" s="272" t="s">
        <v>161</v>
      </c>
      <c r="L7" s="228" t="s">
        <v>160</v>
      </c>
      <c r="M7" s="648"/>
      <c r="N7" s="648"/>
    </row>
    <row r="8" spans="1:20" ht="20.25" customHeight="1">
      <c r="A8" s="234" t="s">
        <v>162</v>
      </c>
      <c r="B8" s="232" t="s">
        <v>295</v>
      </c>
      <c r="C8" s="315">
        <f>SUM(D8:J8)</f>
        <v>35636</v>
      </c>
      <c r="D8" s="300">
        <v>76</v>
      </c>
      <c r="E8" s="300">
        <v>335</v>
      </c>
      <c r="F8" s="300">
        <v>1163</v>
      </c>
      <c r="G8" s="300">
        <v>4193</v>
      </c>
      <c r="H8" s="300">
        <v>12599</v>
      </c>
      <c r="I8" s="300">
        <v>12910</v>
      </c>
      <c r="J8" s="357">
        <v>4360</v>
      </c>
      <c r="K8" s="272" t="s">
        <v>163</v>
      </c>
      <c r="L8" s="228" t="s">
        <v>162</v>
      </c>
      <c r="M8" s="648"/>
      <c r="N8" s="648"/>
    </row>
    <row r="9" spans="1:20" ht="20.25" customHeight="1">
      <c r="A9" s="234" t="s">
        <v>164</v>
      </c>
      <c r="B9" s="231" t="s">
        <v>296</v>
      </c>
      <c r="C9" s="315">
        <f>D9+E9+F9+G9+H9+I9+J9</f>
        <v>11763</v>
      </c>
      <c r="D9" s="300">
        <v>0</v>
      </c>
      <c r="E9" s="300">
        <v>2</v>
      </c>
      <c r="F9" s="300">
        <v>47</v>
      </c>
      <c r="G9" s="300">
        <v>478</v>
      </c>
      <c r="H9" s="300">
        <v>2527</v>
      </c>
      <c r="I9" s="300">
        <v>6787</v>
      </c>
      <c r="J9" s="357">
        <v>1922</v>
      </c>
      <c r="K9" s="272" t="s">
        <v>283</v>
      </c>
      <c r="L9" s="228" t="s">
        <v>164</v>
      </c>
      <c r="M9" s="648"/>
      <c r="N9" s="648"/>
    </row>
    <row r="10" spans="1:20" ht="20.25" customHeight="1">
      <c r="A10" s="234" t="s">
        <v>165</v>
      </c>
      <c r="B10" s="205" t="s">
        <v>82</v>
      </c>
      <c r="C10" s="314">
        <f>SUM(D10:J10)</f>
        <v>0</v>
      </c>
      <c r="D10" s="300">
        <v>0</v>
      </c>
      <c r="E10" s="300">
        <v>0</v>
      </c>
      <c r="F10" s="300">
        <v>0</v>
      </c>
      <c r="G10" s="300">
        <v>0</v>
      </c>
      <c r="H10" s="300">
        <v>0</v>
      </c>
      <c r="I10" s="300">
        <v>0</v>
      </c>
      <c r="J10" s="357">
        <v>0</v>
      </c>
      <c r="K10" s="272" t="s">
        <v>166</v>
      </c>
      <c r="L10" s="228" t="s">
        <v>165</v>
      </c>
      <c r="M10" s="648"/>
      <c r="N10" s="648"/>
    </row>
    <row r="11" spans="1:20" ht="20.25" customHeight="1">
      <c r="A11" s="234" t="s">
        <v>167</v>
      </c>
      <c r="B11" s="205" t="s">
        <v>286</v>
      </c>
      <c r="C11" s="314">
        <f>SUM(D11:J11)</f>
        <v>12</v>
      </c>
      <c r="D11" s="300">
        <v>0</v>
      </c>
      <c r="E11" s="300">
        <v>1</v>
      </c>
      <c r="F11" s="300">
        <v>0</v>
      </c>
      <c r="G11" s="300">
        <v>3</v>
      </c>
      <c r="H11" s="300">
        <v>7</v>
      </c>
      <c r="I11" s="300">
        <v>1</v>
      </c>
      <c r="J11" s="357">
        <v>0</v>
      </c>
      <c r="K11" s="272" t="s">
        <v>168</v>
      </c>
      <c r="L11" s="228" t="s">
        <v>167</v>
      </c>
      <c r="M11" s="648"/>
      <c r="N11" s="648"/>
    </row>
    <row r="12" spans="1:20" ht="20.25" customHeight="1">
      <c r="A12" s="235" t="s">
        <v>182</v>
      </c>
      <c r="B12" s="203" t="s">
        <v>183</v>
      </c>
      <c r="C12" s="314">
        <f>SUM(D12:J12)</f>
        <v>0</v>
      </c>
      <c r="D12" s="300">
        <v>0</v>
      </c>
      <c r="E12" s="300">
        <v>0</v>
      </c>
      <c r="F12" s="300">
        <v>0</v>
      </c>
      <c r="G12" s="300">
        <v>0</v>
      </c>
      <c r="H12" s="300">
        <v>0</v>
      </c>
      <c r="I12" s="300">
        <v>0</v>
      </c>
      <c r="J12" s="357">
        <v>0</v>
      </c>
      <c r="K12" s="272" t="s">
        <v>181</v>
      </c>
      <c r="L12" s="229" t="s">
        <v>182</v>
      </c>
      <c r="M12" s="648"/>
      <c r="N12" s="648"/>
    </row>
    <row r="13" spans="1:20" ht="20.25" customHeight="1">
      <c r="A13" s="236"/>
      <c r="B13" s="412" t="s">
        <v>15</v>
      </c>
      <c r="C13" s="316">
        <f t="shared" ref="C13:I13" si="0">SUM(C6:C12)</f>
        <v>47742</v>
      </c>
      <c r="D13" s="360">
        <f t="shared" si="0"/>
        <v>76</v>
      </c>
      <c r="E13" s="360">
        <f t="shared" si="0"/>
        <v>338</v>
      </c>
      <c r="F13" s="360">
        <f t="shared" si="0"/>
        <v>1225</v>
      </c>
      <c r="G13" s="360">
        <f t="shared" si="0"/>
        <v>4687</v>
      </c>
      <c r="H13" s="360">
        <f t="shared" si="0"/>
        <v>15207</v>
      </c>
      <c r="I13" s="360">
        <f t="shared" si="0"/>
        <v>19833</v>
      </c>
      <c r="J13" s="386">
        <f>SUM(J6:J12)</f>
        <v>6376</v>
      </c>
      <c r="K13" s="273" t="s">
        <v>16</v>
      </c>
      <c r="L13" s="230"/>
      <c r="M13" s="648"/>
      <c r="N13" s="648"/>
    </row>
    <row r="14" spans="1:20" ht="18.75" customHeight="1">
      <c r="A14" s="602" t="s">
        <v>297</v>
      </c>
      <c r="B14" s="66"/>
      <c r="C14" s="66"/>
      <c r="D14" s="92"/>
      <c r="E14" s="173"/>
      <c r="F14" s="207"/>
      <c r="G14" s="207"/>
      <c r="H14" s="207"/>
      <c r="I14" s="207"/>
      <c r="J14" s="207"/>
      <c r="K14" s="207"/>
      <c r="L14" s="595" t="s">
        <v>267</v>
      </c>
    </row>
    <row r="15" spans="1:20" ht="18.75" customHeight="1">
      <c r="A15" s="772" t="s">
        <v>316</v>
      </c>
      <c r="B15" s="772"/>
      <c r="F15" s="209"/>
      <c r="G15" s="209"/>
      <c r="H15" s="209"/>
      <c r="I15" s="209"/>
      <c r="J15" s="770" t="s">
        <v>315</v>
      </c>
      <c r="K15" s="771"/>
      <c r="L15" s="771"/>
    </row>
    <row r="17" spans="2:12">
      <c r="D17" s="274" t="s">
        <v>201</v>
      </c>
    </row>
    <row r="18" spans="2:12">
      <c r="B18" s="205"/>
      <c r="C18" s="40"/>
      <c r="F18" s="663"/>
      <c r="J18" s="40"/>
      <c r="K18" s="40"/>
    </row>
    <row r="19" spans="2:12" ht="20.25">
      <c r="B19" s="66"/>
      <c r="J19" s="40"/>
      <c r="K19" s="40"/>
      <c r="L19" s="129"/>
    </row>
    <row r="20" spans="2:12" ht="20.25">
      <c r="B20" s="66"/>
      <c r="J20" s="40"/>
      <c r="K20" s="40"/>
      <c r="L20" s="129"/>
    </row>
    <row r="21" spans="2:12" ht="20.25">
      <c r="B21" s="66"/>
      <c r="J21" s="40"/>
      <c r="K21" s="40"/>
      <c r="L21" s="129"/>
    </row>
    <row r="22" spans="2:12" ht="20.25">
      <c r="B22" s="66"/>
      <c r="J22" s="40"/>
      <c r="K22" s="40"/>
      <c r="L22" s="129"/>
    </row>
    <row r="23" spans="2:12" ht="20.25">
      <c r="B23" s="66"/>
      <c r="J23" s="40"/>
      <c r="K23" s="40"/>
      <c r="L23" s="129"/>
    </row>
    <row r="24" spans="2:12" ht="20.25">
      <c r="B24" s="66"/>
      <c r="J24" s="40"/>
      <c r="K24" s="40"/>
      <c r="L24" s="129"/>
    </row>
    <row r="25" spans="2:12" ht="20.25">
      <c r="B25" s="66"/>
      <c r="J25" s="40"/>
      <c r="K25" s="40"/>
      <c r="L25" s="129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Q18"/>
  <sheetViews>
    <sheetView view="pageBreakPreview" zoomScaleNormal="100" zoomScaleSheetLayoutView="100" workbookViewId="0">
      <selection activeCell="E9" sqref="E9"/>
    </sheetView>
  </sheetViews>
  <sheetFormatPr defaultRowHeight="12.75"/>
  <cols>
    <col min="1" max="1" width="34.5703125" style="33" customWidth="1"/>
    <col min="2" max="2" width="9.140625" style="527" customWidth="1"/>
    <col min="3" max="3" width="10.5703125" style="403" customWidth="1"/>
    <col min="4" max="4" width="12.28515625" style="483" customWidth="1"/>
    <col min="5" max="5" width="10.42578125" style="33" customWidth="1"/>
    <col min="6" max="6" width="11.28515625" style="33" customWidth="1"/>
    <col min="7" max="7" width="16" style="33" customWidth="1"/>
    <col min="8" max="8" width="15.28515625" style="33" customWidth="1"/>
    <col min="9" max="9" width="39.85546875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783" t="s">
        <v>329</v>
      </c>
      <c r="B1" s="783"/>
      <c r="C1" s="783"/>
      <c r="D1" s="783"/>
      <c r="E1" s="783"/>
      <c r="F1" s="783"/>
      <c r="G1" s="783"/>
      <c r="H1" s="783"/>
      <c r="I1" s="783"/>
    </row>
    <row r="2" spans="1:17" s="38" customFormat="1" ht="20.25" customHeight="1">
      <c r="A2" s="784" t="s">
        <v>332</v>
      </c>
      <c r="B2" s="784"/>
      <c r="C2" s="784"/>
      <c r="D2" s="784"/>
      <c r="E2" s="784"/>
      <c r="F2" s="784"/>
      <c r="G2" s="784"/>
      <c r="H2" s="784"/>
      <c r="I2" s="784"/>
    </row>
    <row r="3" spans="1:17" s="103" customFormat="1" ht="6" customHeight="1">
      <c r="A3" s="363"/>
      <c r="B3" s="378"/>
      <c r="C3" s="378"/>
      <c r="D3" s="378"/>
      <c r="E3" s="378"/>
      <c r="F3" s="378"/>
      <c r="G3" s="378"/>
      <c r="H3" s="378"/>
      <c r="I3" s="363"/>
    </row>
    <row r="4" spans="1:17" s="48" customFormat="1" ht="18.75" customHeight="1">
      <c r="A4" s="777" t="s">
        <v>252</v>
      </c>
      <c r="B4" s="787" t="s">
        <v>258</v>
      </c>
      <c r="C4" s="788"/>
      <c r="D4" s="788"/>
      <c r="E4" s="535"/>
      <c r="F4" s="536"/>
      <c r="G4" s="537"/>
      <c r="H4" s="538" t="s">
        <v>249</v>
      </c>
      <c r="I4" s="785" t="s">
        <v>144</v>
      </c>
    </row>
    <row r="5" spans="1:17" ht="18.75" customHeight="1">
      <c r="A5" s="786"/>
      <c r="B5" s="664">
        <v>2018</v>
      </c>
      <c r="C5" s="664">
        <v>2017</v>
      </c>
      <c r="D5" s="664">
        <v>2016</v>
      </c>
      <c r="E5" s="667">
        <v>2015</v>
      </c>
      <c r="F5" s="439">
        <v>2014</v>
      </c>
      <c r="G5" s="439">
        <v>2013</v>
      </c>
      <c r="H5" s="439">
        <v>2012</v>
      </c>
      <c r="I5" s="740"/>
    </row>
    <row r="6" spans="1:17" s="39" customFormat="1" ht="21.75" customHeight="1">
      <c r="A6" s="570" t="s">
        <v>102</v>
      </c>
      <c r="B6" s="572">
        <v>12829</v>
      </c>
      <c r="C6" s="572">
        <v>11541</v>
      </c>
      <c r="D6" s="572">
        <v>10630</v>
      </c>
      <c r="E6" s="331">
        <v>8985</v>
      </c>
      <c r="F6" s="331">
        <v>8177</v>
      </c>
      <c r="G6" s="331">
        <v>7824</v>
      </c>
      <c r="H6" s="331">
        <v>8037</v>
      </c>
      <c r="I6" s="387" t="s">
        <v>115</v>
      </c>
    </row>
    <row r="7" spans="1:17" s="39" customFormat="1" ht="21.75" customHeight="1">
      <c r="A7" s="144" t="s">
        <v>103</v>
      </c>
      <c r="B7" s="371">
        <f>SUM(B8:B10)</f>
        <v>9561</v>
      </c>
      <c r="C7" s="371">
        <v>9316</v>
      </c>
      <c r="D7" s="371">
        <v>9447</v>
      </c>
      <c r="E7" s="334">
        <v>8673</v>
      </c>
      <c r="F7" s="334">
        <v>6015</v>
      </c>
      <c r="G7" s="334">
        <v>7753</v>
      </c>
      <c r="H7" s="334">
        <v>8195</v>
      </c>
      <c r="I7" s="388" t="s">
        <v>116</v>
      </c>
    </row>
    <row r="8" spans="1:17" s="527" customFormat="1" ht="26.25" customHeight="1">
      <c r="A8" s="123" t="s">
        <v>293</v>
      </c>
      <c r="B8" s="333">
        <v>9284</v>
      </c>
      <c r="C8" s="333">
        <v>9040</v>
      </c>
      <c r="D8" s="333">
        <v>9110</v>
      </c>
      <c r="E8" s="333">
        <v>8408</v>
      </c>
      <c r="F8" s="333">
        <v>5848</v>
      </c>
      <c r="G8" s="333">
        <v>7427</v>
      </c>
      <c r="H8" s="333">
        <v>7886</v>
      </c>
      <c r="I8" s="389" t="s">
        <v>292</v>
      </c>
      <c r="J8" s="655"/>
    </row>
    <row r="9" spans="1:17" ht="28.5" customHeight="1">
      <c r="A9" s="123" t="s">
        <v>104</v>
      </c>
      <c r="B9" s="573">
        <v>152</v>
      </c>
      <c r="C9" s="573">
        <v>168</v>
      </c>
      <c r="D9" s="573">
        <v>178</v>
      </c>
      <c r="E9" s="333">
        <v>155</v>
      </c>
      <c r="F9" s="333">
        <v>104</v>
      </c>
      <c r="G9" s="342">
        <v>184</v>
      </c>
      <c r="H9" s="342">
        <v>189</v>
      </c>
      <c r="I9" s="389" t="s">
        <v>105</v>
      </c>
      <c r="J9" s="655"/>
    </row>
    <row r="10" spans="1:17" ht="24" customHeight="1">
      <c r="A10" s="571" t="s">
        <v>106</v>
      </c>
      <c r="B10" s="574">
        <v>125</v>
      </c>
      <c r="C10" s="574">
        <v>108</v>
      </c>
      <c r="D10" s="574">
        <v>159</v>
      </c>
      <c r="E10" s="335">
        <v>110</v>
      </c>
      <c r="F10" s="335">
        <v>63</v>
      </c>
      <c r="G10" s="343">
        <v>142</v>
      </c>
      <c r="H10" s="343">
        <v>120</v>
      </c>
      <c r="I10" s="390" t="s">
        <v>209</v>
      </c>
      <c r="J10" s="655"/>
    </row>
    <row r="11" spans="1:17" ht="18.75" customHeight="1">
      <c r="A11" s="760" t="s">
        <v>297</v>
      </c>
      <c r="B11" s="760"/>
      <c r="C11" s="760"/>
      <c r="D11" s="760"/>
      <c r="E11" s="760"/>
      <c r="F11" s="760"/>
      <c r="G11" s="782" t="s">
        <v>270</v>
      </c>
      <c r="H11" s="782"/>
      <c r="I11" s="782"/>
      <c r="J11" s="174"/>
      <c r="K11" s="173"/>
      <c r="L11" s="173"/>
      <c r="M11" s="173"/>
      <c r="N11" s="173"/>
      <c r="O11" s="173"/>
      <c r="P11" s="173"/>
      <c r="Q11" s="173"/>
    </row>
    <row r="12" spans="1:17" s="3" customFormat="1" ht="23.25" customHeight="1">
      <c r="A12" s="540" t="s">
        <v>331</v>
      </c>
      <c r="B12" s="526"/>
      <c r="C12" s="402"/>
      <c r="D12" s="482"/>
      <c r="E12" s="145"/>
      <c r="G12" s="81"/>
      <c r="H12" s="781" t="s">
        <v>330</v>
      </c>
      <c r="I12" s="781"/>
      <c r="J12" s="41"/>
      <c r="K12" s="41"/>
      <c r="L12" s="41"/>
      <c r="M12" s="41"/>
    </row>
    <row r="13" spans="1:17" ht="15.75">
      <c r="A13" s="78"/>
      <c r="B13" s="78"/>
      <c r="C13" s="78"/>
      <c r="D13" s="78"/>
      <c r="E13" s="78"/>
    </row>
    <row r="18" spans="6:6">
      <c r="F18" s="527"/>
    </row>
  </sheetData>
  <mergeCells count="8">
    <mergeCell ref="H12:I12"/>
    <mergeCell ref="A11:F11"/>
    <mergeCell ref="G11:I11"/>
    <mergeCell ref="A1:I1"/>
    <mergeCell ref="A2:I2"/>
    <mergeCell ref="I4:I5"/>
    <mergeCell ref="A4:A5"/>
    <mergeCell ref="B4:D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3" orientation="landscape" r:id="rId1"/>
  <headerFooter alignWithMargins="0">
    <oddHeader>&amp;L&amp;8PCBS:Transportaion and Communication Statistics, 2018&amp;R&amp;"Simplified Arabic,Regular"&amp;1&amp;K00+000م &amp;"-,Regular"&amp;8&amp;K000000PCBS:  احصاءات النقل والاتصالات، 2018</oddHeader>
    <oddFooter>&amp;C52</oddFooter>
  </headerFooter>
  <rowBreaks count="1" manualBreakCount="1">
    <brk id="12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F13" sqref="F13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2" width="7.28515625" customWidth="1"/>
    <col min="13" max="13" width="6.42578125" customWidth="1"/>
    <col min="14" max="14" width="7.85546875" customWidth="1"/>
    <col min="15" max="15" width="8.42578125" customWidth="1"/>
    <col min="16" max="16" width="16.28515625" customWidth="1"/>
  </cols>
  <sheetData>
    <row r="1" spans="1:25" ht="18.75" customHeight="1">
      <c r="A1" s="792" t="s">
        <v>334</v>
      </c>
      <c r="B1" s="792"/>
      <c r="C1" s="792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52" t="s">
        <v>333</v>
      </c>
      <c r="B2" s="793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2"/>
      <c r="Q2" s="40"/>
      <c r="R2" s="40"/>
      <c r="S2" s="40"/>
      <c r="T2" s="40"/>
      <c r="U2" s="40"/>
      <c r="V2" s="40"/>
      <c r="W2" s="40"/>
      <c r="X2" s="40"/>
      <c r="Y2" s="40"/>
    </row>
    <row r="3" spans="1:25" s="107" customFormat="1" ht="5.25" customHeight="1">
      <c r="A3" s="301"/>
      <c r="B3" s="301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106"/>
      <c r="R3" s="106"/>
      <c r="S3" s="106"/>
      <c r="T3" s="106"/>
      <c r="U3" s="106"/>
      <c r="V3" s="106"/>
      <c r="W3" s="106"/>
      <c r="X3" s="106"/>
      <c r="Y3" s="106"/>
    </row>
    <row r="4" spans="1:25" ht="36" customHeight="1">
      <c r="A4" s="794" t="s">
        <v>30</v>
      </c>
      <c r="B4" s="690" t="s">
        <v>410</v>
      </c>
      <c r="C4" s="305" t="s">
        <v>16</v>
      </c>
      <c r="D4" s="305" t="s">
        <v>14</v>
      </c>
      <c r="E4" s="305" t="s">
        <v>12</v>
      </c>
      <c r="F4" s="305" t="s">
        <v>42</v>
      </c>
      <c r="G4" s="305" t="s">
        <v>29</v>
      </c>
      <c r="H4" s="305" t="s">
        <v>8</v>
      </c>
      <c r="I4" s="305" t="s">
        <v>6</v>
      </c>
      <c r="J4" s="305" t="s">
        <v>28</v>
      </c>
      <c r="K4" s="305" t="s">
        <v>26</v>
      </c>
      <c r="L4" s="305" t="s">
        <v>24</v>
      </c>
      <c r="M4" s="305" t="s">
        <v>22</v>
      </c>
      <c r="N4" s="305" t="s">
        <v>20</v>
      </c>
      <c r="O4" s="305" t="s">
        <v>18</v>
      </c>
      <c r="P4" s="796" t="s">
        <v>255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52.5" customHeight="1">
      <c r="A5" s="795"/>
      <c r="B5" s="662" t="s">
        <v>390</v>
      </c>
      <c r="C5" s="199" t="s">
        <v>15</v>
      </c>
      <c r="D5" s="199" t="s">
        <v>13</v>
      </c>
      <c r="E5" s="199" t="s">
        <v>11</v>
      </c>
      <c r="F5" s="199" t="s">
        <v>10</v>
      </c>
      <c r="G5" s="306" t="s">
        <v>9</v>
      </c>
      <c r="H5" s="306" t="s">
        <v>7</v>
      </c>
      <c r="I5" s="307" t="s">
        <v>5</v>
      </c>
      <c r="J5" s="199" t="s">
        <v>27</v>
      </c>
      <c r="K5" s="199" t="s">
        <v>25</v>
      </c>
      <c r="L5" s="199" t="s">
        <v>23</v>
      </c>
      <c r="M5" s="199" t="s">
        <v>41</v>
      </c>
      <c r="N5" s="199" t="s">
        <v>19</v>
      </c>
      <c r="O5" s="199" t="s">
        <v>17</v>
      </c>
      <c r="P5" s="797"/>
    </row>
    <row r="6" spans="1:25" s="40" customFormat="1" ht="22.5" customHeight="1">
      <c r="A6" s="338" t="s">
        <v>180</v>
      </c>
      <c r="B6" s="424">
        <f>SUM(B7:B17)</f>
        <v>8048</v>
      </c>
      <c r="C6" s="313">
        <f>SUM(D6:O6)</f>
        <v>12829</v>
      </c>
      <c r="D6" s="339">
        <f t="shared" ref="D6:O6" si="0">SUM(D7:D17)</f>
        <v>887</v>
      </c>
      <c r="E6" s="313">
        <f t="shared" si="0"/>
        <v>1020</v>
      </c>
      <c r="F6" s="313">
        <f t="shared" si="0"/>
        <v>1029</v>
      </c>
      <c r="G6" s="313">
        <f t="shared" si="0"/>
        <v>1153</v>
      </c>
      <c r="H6" s="313">
        <f t="shared" si="0"/>
        <v>1164</v>
      </c>
      <c r="I6" s="313">
        <f t="shared" si="0"/>
        <v>1303</v>
      </c>
      <c r="J6" s="313">
        <f t="shared" si="0"/>
        <v>1234</v>
      </c>
      <c r="K6" s="313">
        <f t="shared" si="0"/>
        <v>1153</v>
      </c>
      <c r="L6" s="313">
        <f t="shared" si="0"/>
        <v>1140</v>
      </c>
      <c r="M6" s="339">
        <f t="shared" si="0"/>
        <v>1119</v>
      </c>
      <c r="N6" s="339">
        <f t="shared" si="0"/>
        <v>790</v>
      </c>
      <c r="O6" s="339">
        <f t="shared" si="0"/>
        <v>837</v>
      </c>
      <c r="P6" s="367" t="s">
        <v>178</v>
      </c>
    </row>
    <row r="7" spans="1:25" ht="22.5" customHeight="1">
      <c r="A7" s="319" t="s">
        <v>121</v>
      </c>
      <c r="B7" s="425">
        <v>885</v>
      </c>
      <c r="C7" s="315">
        <f t="shared" ref="C7:C17" si="1">SUM(D7:O7)</f>
        <v>1470</v>
      </c>
      <c r="D7" s="321">
        <v>94</v>
      </c>
      <c r="E7" s="418">
        <v>112</v>
      </c>
      <c r="F7" s="321">
        <v>128</v>
      </c>
      <c r="G7" s="321">
        <v>124</v>
      </c>
      <c r="H7" s="321">
        <v>133</v>
      </c>
      <c r="I7" s="321">
        <v>133</v>
      </c>
      <c r="J7" s="321">
        <v>155</v>
      </c>
      <c r="K7" s="321">
        <v>153</v>
      </c>
      <c r="L7" s="321">
        <v>136</v>
      </c>
      <c r="M7" s="321">
        <v>126</v>
      </c>
      <c r="N7" s="321">
        <v>80</v>
      </c>
      <c r="O7" s="321">
        <v>96</v>
      </c>
      <c r="P7" s="122" t="s">
        <v>145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319" t="s">
        <v>291</v>
      </c>
      <c r="B8" s="425">
        <v>193</v>
      </c>
      <c r="C8" s="315">
        <f t="shared" si="1"/>
        <v>346</v>
      </c>
      <c r="D8" s="322">
        <v>19</v>
      </c>
      <c r="E8" s="417">
        <v>26</v>
      </c>
      <c r="F8" s="322">
        <v>21</v>
      </c>
      <c r="G8" s="322">
        <v>23</v>
      </c>
      <c r="H8" s="321">
        <v>32</v>
      </c>
      <c r="I8" s="321">
        <v>37</v>
      </c>
      <c r="J8" s="321">
        <v>54</v>
      </c>
      <c r="K8" s="321">
        <v>33</v>
      </c>
      <c r="L8" s="322">
        <v>27</v>
      </c>
      <c r="M8" s="321">
        <v>30</v>
      </c>
      <c r="N8" s="322">
        <v>23</v>
      </c>
      <c r="O8" s="321">
        <v>21</v>
      </c>
      <c r="P8" s="368" t="s">
        <v>290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319" t="s">
        <v>32</v>
      </c>
      <c r="B9" s="425">
        <v>319</v>
      </c>
      <c r="C9" s="315">
        <f t="shared" si="1"/>
        <v>599</v>
      </c>
      <c r="D9" s="322">
        <v>30</v>
      </c>
      <c r="E9" s="417">
        <v>40</v>
      </c>
      <c r="F9" s="322">
        <v>60</v>
      </c>
      <c r="G9" s="322">
        <v>65</v>
      </c>
      <c r="H9" s="321">
        <v>62</v>
      </c>
      <c r="I9" s="321">
        <v>58</v>
      </c>
      <c r="J9" s="321">
        <v>68</v>
      </c>
      <c r="K9" s="321">
        <v>52</v>
      </c>
      <c r="L9" s="322">
        <v>52</v>
      </c>
      <c r="M9" s="321">
        <v>49</v>
      </c>
      <c r="N9" s="322">
        <v>42</v>
      </c>
      <c r="O9" s="321">
        <v>21</v>
      </c>
      <c r="P9" s="122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319" t="s">
        <v>122</v>
      </c>
      <c r="B10" s="425">
        <v>1466</v>
      </c>
      <c r="C10" s="315">
        <f t="shared" si="1"/>
        <v>2678</v>
      </c>
      <c r="D10" s="322">
        <v>181</v>
      </c>
      <c r="E10" s="417">
        <v>199</v>
      </c>
      <c r="F10" s="322">
        <v>232</v>
      </c>
      <c r="G10" s="322">
        <v>238</v>
      </c>
      <c r="H10" s="321">
        <v>222</v>
      </c>
      <c r="I10" s="321">
        <v>277</v>
      </c>
      <c r="J10" s="321">
        <v>259</v>
      </c>
      <c r="K10" s="321">
        <v>250</v>
      </c>
      <c r="L10" s="322">
        <v>247</v>
      </c>
      <c r="M10" s="321">
        <v>236</v>
      </c>
      <c r="N10" s="322">
        <v>161</v>
      </c>
      <c r="O10" s="321">
        <v>176</v>
      </c>
      <c r="P10" s="122" t="s">
        <v>69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319" t="s">
        <v>91</v>
      </c>
      <c r="B11" s="425">
        <v>185</v>
      </c>
      <c r="C11" s="315">
        <f t="shared" si="1"/>
        <v>385</v>
      </c>
      <c r="D11" s="322">
        <v>12</v>
      </c>
      <c r="E11" s="417">
        <v>28</v>
      </c>
      <c r="F11" s="322">
        <v>25</v>
      </c>
      <c r="G11" s="322">
        <v>37</v>
      </c>
      <c r="H11" s="321">
        <v>37</v>
      </c>
      <c r="I11" s="321">
        <v>44</v>
      </c>
      <c r="J11" s="321">
        <v>45</v>
      </c>
      <c r="K11" s="321">
        <v>38</v>
      </c>
      <c r="L11" s="322">
        <v>41</v>
      </c>
      <c r="M11" s="321">
        <v>29</v>
      </c>
      <c r="N11" s="322">
        <v>15</v>
      </c>
      <c r="O11" s="321">
        <v>34</v>
      </c>
      <c r="P11" s="122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319" t="s">
        <v>100</v>
      </c>
      <c r="B12" s="425">
        <v>248</v>
      </c>
      <c r="C12" s="315">
        <f t="shared" si="1"/>
        <v>382</v>
      </c>
      <c r="D12" s="322">
        <v>33</v>
      </c>
      <c r="E12" s="417">
        <v>25</v>
      </c>
      <c r="F12" s="322">
        <v>23</v>
      </c>
      <c r="G12" s="322">
        <v>33</v>
      </c>
      <c r="H12" s="321">
        <v>35</v>
      </c>
      <c r="I12" s="321">
        <v>59</v>
      </c>
      <c r="J12" s="321">
        <v>27</v>
      </c>
      <c r="K12" s="321">
        <v>26</v>
      </c>
      <c r="L12" s="322">
        <v>37</v>
      </c>
      <c r="M12" s="321">
        <v>35</v>
      </c>
      <c r="N12" s="322">
        <v>26</v>
      </c>
      <c r="O12" s="321">
        <v>23</v>
      </c>
      <c r="P12" s="368" t="s">
        <v>64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320" t="s">
        <v>92</v>
      </c>
      <c r="B13" s="425">
        <v>3053</v>
      </c>
      <c r="C13" s="315">
        <f t="shared" si="1"/>
        <v>3763</v>
      </c>
      <c r="D13" s="322">
        <v>276</v>
      </c>
      <c r="E13" s="417">
        <v>319</v>
      </c>
      <c r="F13" s="322">
        <v>293</v>
      </c>
      <c r="G13" s="322">
        <v>365</v>
      </c>
      <c r="H13" s="321">
        <v>347</v>
      </c>
      <c r="I13" s="321">
        <v>376</v>
      </c>
      <c r="J13" s="321">
        <v>318</v>
      </c>
      <c r="K13" s="321">
        <v>319</v>
      </c>
      <c r="L13" s="322">
        <v>331</v>
      </c>
      <c r="M13" s="321">
        <v>326</v>
      </c>
      <c r="N13" s="322">
        <v>240</v>
      </c>
      <c r="O13" s="321">
        <v>253</v>
      </c>
      <c r="P13" s="122" t="s">
        <v>65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320" t="s">
        <v>131</v>
      </c>
      <c r="B14" s="425">
        <v>222</v>
      </c>
      <c r="C14" s="315">
        <f t="shared" si="1"/>
        <v>364</v>
      </c>
      <c r="D14" s="322">
        <v>26</v>
      </c>
      <c r="E14" s="417">
        <v>26</v>
      </c>
      <c r="F14" s="322">
        <v>31</v>
      </c>
      <c r="G14" s="322">
        <v>35</v>
      </c>
      <c r="H14" s="321">
        <v>34</v>
      </c>
      <c r="I14" s="321">
        <v>32</v>
      </c>
      <c r="J14" s="321">
        <v>35</v>
      </c>
      <c r="K14" s="321">
        <v>36</v>
      </c>
      <c r="L14" s="322">
        <v>41</v>
      </c>
      <c r="M14" s="321">
        <v>34</v>
      </c>
      <c r="N14" s="322">
        <v>17</v>
      </c>
      <c r="O14" s="321">
        <v>17</v>
      </c>
      <c r="P14" s="122" t="s">
        <v>130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416" t="s">
        <v>137</v>
      </c>
      <c r="B15" s="425">
        <v>367</v>
      </c>
      <c r="C15" s="315">
        <f t="shared" si="1"/>
        <v>555</v>
      </c>
      <c r="D15" s="417">
        <v>46</v>
      </c>
      <c r="E15" s="417">
        <v>54</v>
      </c>
      <c r="F15" s="417">
        <v>49</v>
      </c>
      <c r="G15" s="417">
        <v>43</v>
      </c>
      <c r="H15" s="418">
        <v>42</v>
      </c>
      <c r="I15" s="418">
        <v>53</v>
      </c>
      <c r="J15" s="418">
        <v>40</v>
      </c>
      <c r="K15" s="418">
        <v>57</v>
      </c>
      <c r="L15" s="417">
        <v>44</v>
      </c>
      <c r="M15" s="418">
        <v>51</v>
      </c>
      <c r="N15" s="417">
        <v>30</v>
      </c>
      <c r="O15" s="418">
        <v>46</v>
      </c>
      <c r="P15" s="419" t="s">
        <v>141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319" t="s">
        <v>35</v>
      </c>
      <c r="B16" s="425">
        <v>508</v>
      </c>
      <c r="C16" s="315">
        <f t="shared" si="1"/>
        <v>891</v>
      </c>
      <c r="D16" s="322">
        <v>74</v>
      </c>
      <c r="E16" s="417">
        <v>70</v>
      </c>
      <c r="F16" s="322">
        <v>61</v>
      </c>
      <c r="G16" s="322">
        <v>65</v>
      </c>
      <c r="H16" s="321">
        <v>77</v>
      </c>
      <c r="I16" s="321">
        <v>94</v>
      </c>
      <c r="J16" s="321">
        <v>90</v>
      </c>
      <c r="K16" s="321">
        <v>87</v>
      </c>
      <c r="L16" s="322">
        <v>56</v>
      </c>
      <c r="M16" s="321">
        <v>88</v>
      </c>
      <c r="N16" s="322">
        <v>68</v>
      </c>
      <c r="O16" s="321">
        <v>61</v>
      </c>
      <c r="P16" s="122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319" t="s">
        <v>37</v>
      </c>
      <c r="B17" s="426">
        <v>602</v>
      </c>
      <c r="C17" s="360">
        <f t="shared" si="1"/>
        <v>1396</v>
      </c>
      <c r="D17" s="420">
        <v>96</v>
      </c>
      <c r="E17" s="417">
        <v>121</v>
      </c>
      <c r="F17" s="322">
        <v>106</v>
      </c>
      <c r="G17" s="321">
        <v>125</v>
      </c>
      <c r="H17" s="321">
        <v>143</v>
      </c>
      <c r="I17" s="321">
        <v>140</v>
      </c>
      <c r="J17" s="321">
        <v>143</v>
      </c>
      <c r="K17" s="321">
        <v>102</v>
      </c>
      <c r="L17" s="322">
        <v>128</v>
      </c>
      <c r="M17" s="321">
        <v>115</v>
      </c>
      <c r="N17" s="322">
        <v>88</v>
      </c>
      <c r="O17" s="321">
        <v>89</v>
      </c>
      <c r="P17" s="344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791" t="s">
        <v>297</v>
      </c>
      <c r="B18" s="791"/>
      <c r="C18" s="791"/>
      <c r="D18" s="791"/>
      <c r="E18" s="791"/>
      <c r="F18" s="791"/>
      <c r="G18" s="791"/>
      <c r="H18" s="758" t="s">
        <v>271</v>
      </c>
      <c r="I18" s="758"/>
      <c r="J18" s="758"/>
      <c r="K18" s="758"/>
      <c r="L18" s="758"/>
      <c r="M18" s="758"/>
      <c r="N18" s="758"/>
      <c r="O18" s="758"/>
      <c r="P18" s="758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212" t="s">
        <v>335</v>
      </c>
      <c r="B19" s="212"/>
      <c r="C19" s="212"/>
      <c r="D19" s="212"/>
      <c r="E19" s="308"/>
      <c r="F19" s="303"/>
      <c r="G19" s="303"/>
      <c r="H19" s="304"/>
      <c r="I19" s="304"/>
      <c r="J19" s="304"/>
      <c r="K19" s="304"/>
      <c r="L19" s="789" t="s">
        <v>330</v>
      </c>
      <c r="M19" s="790"/>
      <c r="N19" s="790"/>
      <c r="O19" s="790"/>
      <c r="P19" s="790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80"/>
      <c r="C22" s="74"/>
      <c r="D22" s="74"/>
      <c r="E22" s="74"/>
      <c r="F22" s="74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W40"/>
  <sheetViews>
    <sheetView view="pageBreakPreview" zoomScaleNormal="100" zoomScaleSheetLayoutView="100" workbookViewId="0">
      <selection activeCell="B12" sqref="B12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7.7109375" customWidth="1"/>
    <col min="5" max="5" width="20.5703125" customWidth="1"/>
    <col min="6" max="6" width="34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42578125" customWidth="1"/>
    <col min="13" max="13" width="13.28515625" customWidth="1"/>
  </cols>
  <sheetData>
    <row r="1" spans="1:21" ht="18.75" customHeight="1">
      <c r="A1" s="695" t="s">
        <v>336</v>
      </c>
      <c r="B1" s="737"/>
      <c r="C1" s="737"/>
      <c r="D1" s="737"/>
      <c r="E1" s="737"/>
      <c r="F1" s="737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752" t="s">
        <v>391</v>
      </c>
      <c r="B2" s="752"/>
      <c r="C2" s="752"/>
      <c r="D2" s="752"/>
      <c r="E2" s="752"/>
      <c r="F2" s="752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379"/>
      <c r="B3" s="379"/>
      <c r="C3" s="379"/>
      <c r="D3" s="379"/>
      <c r="E3" s="379"/>
      <c r="F3" s="379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433" customFormat="1" ht="20.25" customHeight="1">
      <c r="A4" s="718" t="s">
        <v>256</v>
      </c>
      <c r="B4" s="435" t="s">
        <v>16</v>
      </c>
      <c r="C4" s="435" t="s">
        <v>107</v>
      </c>
      <c r="D4" s="435" t="s">
        <v>108</v>
      </c>
      <c r="E4" s="435" t="s">
        <v>109</v>
      </c>
      <c r="F4" s="739" t="s">
        <v>254</v>
      </c>
      <c r="G4" s="11" t="s">
        <v>201</v>
      </c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36"/>
      <c r="T4" s="436"/>
      <c r="U4" s="436"/>
    </row>
    <row r="5" spans="1:21" s="433" customFormat="1" ht="20.25" customHeight="1">
      <c r="A5" s="719"/>
      <c r="B5" s="638" t="s">
        <v>15</v>
      </c>
      <c r="C5" s="638" t="s">
        <v>110</v>
      </c>
      <c r="D5" s="638" t="s">
        <v>111</v>
      </c>
      <c r="E5" s="638" t="s">
        <v>112</v>
      </c>
      <c r="F5" s="763"/>
      <c r="G5" s="436"/>
      <c r="H5" s="436"/>
      <c r="I5" s="436"/>
      <c r="J5" s="436"/>
      <c r="K5" s="436"/>
      <c r="L5" s="436"/>
      <c r="M5" s="436"/>
      <c r="N5" s="436"/>
      <c r="O5" s="436"/>
      <c r="P5" s="436"/>
      <c r="Q5" s="436"/>
      <c r="R5" s="436"/>
      <c r="S5" s="436"/>
      <c r="T5" s="436"/>
      <c r="U5" s="436"/>
    </row>
    <row r="6" spans="1:21" s="40" customFormat="1" ht="20.25" customHeight="1">
      <c r="A6" s="124" t="s">
        <v>180</v>
      </c>
      <c r="B6" s="612">
        <f>SUM(C6:E6)</f>
        <v>9561</v>
      </c>
      <c r="C6" s="639">
        <f t="shared" ref="C6:D6" si="0">SUM(C7:C17)</f>
        <v>125</v>
      </c>
      <c r="D6" s="639">
        <f t="shared" si="0"/>
        <v>152</v>
      </c>
      <c r="E6" s="642">
        <f>SUM(E7:E17)</f>
        <v>9284</v>
      </c>
      <c r="F6" s="143" t="s">
        <v>178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120" t="s">
        <v>121</v>
      </c>
      <c r="B7" s="612">
        <f>SUM(C7:E7)</f>
        <v>1207</v>
      </c>
      <c r="C7" s="269">
        <v>20</v>
      </c>
      <c r="D7" s="269">
        <v>11</v>
      </c>
      <c r="E7" s="268">
        <v>1176</v>
      </c>
      <c r="F7" s="421" t="s">
        <v>145</v>
      </c>
      <c r="G7" s="656"/>
      <c r="H7" s="37"/>
      <c r="I7" s="267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120" t="s">
        <v>291</v>
      </c>
      <c r="B8" s="612">
        <f t="shared" ref="B8:B17" si="1">SUM(C8:E8)</f>
        <v>279</v>
      </c>
      <c r="C8" s="269">
        <v>5</v>
      </c>
      <c r="D8" s="269">
        <v>5</v>
      </c>
      <c r="E8" s="268">
        <v>269</v>
      </c>
      <c r="F8" s="421" t="s">
        <v>290</v>
      </c>
      <c r="G8" s="656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120" t="s">
        <v>32</v>
      </c>
      <c r="B9" s="612">
        <f t="shared" si="1"/>
        <v>569</v>
      </c>
      <c r="C9" s="269">
        <v>4</v>
      </c>
      <c r="D9" s="269">
        <v>4</v>
      </c>
      <c r="E9" s="268">
        <v>561</v>
      </c>
      <c r="F9" s="421" t="s">
        <v>33</v>
      </c>
      <c r="G9" s="656"/>
      <c r="H9" s="37"/>
      <c r="I9" s="267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120" t="s">
        <v>122</v>
      </c>
      <c r="B10" s="612">
        <f t="shared" si="1"/>
        <v>2510</v>
      </c>
      <c r="C10" s="269">
        <v>18</v>
      </c>
      <c r="D10" s="269">
        <v>32</v>
      </c>
      <c r="E10" s="268">
        <v>2460</v>
      </c>
      <c r="F10" s="421" t="s">
        <v>69</v>
      </c>
      <c r="G10" s="656"/>
      <c r="H10" s="37"/>
      <c r="I10" s="267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120" t="s">
        <v>91</v>
      </c>
      <c r="B11" s="612">
        <f t="shared" si="1"/>
        <v>338</v>
      </c>
      <c r="C11" s="269">
        <v>3</v>
      </c>
      <c r="D11" s="269">
        <v>7</v>
      </c>
      <c r="E11" s="268">
        <v>328</v>
      </c>
      <c r="F11" s="421" t="s">
        <v>34</v>
      </c>
      <c r="G11" s="656"/>
      <c r="H11" s="37"/>
      <c r="I11" s="267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120" t="s">
        <v>100</v>
      </c>
      <c r="B12" s="612">
        <f t="shared" si="1"/>
        <v>280</v>
      </c>
      <c r="C12" s="269">
        <v>7</v>
      </c>
      <c r="D12" s="269">
        <v>6</v>
      </c>
      <c r="E12" s="268">
        <v>267</v>
      </c>
      <c r="F12" s="138" t="s">
        <v>64</v>
      </c>
      <c r="G12" s="656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120" t="s">
        <v>92</v>
      </c>
      <c r="B13" s="612">
        <f t="shared" si="1"/>
        <v>1528</v>
      </c>
      <c r="C13" s="269">
        <v>14</v>
      </c>
      <c r="D13" s="269">
        <v>23</v>
      </c>
      <c r="E13" s="268">
        <v>1491</v>
      </c>
      <c r="F13" s="421" t="s">
        <v>65</v>
      </c>
      <c r="G13" s="656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120" t="s">
        <v>131</v>
      </c>
      <c r="B14" s="612">
        <f t="shared" si="1"/>
        <v>290</v>
      </c>
      <c r="C14" s="269">
        <v>4</v>
      </c>
      <c r="D14" s="269">
        <v>3</v>
      </c>
      <c r="E14" s="268">
        <v>283</v>
      </c>
      <c r="F14" s="421" t="s">
        <v>130</v>
      </c>
      <c r="G14" s="656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120" t="s">
        <v>137</v>
      </c>
      <c r="B15" s="612">
        <f t="shared" si="1"/>
        <v>347</v>
      </c>
      <c r="C15" s="269">
        <v>7</v>
      </c>
      <c r="D15" s="269">
        <v>5</v>
      </c>
      <c r="E15" s="268">
        <v>335</v>
      </c>
      <c r="F15" s="133" t="s">
        <v>141</v>
      </c>
      <c r="G15" s="656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79" customFormat="1" ht="20.25" customHeight="1">
      <c r="A16" s="120" t="s">
        <v>35</v>
      </c>
      <c r="B16" s="612">
        <f t="shared" si="1"/>
        <v>745</v>
      </c>
      <c r="C16" s="269">
        <v>8</v>
      </c>
      <c r="D16" s="269">
        <v>10</v>
      </c>
      <c r="E16" s="268">
        <v>727</v>
      </c>
      <c r="F16" s="421" t="s">
        <v>36</v>
      </c>
      <c r="G16" s="656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79" customFormat="1" ht="20.25" customHeight="1">
      <c r="A17" s="142" t="s">
        <v>37</v>
      </c>
      <c r="B17" s="613">
        <f t="shared" si="1"/>
        <v>1468</v>
      </c>
      <c r="C17" s="423">
        <v>35</v>
      </c>
      <c r="D17" s="423">
        <v>46</v>
      </c>
      <c r="E17" s="422">
        <v>1387</v>
      </c>
      <c r="F17" s="421" t="s">
        <v>38</v>
      </c>
      <c r="G17" s="656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760" t="s">
        <v>297</v>
      </c>
      <c r="B18" s="799"/>
      <c r="C18" s="799"/>
      <c r="D18" s="800" t="s">
        <v>267</v>
      </c>
      <c r="E18" s="800"/>
      <c r="F18" s="800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635" t="s">
        <v>337</v>
      </c>
      <c r="B19" s="67"/>
      <c r="C19" s="67"/>
      <c r="D19" s="65"/>
      <c r="E19" s="798" t="s">
        <v>409</v>
      </c>
      <c r="F19" s="798"/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7">
    <mergeCell ref="A1:F1"/>
    <mergeCell ref="A2:F2"/>
    <mergeCell ref="E19:F19"/>
    <mergeCell ref="A4:A5"/>
    <mergeCell ref="F4:F5"/>
    <mergeCell ref="A18:C18"/>
    <mergeCell ref="D18:F18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X49"/>
  <sheetViews>
    <sheetView view="pageBreakPreview" topLeftCell="A28" zoomScaleNormal="100" zoomScaleSheetLayoutView="100" workbookViewId="0">
      <pane xSplit="18765" topLeftCell="AD1"/>
      <selection activeCell="G44" sqref="G44"/>
      <selection pane="topRight" activeCell="E28" sqref="E28:G28"/>
    </sheetView>
  </sheetViews>
  <sheetFormatPr defaultColWidth="10.5703125" defaultRowHeight="18.95" customHeight="1"/>
  <cols>
    <col min="1" max="1" width="17.28515625" style="30" customWidth="1"/>
    <col min="2" max="2" width="17.5703125" style="30" customWidth="1"/>
    <col min="3" max="4" width="9.5703125" style="30" customWidth="1"/>
    <col min="5" max="5" width="10" style="29" customWidth="1"/>
    <col min="6" max="6" width="12.140625" style="29" customWidth="1"/>
    <col min="7" max="7" width="12.28515625" style="29" customWidth="1"/>
    <col min="8" max="8" width="11.85546875" style="29" customWidth="1"/>
    <col min="9" max="9" width="10" style="29" customWidth="1"/>
    <col min="10" max="10" width="10.5703125" style="29" customWidth="1"/>
    <col min="11" max="11" width="12.28515625" style="29" customWidth="1"/>
    <col min="12" max="12" width="16.5703125" style="29" customWidth="1"/>
    <col min="13" max="16384" width="10.5703125" style="29"/>
  </cols>
  <sheetData>
    <row r="1" spans="1:24" ht="16.5" customHeight="1">
      <c r="A1" s="749" t="s">
        <v>304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</row>
    <row r="2" spans="1:24" ht="16.5" customHeight="1">
      <c r="A2" s="752" t="s">
        <v>392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</row>
    <row r="3" spans="1:24" s="158" customFormat="1" ht="5.25" customHeight="1"/>
    <row r="4" spans="1:24" s="32" customFormat="1" ht="20.25" customHeight="1">
      <c r="A4" s="808" t="s">
        <v>262</v>
      </c>
      <c r="B4" s="808" t="s">
        <v>3</v>
      </c>
      <c r="C4" s="811" t="s">
        <v>51</v>
      </c>
      <c r="D4" s="812"/>
      <c r="E4" s="811" t="s">
        <v>56</v>
      </c>
      <c r="F4" s="812"/>
      <c r="G4" s="811" t="s">
        <v>50</v>
      </c>
      <c r="H4" s="812"/>
      <c r="I4" s="811" t="s">
        <v>227</v>
      </c>
      <c r="J4" s="812"/>
      <c r="K4" s="801" t="s">
        <v>4</v>
      </c>
      <c r="L4" s="801" t="s">
        <v>260</v>
      </c>
    </row>
    <row r="5" spans="1:24" s="32" customFormat="1" ht="20.25" customHeight="1">
      <c r="A5" s="809"/>
      <c r="B5" s="809"/>
      <c r="C5" s="813" t="s">
        <v>54</v>
      </c>
      <c r="D5" s="814"/>
      <c r="E5" s="813" t="s">
        <v>57</v>
      </c>
      <c r="F5" s="814"/>
      <c r="G5" s="813" t="s">
        <v>55</v>
      </c>
      <c r="H5" s="814"/>
      <c r="I5" s="817" t="s">
        <v>228</v>
      </c>
      <c r="J5" s="814"/>
      <c r="K5" s="802"/>
      <c r="L5" s="802"/>
    </row>
    <row r="6" spans="1:24" s="32" customFormat="1" ht="20.25" customHeight="1">
      <c r="A6" s="809"/>
      <c r="B6" s="809"/>
      <c r="C6" s="295" t="s">
        <v>126</v>
      </c>
      <c r="D6" s="447" t="s">
        <v>125</v>
      </c>
      <c r="E6" s="295" t="s">
        <v>126</v>
      </c>
      <c r="F6" s="447" t="s">
        <v>125</v>
      </c>
      <c r="G6" s="295" t="s">
        <v>126</v>
      </c>
      <c r="H6" s="447" t="s">
        <v>125</v>
      </c>
      <c r="I6" s="295" t="s">
        <v>126</v>
      </c>
      <c r="J6" s="447" t="s">
        <v>125</v>
      </c>
      <c r="K6" s="802"/>
      <c r="L6" s="802"/>
    </row>
    <row r="7" spans="1:24" s="32" customFormat="1" ht="20.25" customHeight="1">
      <c r="A7" s="810"/>
      <c r="B7" s="810"/>
      <c r="C7" s="448" t="s">
        <v>128</v>
      </c>
      <c r="D7" s="449" t="s">
        <v>129</v>
      </c>
      <c r="E7" s="449" t="s">
        <v>128</v>
      </c>
      <c r="F7" s="449" t="s">
        <v>129</v>
      </c>
      <c r="G7" s="449" t="s">
        <v>128</v>
      </c>
      <c r="H7" s="449" t="s">
        <v>129</v>
      </c>
      <c r="I7" s="449" t="s">
        <v>128</v>
      </c>
      <c r="J7" s="448" t="s">
        <v>129</v>
      </c>
      <c r="K7" s="803"/>
      <c r="L7" s="803"/>
      <c r="M7" s="266"/>
      <c r="N7" s="266"/>
      <c r="O7" s="266"/>
      <c r="P7" s="266"/>
    </row>
    <row r="8" spans="1:24" s="32" customFormat="1" ht="20.25" customHeight="1">
      <c r="A8" s="819" t="s">
        <v>264</v>
      </c>
      <c r="B8" s="393" t="s">
        <v>17</v>
      </c>
      <c r="C8" s="495">
        <v>3933</v>
      </c>
      <c r="D8" s="324">
        <v>935</v>
      </c>
      <c r="E8" s="101">
        <v>23474</v>
      </c>
      <c r="F8" s="396">
        <v>822</v>
      </c>
      <c r="G8" s="141">
        <v>16553</v>
      </c>
      <c r="H8" s="141">
        <v>4650</v>
      </c>
      <c r="I8" s="354">
        <v>129</v>
      </c>
      <c r="J8" s="355">
        <v>0</v>
      </c>
      <c r="K8" s="311" t="s">
        <v>18</v>
      </c>
      <c r="L8" s="804" t="s">
        <v>263</v>
      </c>
      <c r="M8" s="37"/>
      <c r="N8" s="37"/>
      <c r="O8" s="266"/>
      <c r="P8" s="266"/>
      <c r="Q8" s="259"/>
      <c r="R8" s="259"/>
      <c r="S8" s="259"/>
      <c r="T8" s="259"/>
      <c r="U8" s="259"/>
      <c r="V8" s="259"/>
      <c r="W8" s="259"/>
      <c r="X8" s="262"/>
    </row>
    <row r="9" spans="1:24" s="32" customFormat="1" ht="20.25" customHeight="1">
      <c r="A9" s="820"/>
      <c r="B9" s="265" t="s">
        <v>19</v>
      </c>
      <c r="C9" s="323">
        <v>2375</v>
      </c>
      <c r="D9" s="300">
        <v>356</v>
      </c>
      <c r="E9" s="101">
        <v>20768</v>
      </c>
      <c r="F9" s="300">
        <v>561</v>
      </c>
      <c r="G9" s="101">
        <v>12763</v>
      </c>
      <c r="H9" s="101">
        <v>5353</v>
      </c>
      <c r="I9" s="321">
        <v>130</v>
      </c>
      <c r="J9" s="321">
        <v>0</v>
      </c>
      <c r="K9" s="312" t="s">
        <v>20</v>
      </c>
      <c r="L9" s="805"/>
      <c r="M9" s="37"/>
      <c r="N9" s="37"/>
      <c r="O9" s="266"/>
      <c r="P9" s="266"/>
    </row>
    <row r="10" spans="1:24" s="32" customFormat="1" ht="20.25" customHeight="1">
      <c r="A10" s="820"/>
      <c r="B10" s="265" t="s">
        <v>41</v>
      </c>
      <c r="C10" s="323">
        <v>2689</v>
      </c>
      <c r="D10" s="300">
        <v>386</v>
      </c>
      <c r="E10" s="101">
        <v>20020</v>
      </c>
      <c r="F10" s="300">
        <v>967</v>
      </c>
      <c r="G10" s="101">
        <v>13679</v>
      </c>
      <c r="H10" s="101">
        <v>5866</v>
      </c>
      <c r="I10" s="321">
        <v>131</v>
      </c>
      <c r="J10" s="321">
        <v>0</v>
      </c>
      <c r="K10" s="312" t="s">
        <v>22</v>
      </c>
      <c r="L10" s="805"/>
    </row>
    <row r="11" spans="1:24" s="32" customFormat="1" ht="20.25" customHeight="1">
      <c r="A11" s="820"/>
      <c r="B11" s="265" t="s">
        <v>23</v>
      </c>
      <c r="C11" s="323">
        <v>2726</v>
      </c>
      <c r="D11" s="300">
        <v>691</v>
      </c>
      <c r="E11" s="101">
        <v>23347</v>
      </c>
      <c r="F11" s="300">
        <v>1030</v>
      </c>
      <c r="G11" s="101">
        <v>19904</v>
      </c>
      <c r="H11" s="101">
        <v>9757</v>
      </c>
      <c r="I11" s="321">
        <v>143</v>
      </c>
      <c r="J11" s="321">
        <v>0</v>
      </c>
      <c r="K11" s="312" t="s">
        <v>24</v>
      </c>
      <c r="L11" s="805"/>
      <c r="M11" s="37"/>
      <c r="N11" s="37"/>
      <c r="O11" s="266"/>
      <c r="P11" s="266"/>
    </row>
    <row r="12" spans="1:24" s="32" customFormat="1" ht="20.25" customHeight="1">
      <c r="A12" s="820"/>
      <c r="B12" s="265" t="s">
        <v>25</v>
      </c>
      <c r="C12" s="323">
        <v>3178</v>
      </c>
      <c r="D12" s="300">
        <v>287</v>
      </c>
      <c r="E12" s="101">
        <v>21144</v>
      </c>
      <c r="F12" s="300">
        <v>913</v>
      </c>
      <c r="G12" s="101">
        <v>20073</v>
      </c>
      <c r="H12" s="101">
        <v>8111</v>
      </c>
      <c r="I12" s="321">
        <v>189</v>
      </c>
      <c r="J12" s="321">
        <v>0</v>
      </c>
      <c r="K12" s="312" t="s">
        <v>26</v>
      </c>
      <c r="L12" s="805"/>
      <c r="M12" s="37"/>
      <c r="N12" s="37"/>
      <c r="O12" s="266"/>
      <c r="P12" s="266"/>
    </row>
    <row r="13" spans="1:24" s="32" customFormat="1" ht="20.25" customHeight="1">
      <c r="A13" s="820"/>
      <c r="B13" s="265" t="s">
        <v>27</v>
      </c>
      <c r="C13" s="323">
        <v>2279</v>
      </c>
      <c r="D13" s="300">
        <v>494</v>
      </c>
      <c r="E13" s="101">
        <v>18194</v>
      </c>
      <c r="F13" s="300">
        <v>740</v>
      </c>
      <c r="G13" s="101">
        <v>9093</v>
      </c>
      <c r="H13" s="101">
        <v>3123</v>
      </c>
      <c r="I13" s="321">
        <v>117</v>
      </c>
      <c r="J13" s="321">
        <v>0</v>
      </c>
      <c r="K13" s="312" t="s">
        <v>28</v>
      </c>
      <c r="L13" s="805"/>
      <c r="M13" s="37"/>
      <c r="N13" s="37"/>
      <c r="O13" s="266"/>
      <c r="P13" s="266"/>
    </row>
    <row r="14" spans="1:24" s="32" customFormat="1" ht="20.25" customHeight="1">
      <c r="A14" s="820"/>
      <c r="B14" s="265" t="s">
        <v>5</v>
      </c>
      <c r="C14" s="323">
        <v>3431</v>
      </c>
      <c r="D14" s="300">
        <v>280</v>
      </c>
      <c r="E14" s="101">
        <v>24543</v>
      </c>
      <c r="F14" s="300">
        <v>1798</v>
      </c>
      <c r="G14" s="101">
        <v>11736</v>
      </c>
      <c r="H14" s="101">
        <v>2593</v>
      </c>
      <c r="I14" s="321">
        <v>136</v>
      </c>
      <c r="J14" s="321">
        <v>0</v>
      </c>
      <c r="K14" s="312" t="s">
        <v>6</v>
      </c>
      <c r="L14" s="805"/>
    </row>
    <row r="15" spans="1:24" s="32" customFormat="1" ht="20.25" customHeight="1">
      <c r="A15" s="820"/>
      <c r="B15" s="265" t="s">
        <v>7</v>
      </c>
      <c r="C15" s="323">
        <v>3819</v>
      </c>
      <c r="D15" s="300">
        <v>189</v>
      </c>
      <c r="E15" s="101">
        <v>18128</v>
      </c>
      <c r="F15" s="300">
        <v>908</v>
      </c>
      <c r="G15" s="101">
        <v>17346</v>
      </c>
      <c r="H15" s="101">
        <v>2217</v>
      </c>
      <c r="I15" s="321">
        <v>83</v>
      </c>
      <c r="J15" s="321">
        <v>0</v>
      </c>
      <c r="K15" s="312" t="s">
        <v>8</v>
      </c>
      <c r="L15" s="805"/>
    </row>
    <row r="16" spans="1:24" s="32" customFormat="1" ht="20.25" customHeight="1">
      <c r="A16" s="820"/>
      <c r="B16" s="265" t="s">
        <v>9</v>
      </c>
      <c r="C16" s="323">
        <v>5982</v>
      </c>
      <c r="D16" s="300">
        <v>365</v>
      </c>
      <c r="E16" s="101">
        <v>22591</v>
      </c>
      <c r="F16" s="300">
        <v>570</v>
      </c>
      <c r="G16" s="101">
        <v>18994</v>
      </c>
      <c r="H16" s="101">
        <v>5159</v>
      </c>
      <c r="I16" s="321">
        <v>73</v>
      </c>
      <c r="J16" s="321">
        <v>0</v>
      </c>
      <c r="K16" s="312" t="s">
        <v>29</v>
      </c>
      <c r="L16" s="805"/>
    </row>
    <row r="17" spans="1:24" s="32" customFormat="1" ht="20.25" customHeight="1">
      <c r="A17" s="820"/>
      <c r="B17" s="153" t="s">
        <v>10</v>
      </c>
      <c r="C17" s="323">
        <v>3381</v>
      </c>
      <c r="D17" s="300">
        <v>655</v>
      </c>
      <c r="E17" s="101">
        <v>24056</v>
      </c>
      <c r="F17" s="300">
        <v>1251</v>
      </c>
      <c r="G17" s="101">
        <v>19558</v>
      </c>
      <c r="H17" s="101">
        <v>7104</v>
      </c>
      <c r="I17" s="321">
        <v>79</v>
      </c>
      <c r="J17" s="321">
        <v>0</v>
      </c>
      <c r="K17" s="312" t="s">
        <v>42</v>
      </c>
      <c r="L17" s="805"/>
      <c r="M17" s="37"/>
      <c r="N17" s="37"/>
      <c r="O17" s="266"/>
      <c r="P17" s="266"/>
    </row>
    <row r="18" spans="1:24" s="32" customFormat="1" ht="20.25" customHeight="1">
      <c r="A18" s="820"/>
      <c r="B18" s="153" t="s">
        <v>11</v>
      </c>
      <c r="C18" s="323">
        <v>4615</v>
      </c>
      <c r="D18" s="300">
        <v>212</v>
      </c>
      <c r="E18" s="101">
        <v>21359</v>
      </c>
      <c r="F18" s="300">
        <v>895</v>
      </c>
      <c r="G18" s="101">
        <v>20538</v>
      </c>
      <c r="H18" s="101">
        <v>7754</v>
      </c>
      <c r="I18" s="321">
        <v>114</v>
      </c>
      <c r="J18" s="321">
        <v>0</v>
      </c>
      <c r="K18" s="146" t="s">
        <v>12</v>
      </c>
      <c r="L18" s="805"/>
    </row>
    <row r="19" spans="1:24" s="32" customFormat="1" ht="20.25" customHeight="1">
      <c r="A19" s="821"/>
      <c r="B19" s="153" t="s">
        <v>13</v>
      </c>
      <c r="C19" s="323">
        <v>3636</v>
      </c>
      <c r="D19" s="300">
        <v>256</v>
      </c>
      <c r="E19" s="101">
        <v>23548</v>
      </c>
      <c r="F19" s="300">
        <v>580</v>
      </c>
      <c r="G19" s="300">
        <v>23647</v>
      </c>
      <c r="H19" s="300">
        <v>4849</v>
      </c>
      <c r="I19" s="300">
        <v>168</v>
      </c>
      <c r="J19" s="321">
        <v>0</v>
      </c>
      <c r="K19" s="146" t="s">
        <v>14</v>
      </c>
      <c r="L19" s="806"/>
    </row>
    <row r="20" spans="1:24" s="32" customFormat="1" ht="34.5" customHeight="1">
      <c r="A20" s="581" t="s">
        <v>266</v>
      </c>
      <c r="B20" s="506" t="s">
        <v>240</v>
      </c>
      <c r="C20" s="495">
        <v>0</v>
      </c>
      <c r="D20" s="396">
        <v>0</v>
      </c>
      <c r="E20" s="396">
        <v>7</v>
      </c>
      <c r="F20" s="396">
        <v>1945</v>
      </c>
      <c r="G20" s="396">
        <v>3369</v>
      </c>
      <c r="H20" s="396">
        <v>160</v>
      </c>
      <c r="I20" s="396">
        <v>0</v>
      </c>
      <c r="J20" s="396">
        <v>11830</v>
      </c>
      <c r="K20" s="507" t="s">
        <v>241</v>
      </c>
      <c r="L20" s="580" t="s">
        <v>265</v>
      </c>
    </row>
    <row r="21" spans="1:24" s="32" customFormat="1" ht="37.5" customHeight="1">
      <c r="A21" s="581" t="s">
        <v>360</v>
      </c>
      <c r="B21" s="506" t="s">
        <v>362</v>
      </c>
      <c r="C21" s="495">
        <v>3236</v>
      </c>
      <c r="D21" s="396">
        <v>2</v>
      </c>
      <c r="E21" s="396">
        <v>9075</v>
      </c>
      <c r="F21" s="396">
        <v>867</v>
      </c>
      <c r="G21" s="396">
        <v>0</v>
      </c>
      <c r="H21" s="396">
        <v>0</v>
      </c>
      <c r="I21" s="396">
        <v>0</v>
      </c>
      <c r="J21" s="396">
        <v>0</v>
      </c>
      <c r="K21" s="507" t="s">
        <v>361</v>
      </c>
      <c r="L21" s="580" t="s">
        <v>359</v>
      </c>
    </row>
    <row r="22" spans="1:24" s="32" customFormat="1" ht="20.25" customHeight="1">
      <c r="A22" s="508" t="s">
        <v>189</v>
      </c>
      <c r="B22" s="508" t="s">
        <v>229</v>
      </c>
      <c r="C22" s="509">
        <f t="shared" ref="C22:J22" si="0">SUM(C8:C21)</f>
        <v>45280</v>
      </c>
      <c r="D22" s="510">
        <f t="shared" si="0"/>
        <v>5108</v>
      </c>
      <c r="E22" s="510">
        <f t="shared" si="0"/>
        <v>270254</v>
      </c>
      <c r="F22" s="510">
        <f t="shared" si="0"/>
        <v>13847</v>
      </c>
      <c r="G22" s="510">
        <f t="shared" si="0"/>
        <v>207253</v>
      </c>
      <c r="H22" s="510">
        <f t="shared" si="0"/>
        <v>66696</v>
      </c>
      <c r="I22" s="511">
        <f t="shared" si="0"/>
        <v>1492</v>
      </c>
      <c r="J22" s="511">
        <f t="shared" si="0"/>
        <v>11830</v>
      </c>
      <c r="K22" s="512" t="s">
        <v>16</v>
      </c>
      <c r="L22" s="512" t="s">
        <v>261</v>
      </c>
    </row>
    <row r="23" spans="1:24" s="32" customFormat="1" ht="16.5" customHeight="1">
      <c r="A23" s="260"/>
      <c r="B23" s="101"/>
      <c r="C23" s="77"/>
      <c r="D23" s="77"/>
      <c r="E23" s="77"/>
      <c r="F23" s="77"/>
      <c r="G23" s="77"/>
      <c r="H23" s="77"/>
      <c r="I23" s="263"/>
      <c r="J23" s="263"/>
      <c r="K23" s="261"/>
    </row>
    <row r="24" spans="1:24" s="32" customFormat="1" ht="16.5" customHeight="1">
      <c r="A24" s="749" t="s">
        <v>305</v>
      </c>
      <c r="B24" s="749"/>
      <c r="C24" s="807"/>
      <c r="D24" s="807"/>
      <c r="E24" s="807"/>
      <c r="F24" s="807"/>
      <c r="G24" s="807"/>
      <c r="H24" s="807"/>
      <c r="I24" s="807"/>
      <c r="J24" s="807"/>
      <c r="K24" s="807"/>
      <c r="L24" s="807"/>
    </row>
    <row r="25" spans="1:24" s="32" customFormat="1" ht="16.5" customHeight="1">
      <c r="A25" s="822" t="s">
        <v>306</v>
      </c>
      <c r="B25" s="822"/>
      <c r="C25" s="823"/>
      <c r="D25" s="823"/>
      <c r="E25" s="823"/>
      <c r="F25" s="823"/>
      <c r="G25" s="823"/>
      <c r="H25" s="823"/>
      <c r="I25" s="823"/>
      <c r="J25" s="823"/>
      <c r="K25" s="823"/>
      <c r="L25" s="823"/>
    </row>
    <row r="26" spans="1:24" s="32" customFormat="1" ht="5.25" customHeight="1">
      <c r="A26" s="380"/>
      <c r="B26" s="380"/>
      <c r="C26" s="381"/>
      <c r="D26" s="381"/>
      <c r="E26" s="381"/>
      <c r="F26" s="381"/>
      <c r="G26" s="381"/>
      <c r="H26" s="381"/>
      <c r="I26" s="381"/>
      <c r="J26" s="381"/>
      <c r="K26" s="381"/>
      <c r="L26" s="381"/>
    </row>
    <row r="27" spans="1:24" s="32" customFormat="1" ht="18.75" customHeight="1">
      <c r="A27" s="808" t="s">
        <v>262</v>
      </c>
      <c r="B27" s="808" t="s">
        <v>3</v>
      </c>
      <c r="C27" s="811" t="s">
        <v>16</v>
      </c>
      <c r="D27" s="824"/>
      <c r="E27" s="811" t="s">
        <v>281</v>
      </c>
      <c r="F27" s="812"/>
      <c r="G27" s="825" t="s">
        <v>114</v>
      </c>
      <c r="H27" s="826"/>
      <c r="I27" s="811" t="s">
        <v>52</v>
      </c>
      <c r="J27" s="812"/>
      <c r="K27" s="801" t="s">
        <v>4</v>
      </c>
      <c r="L27" s="801" t="s">
        <v>260</v>
      </c>
    </row>
    <row r="28" spans="1:24" s="32" customFormat="1" ht="18.75" customHeight="1">
      <c r="A28" s="809"/>
      <c r="B28" s="809"/>
      <c r="C28" s="813" t="s">
        <v>15</v>
      </c>
      <c r="D28" s="827"/>
      <c r="E28" s="813" t="s">
        <v>282</v>
      </c>
      <c r="F28" s="814"/>
      <c r="G28" s="828" t="s">
        <v>45</v>
      </c>
      <c r="H28" s="829"/>
      <c r="I28" s="813" t="s">
        <v>47</v>
      </c>
      <c r="J28" s="814"/>
      <c r="K28" s="815"/>
      <c r="L28" s="802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18.75" customHeight="1">
      <c r="A29" s="809"/>
      <c r="B29" s="809"/>
      <c r="C29" s="295" t="s">
        <v>126</v>
      </c>
      <c r="D29" s="295" t="s">
        <v>125</v>
      </c>
      <c r="E29" s="295" t="s">
        <v>126</v>
      </c>
      <c r="F29" s="295" t="s">
        <v>125</v>
      </c>
      <c r="G29" s="295" t="s">
        <v>126</v>
      </c>
      <c r="H29" s="446" t="s">
        <v>125</v>
      </c>
      <c r="I29" s="295" t="s">
        <v>126</v>
      </c>
      <c r="J29" s="447" t="s">
        <v>125</v>
      </c>
      <c r="K29" s="815"/>
      <c r="L29" s="802"/>
    </row>
    <row r="30" spans="1:24" ht="18.75" customHeight="1">
      <c r="A30" s="810"/>
      <c r="B30" s="810"/>
      <c r="C30" s="448" t="s">
        <v>128</v>
      </c>
      <c r="D30" s="448" t="s">
        <v>129</v>
      </c>
      <c r="E30" s="449" t="s">
        <v>128</v>
      </c>
      <c r="F30" s="449" t="s">
        <v>129</v>
      </c>
      <c r="G30" s="449" t="s">
        <v>128</v>
      </c>
      <c r="H30" s="449" t="s">
        <v>129</v>
      </c>
      <c r="I30" s="449" t="s">
        <v>128</v>
      </c>
      <c r="J30" s="448" t="s">
        <v>129</v>
      </c>
      <c r="K30" s="816"/>
      <c r="L30" s="803"/>
    </row>
    <row r="31" spans="1:24" ht="20.25" customHeight="1">
      <c r="A31" s="819" t="s">
        <v>264</v>
      </c>
      <c r="B31" s="496" t="s">
        <v>17</v>
      </c>
      <c r="C31" s="204">
        <f t="shared" ref="C31:C42" si="1">SUM(I8,G8,E8,C8,I31,G31,E31)</f>
        <v>55475</v>
      </c>
      <c r="D31" s="77">
        <f t="shared" ref="D31:D42" si="2">SUM(J8,H8,F8,D8,J31,H31,F31)</f>
        <v>7393</v>
      </c>
      <c r="E31" s="101">
        <v>10933</v>
      </c>
      <c r="F31" s="101">
        <v>948</v>
      </c>
      <c r="G31" s="70">
        <v>0</v>
      </c>
      <c r="H31" s="70">
        <v>0</v>
      </c>
      <c r="I31" s="70">
        <v>453</v>
      </c>
      <c r="J31" s="72">
        <v>38</v>
      </c>
      <c r="K31" s="497" t="s">
        <v>18</v>
      </c>
      <c r="L31" s="804" t="s">
        <v>263</v>
      </c>
    </row>
    <row r="32" spans="1:24" ht="20.25" customHeight="1">
      <c r="A32" s="820"/>
      <c r="B32" s="496" t="s">
        <v>19</v>
      </c>
      <c r="C32" s="204">
        <f t="shared" si="1"/>
        <v>48890</v>
      </c>
      <c r="D32" s="77">
        <f t="shared" si="2"/>
        <v>7161</v>
      </c>
      <c r="E32" s="300">
        <v>12340</v>
      </c>
      <c r="F32" s="101">
        <v>813</v>
      </c>
      <c r="G32" s="70">
        <v>0</v>
      </c>
      <c r="H32" s="70">
        <v>0</v>
      </c>
      <c r="I32" s="70">
        <v>514</v>
      </c>
      <c r="J32" s="72">
        <v>78</v>
      </c>
      <c r="K32" s="497" t="s">
        <v>20</v>
      </c>
      <c r="L32" s="805"/>
    </row>
    <row r="33" spans="1:12" ht="20.25" customHeight="1">
      <c r="A33" s="820"/>
      <c r="B33" s="496" t="s">
        <v>41</v>
      </c>
      <c r="C33" s="204">
        <f t="shared" si="1"/>
        <v>50451</v>
      </c>
      <c r="D33" s="77">
        <f t="shared" si="2"/>
        <v>8795</v>
      </c>
      <c r="E33" s="300">
        <v>13572</v>
      </c>
      <c r="F33" s="101">
        <v>1517</v>
      </c>
      <c r="G33" s="70">
        <v>0</v>
      </c>
      <c r="H33" s="70">
        <v>0</v>
      </c>
      <c r="I33" s="70">
        <v>360</v>
      </c>
      <c r="J33" s="72">
        <v>59</v>
      </c>
      <c r="K33" s="497" t="s">
        <v>22</v>
      </c>
      <c r="L33" s="805"/>
    </row>
    <row r="34" spans="1:12" ht="20.25" customHeight="1">
      <c r="A34" s="820"/>
      <c r="B34" s="496" t="s">
        <v>23</v>
      </c>
      <c r="C34" s="204">
        <f t="shared" si="1"/>
        <v>59695</v>
      </c>
      <c r="D34" s="77">
        <f t="shared" si="2"/>
        <v>14363</v>
      </c>
      <c r="E34" s="300">
        <v>13277</v>
      </c>
      <c r="F34" s="101">
        <v>2819</v>
      </c>
      <c r="G34" s="70">
        <v>0</v>
      </c>
      <c r="H34" s="70">
        <v>0</v>
      </c>
      <c r="I34" s="70">
        <v>298</v>
      </c>
      <c r="J34" s="72">
        <v>66</v>
      </c>
      <c r="K34" s="497" t="s">
        <v>24</v>
      </c>
      <c r="L34" s="805"/>
    </row>
    <row r="35" spans="1:12" ht="20.25" customHeight="1">
      <c r="A35" s="820"/>
      <c r="B35" s="496" t="s">
        <v>25</v>
      </c>
      <c r="C35" s="204">
        <f t="shared" si="1"/>
        <v>61538</v>
      </c>
      <c r="D35" s="77">
        <f t="shared" si="2"/>
        <v>10308</v>
      </c>
      <c r="E35" s="300">
        <v>16492</v>
      </c>
      <c r="F35" s="101">
        <v>936</v>
      </c>
      <c r="G35" s="70">
        <v>0</v>
      </c>
      <c r="H35" s="70">
        <v>0</v>
      </c>
      <c r="I35" s="70">
        <v>462</v>
      </c>
      <c r="J35" s="72">
        <v>61</v>
      </c>
      <c r="K35" s="497" t="s">
        <v>26</v>
      </c>
      <c r="L35" s="805"/>
    </row>
    <row r="36" spans="1:12" ht="20.25" customHeight="1">
      <c r="A36" s="820"/>
      <c r="B36" s="496" t="s">
        <v>27</v>
      </c>
      <c r="C36" s="204">
        <f t="shared" si="1"/>
        <v>45620</v>
      </c>
      <c r="D36" s="77">
        <f t="shared" si="2"/>
        <v>5096</v>
      </c>
      <c r="E36" s="300">
        <v>15685</v>
      </c>
      <c r="F36" s="101">
        <v>677</v>
      </c>
      <c r="G36" s="70">
        <v>0</v>
      </c>
      <c r="H36" s="70">
        <v>0</v>
      </c>
      <c r="I36" s="70">
        <v>252</v>
      </c>
      <c r="J36" s="72">
        <v>62</v>
      </c>
      <c r="K36" s="497" t="s">
        <v>28</v>
      </c>
      <c r="L36" s="805"/>
    </row>
    <row r="37" spans="1:12" ht="20.25" customHeight="1">
      <c r="A37" s="820"/>
      <c r="B37" s="496" t="s">
        <v>5</v>
      </c>
      <c r="C37" s="204">
        <f t="shared" si="1"/>
        <v>61305</v>
      </c>
      <c r="D37" s="77">
        <f t="shared" si="2"/>
        <v>5777</v>
      </c>
      <c r="E37" s="300">
        <v>20922</v>
      </c>
      <c r="F37" s="101">
        <v>1049</v>
      </c>
      <c r="G37" s="70">
        <v>0</v>
      </c>
      <c r="H37" s="70">
        <v>0</v>
      </c>
      <c r="I37" s="70">
        <v>537</v>
      </c>
      <c r="J37" s="72">
        <v>57</v>
      </c>
      <c r="K37" s="497" t="s">
        <v>6</v>
      </c>
      <c r="L37" s="805"/>
    </row>
    <row r="38" spans="1:12" ht="20.25" customHeight="1">
      <c r="A38" s="820"/>
      <c r="B38" s="496" t="s">
        <v>7</v>
      </c>
      <c r="C38" s="204">
        <f t="shared" si="1"/>
        <v>66396</v>
      </c>
      <c r="D38" s="77">
        <f t="shared" si="2"/>
        <v>4382</v>
      </c>
      <c r="E38" s="300">
        <v>26764</v>
      </c>
      <c r="F38" s="101">
        <v>1006</v>
      </c>
      <c r="G38" s="70">
        <v>0</v>
      </c>
      <c r="H38" s="70">
        <v>0</v>
      </c>
      <c r="I38" s="70">
        <v>256</v>
      </c>
      <c r="J38" s="72">
        <v>62</v>
      </c>
      <c r="K38" s="497" t="s">
        <v>8</v>
      </c>
      <c r="L38" s="805"/>
    </row>
    <row r="39" spans="1:12" ht="20.25" customHeight="1">
      <c r="A39" s="820"/>
      <c r="B39" s="496" t="s">
        <v>9</v>
      </c>
      <c r="C39" s="204">
        <f t="shared" si="1"/>
        <v>73333</v>
      </c>
      <c r="D39" s="77">
        <f t="shared" si="2"/>
        <v>7574</v>
      </c>
      <c r="E39" s="300">
        <v>25237</v>
      </c>
      <c r="F39" s="101">
        <v>1436</v>
      </c>
      <c r="G39" s="70">
        <v>0</v>
      </c>
      <c r="H39" s="70">
        <v>0</v>
      </c>
      <c r="I39" s="70">
        <v>456</v>
      </c>
      <c r="J39" s="72">
        <v>44</v>
      </c>
      <c r="K39" s="497" t="s">
        <v>29</v>
      </c>
      <c r="L39" s="805"/>
    </row>
    <row r="40" spans="1:12" ht="20.25" customHeight="1">
      <c r="A40" s="820"/>
      <c r="B40" s="498" t="s">
        <v>10</v>
      </c>
      <c r="C40" s="77">
        <f t="shared" si="1"/>
        <v>64952</v>
      </c>
      <c r="D40" s="77">
        <f t="shared" si="2"/>
        <v>10119</v>
      </c>
      <c r="E40" s="300">
        <v>17668</v>
      </c>
      <c r="F40" s="101">
        <v>1044</v>
      </c>
      <c r="G40" s="70">
        <v>0</v>
      </c>
      <c r="H40" s="70">
        <v>0</v>
      </c>
      <c r="I40" s="70">
        <v>210</v>
      </c>
      <c r="J40" s="70">
        <v>65</v>
      </c>
      <c r="K40" s="146" t="s">
        <v>42</v>
      </c>
      <c r="L40" s="805"/>
    </row>
    <row r="41" spans="1:12" ht="20.25" customHeight="1">
      <c r="A41" s="820"/>
      <c r="B41" s="498" t="s">
        <v>11</v>
      </c>
      <c r="C41" s="77">
        <f t="shared" si="1"/>
        <v>66942</v>
      </c>
      <c r="D41" s="77">
        <f t="shared" si="2"/>
        <v>9761</v>
      </c>
      <c r="E41" s="300">
        <v>19966</v>
      </c>
      <c r="F41" s="101">
        <v>839</v>
      </c>
      <c r="G41" s="70">
        <v>0</v>
      </c>
      <c r="H41" s="70">
        <v>0</v>
      </c>
      <c r="I41" s="70">
        <v>350</v>
      </c>
      <c r="J41" s="70">
        <v>61</v>
      </c>
      <c r="K41" s="146" t="s">
        <v>12</v>
      </c>
      <c r="L41" s="805"/>
    </row>
    <row r="42" spans="1:12" ht="20.25" customHeight="1">
      <c r="A42" s="821"/>
      <c r="B42" s="498" t="s">
        <v>13</v>
      </c>
      <c r="C42" s="77">
        <f t="shared" si="1"/>
        <v>87039</v>
      </c>
      <c r="D42" s="77">
        <f t="shared" si="2"/>
        <v>7598</v>
      </c>
      <c r="E42" s="300">
        <v>35792</v>
      </c>
      <c r="F42" s="101">
        <v>1873</v>
      </c>
      <c r="G42" s="70">
        <v>0</v>
      </c>
      <c r="H42" s="70">
        <v>0</v>
      </c>
      <c r="I42" s="70">
        <v>248</v>
      </c>
      <c r="J42" s="70">
        <v>40</v>
      </c>
      <c r="K42" s="146" t="s">
        <v>14</v>
      </c>
      <c r="L42" s="806"/>
    </row>
    <row r="43" spans="1:12" ht="36" customHeight="1">
      <c r="A43" s="586" t="s">
        <v>266</v>
      </c>
      <c r="B43" s="587" t="s">
        <v>242</v>
      </c>
      <c r="C43" s="515">
        <f>I20+G20+E20+C20+I43+G43+E43</f>
        <v>3448</v>
      </c>
      <c r="D43" s="515">
        <f>SUM(J20,H20,F20,D20,J43,H43,F43)</f>
        <v>14335</v>
      </c>
      <c r="E43" s="588">
        <v>0</v>
      </c>
      <c r="F43" s="588">
        <v>0</v>
      </c>
      <c r="G43" s="588">
        <v>0</v>
      </c>
      <c r="H43" s="588">
        <v>0</v>
      </c>
      <c r="I43" s="588">
        <v>72</v>
      </c>
      <c r="J43" s="589">
        <v>400</v>
      </c>
      <c r="K43" s="513" t="s">
        <v>241</v>
      </c>
      <c r="L43" s="580" t="s">
        <v>265</v>
      </c>
    </row>
    <row r="44" spans="1:12" ht="36" customHeight="1">
      <c r="A44" s="586" t="s">
        <v>360</v>
      </c>
      <c r="B44" s="587" t="s">
        <v>362</v>
      </c>
      <c r="C44" s="515">
        <f>I21+G21+E21+C21+I44+G44+E44</f>
        <v>75229</v>
      </c>
      <c r="D44" s="515">
        <f>SUM(J21,H21,H21,H21,H21,F21,D21,J44,H44,F44)</f>
        <v>869</v>
      </c>
      <c r="E44" s="588">
        <v>61476</v>
      </c>
      <c r="F44" s="588">
        <v>0</v>
      </c>
      <c r="G44" s="588">
        <v>0</v>
      </c>
      <c r="H44" s="588">
        <v>0</v>
      </c>
      <c r="I44" s="588">
        <v>1442</v>
      </c>
      <c r="J44" s="588">
        <v>0</v>
      </c>
      <c r="K44" s="658" t="s">
        <v>361</v>
      </c>
      <c r="L44" s="659" t="s">
        <v>359</v>
      </c>
    </row>
    <row r="45" spans="1:12" ht="20.25" customHeight="1">
      <c r="A45" s="508" t="s">
        <v>189</v>
      </c>
      <c r="B45" s="514" t="s">
        <v>229</v>
      </c>
      <c r="C45" s="515">
        <f t="shared" ref="C45:J45" si="3">SUM(C31:C44)</f>
        <v>820313</v>
      </c>
      <c r="D45" s="515">
        <f t="shared" si="3"/>
        <v>113531</v>
      </c>
      <c r="E45" s="515">
        <f t="shared" si="3"/>
        <v>290124</v>
      </c>
      <c r="F45" s="515">
        <f t="shared" si="3"/>
        <v>14957</v>
      </c>
      <c r="G45" s="516">
        <f t="shared" si="3"/>
        <v>0</v>
      </c>
      <c r="H45" s="516">
        <f t="shared" si="3"/>
        <v>0</v>
      </c>
      <c r="I45" s="515">
        <f t="shared" si="3"/>
        <v>5910</v>
      </c>
      <c r="J45" s="515">
        <f t="shared" si="3"/>
        <v>1093</v>
      </c>
      <c r="K45" s="512" t="s">
        <v>16</v>
      </c>
      <c r="L45" s="512" t="s">
        <v>261</v>
      </c>
    </row>
    <row r="46" spans="1:12" ht="16.5" customHeight="1">
      <c r="A46" s="602" t="s">
        <v>297</v>
      </c>
      <c r="B46" s="592"/>
      <c r="C46" s="593"/>
      <c r="D46" s="592"/>
      <c r="E46" s="592"/>
      <c r="F46" s="592"/>
      <c r="G46" s="818" t="s">
        <v>272</v>
      </c>
      <c r="H46" s="818"/>
      <c r="I46" s="818"/>
      <c r="J46" s="818"/>
      <c r="K46" s="818"/>
      <c r="L46" s="818"/>
    </row>
    <row r="47" spans="1:12" ht="16.5" customHeight="1">
      <c r="A47" s="661" t="s">
        <v>369</v>
      </c>
      <c r="B47" s="578"/>
      <c r="C47" s="577"/>
      <c r="D47" s="576"/>
      <c r="E47" s="576"/>
      <c r="F47" s="576"/>
      <c r="G47" s="500"/>
      <c r="H47" s="579"/>
      <c r="I47" s="579"/>
      <c r="J47" s="579"/>
      <c r="K47" s="501"/>
      <c r="L47" s="501" t="s">
        <v>368</v>
      </c>
    </row>
    <row r="48" spans="1:12" ht="16.5" customHeight="1">
      <c r="A48" s="660" t="s">
        <v>364</v>
      </c>
      <c r="B48" s="489"/>
      <c r="C48" s="488"/>
      <c r="D48" s="487"/>
      <c r="E48" s="487"/>
      <c r="F48" s="487"/>
      <c r="G48" s="500"/>
      <c r="H48" s="490"/>
      <c r="I48" s="490"/>
      <c r="J48" s="490"/>
      <c r="K48" s="501"/>
      <c r="L48" s="501" t="s">
        <v>363</v>
      </c>
    </row>
    <row r="49" spans="1:12" ht="18.95" customHeight="1">
      <c r="A49" s="212" t="s">
        <v>393</v>
      </c>
      <c r="B49" s="212"/>
      <c r="D49" s="499"/>
      <c r="E49" s="499"/>
      <c r="F49" s="499"/>
      <c r="G49" s="499"/>
      <c r="H49" s="502"/>
      <c r="I49" s="798" t="s">
        <v>307</v>
      </c>
      <c r="J49" s="798"/>
      <c r="K49" s="798"/>
      <c r="L49" s="798"/>
    </row>
  </sheetData>
  <mergeCells count="34">
    <mergeCell ref="G46:L46"/>
    <mergeCell ref="A31:A42"/>
    <mergeCell ref="G5:H5"/>
    <mergeCell ref="K4:K7"/>
    <mergeCell ref="I49:L49"/>
    <mergeCell ref="A8:A19"/>
    <mergeCell ref="A25:L25"/>
    <mergeCell ref="B27:B30"/>
    <mergeCell ref="C27:D27"/>
    <mergeCell ref="E27:F27"/>
    <mergeCell ref="G27:H27"/>
    <mergeCell ref="I27:J27"/>
    <mergeCell ref="L27:L30"/>
    <mergeCell ref="C28:D28"/>
    <mergeCell ref="E28:F28"/>
    <mergeCell ref="G28:H28"/>
    <mergeCell ref="I28:J28"/>
    <mergeCell ref="L31:L42"/>
    <mergeCell ref="A27:A30"/>
    <mergeCell ref="K27:K30"/>
    <mergeCell ref="A4:A7"/>
    <mergeCell ref="I5:J5"/>
    <mergeCell ref="A1:L1"/>
    <mergeCell ref="A2:L2"/>
    <mergeCell ref="L4:L7"/>
    <mergeCell ref="L8:L19"/>
    <mergeCell ref="A24:L24"/>
    <mergeCell ref="B4:B7"/>
    <mergeCell ref="C4:D4"/>
    <mergeCell ref="E4:F4"/>
    <mergeCell ref="G4:H4"/>
    <mergeCell ref="I4:J4"/>
    <mergeCell ref="C5:D5"/>
    <mergeCell ref="E5:F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9" orientation="landscape" useFirstPageNumber="1" r:id="rId1"/>
  <headerFooter differentFirst="1" scaleWithDoc="0"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&amp;C56</oddFooter>
    <firstHeader>&amp;L&amp;8PCBS:Transportaion and Communication Statistics 2018&amp;R&amp;"Simplified Arabic,Regular"&amp;1&amp;K00+000م &amp;"-,Regular"&amp;8&amp;K000000PCBS: احصاءات النقل والاتصالات 2018</firstHeader>
    <firstFooter>&amp;C55</firstFooter>
  </headerFooter>
  <rowBreaks count="1" manualBreakCount="1">
    <brk id="2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8"/>
  <sheetViews>
    <sheetView view="pageBreakPreview" zoomScaleNormal="100" zoomScaleSheetLayoutView="100" workbookViewId="0">
      <selection activeCell="F20" sqref="F20"/>
    </sheetView>
  </sheetViews>
  <sheetFormatPr defaultColWidth="10.5703125" defaultRowHeight="21"/>
  <cols>
    <col min="1" max="1" width="18.42578125" style="30" customWidth="1"/>
    <col min="2" max="2" width="15.42578125" style="30" customWidth="1"/>
    <col min="3" max="3" width="14.7109375" style="30" customWidth="1"/>
    <col min="4" max="4" width="15.28515625" style="29" customWidth="1"/>
    <col min="5" max="5" width="13.28515625" style="29" customWidth="1"/>
    <col min="6" max="6" width="15" style="31" customWidth="1"/>
    <col min="7" max="7" width="16.42578125" style="31" customWidth="1"/>
    <col min="8" max="8" width="17.5703125" style="31" customWidth="1"/>
    <col min="9" max="9" width="21.7109375" style="58" customWidth="1"/>
    <col min="10" max="12" width="10.5703125" style="29" customWidth="1"/>
    <col min="13" max="16384" width="10.5703125" style="29"/>
  </cols>
  <sheetData>
    <row r="1" spans="1:12" ht="18.75" customHeight="1">
      <c r="A1" s="749" t="s">
        <v>308</v>
      </c>
      <c r="B1" s="830"/>
      <c r="C1" s="830"/>
      <c r="D1" s="830"/>
      <c r="E1" s="830"/>
      <c r="F1" s="830"/>
      <c r="G1" s="830"/>
      <c r="H1" s="830"/>
      <c r="I1" s="830"/>
    </row>
    <row r="2" spans="1:12" ht="18.75" customHeight="1">
      <c r="A2" s="831" t="s">
        <v>309</v>
      </c>
      <c r="B2" s="831"/>
      <c r="C2" s="822"/>
      <c r="D2" s="822"/>
      <c r="E2" s="822"/>
      <c r="F2" s="822"/>
      <c r="G2" s="822"/>
      <c r="H2" s="822"/>
      <c r="I2" s="822"/>
    </row>
    <row r="3" spans="1:12" s="326" customFormat="1" ht="6" customHeight="1">
      <c r="A3" s="327"/>
      <c r="B3" s="327"/>
      <c r="C3" s="328"/>
      <c r="D3" s="328"/>
      <c r="E3" s="328"/>
      <c r="F3" s="328"/>
      <c r="G3" s="328"/>
      <c r="H3" s="328"/>
      <c r="I3" s="328"/>
    </row>
    <row r="4" spans="1:12" s="32" customFormat="1" ht="18.75" customHeight="1">
      <c r="A4" s="808" t="s">
        <v>3</v>
      </c>
      <c r="B4" s="76" t="s">
        <v>16</v>
      </c>
      <c r="C4" s="76" t="s">
        <v>281</v>
      </c>
      <c r="D4" s="191" t="s">
        <v>114</v>
      </c>
      <c r="E4" s="192" t="s">
        <v>52</v>
      </c>
      <c r="F4" s="192" t="s">
        <v>51</v>
      </c>
      <c r="G4" s="192" t="s">
        <v>56</v>
      </c>
      <c r="H4" s="76" t="s">
        <v>224</v>
      </c>
      <c r="I4" s="801" t="s">
        <v>4</v>
      </c>
    </row>
    <row r="5" spans="1:12" s="32" customFormat="1" ht="18.75" customHeight="1">
      <c r="A5" s="810"/>
      <c r="B5" s="392" t="s">
        <v>15</v>
      </c>
      <c r="C5" s="193" t="s">
        <v>58</v>
      </c>
      <c r="D5" s="194" t="s">
        <v>45</v>
      </c>
      <c r="E5" s="195" t="s">
        <v>47</v>
      </c>
      <c r="F5" s="195" t="s">
        <v>54</v>
      </c>
      <c r="G5" s="195" t="s">
        <v>57</v>
      </c>
      <c r="H5" s="193" t="s">
        <v>225</v>
      </c>
      <c r="I5" s="816"/>
    </row>
    <row r="6" spans="1:12" s="32" customFormat="1" ht="18.75" customHeight="1">
      <c r="A6" s="393" t="s">
        <v>17</v>
      </c>
      <c r="B6" s="97">
        <f>SUM(C6:H6)</f>
        <v>72643</v>
      </c>
      <c r="C6" s="141">
        <v>792</v>
      </c>
      <c r="D6" s="141">
        <v>1</v>
      </c>
      <c r="E6" s="141">
        <v>0</v>
      </c>
      <c r="F6" s="141">
        <v>2643</v>
      </c>
      <c r="G6" s="141">
        <v>6683</v>
      </c>
      <c r="H6" s="141">
        <v>62524</v>
      </c>
      <c r="I6" s="169" t="s">
        <v>18</v>
      </c>
      <c r="L6" s="397"/>
    </row>
    <row r="7" spans="1:12" s="32" customFormat="1" ht="18.75" customHeight="1">
      <c r="A7" s="265" t="s">
        <v>19</v>
      </c>
      <c r="B7" s="204">
        <f t="shared" ref="B7:B18" si="0">SUM(C7:H7)</f>
        <v>73283</v>
      </c>
      <c r="C7" s="101">
        <v>464</v>
      </c>
      <c r="D7" s="101">
        <v>1</v>
      </c>
      <c r="E7" s="101">
        <v>3</v>
      </c>
      <c r="F7" s="101">
        <v>1191</v>
      </c>
      <c r="G7" s="101">
        <v>6966</v>
      </c>
      <c r="H7" s="101">
        <v>64658</v>
      </c>
      <c r="I7" s="148" t="s">
        <v>20</v>
      </c>
      <c r="L7" s="397"/>
    </row>
    <row r="8" spans="1:12" s="32" customFormat="1" ht="18.75" customHeight="1">
      <c r="A8" s="265" t="s">
        <v>41</v>
      </c>
      <c r="B8" s="204">
        <f t="shared" si="0"/>
        <v>78552</v>
      </c>
      <c r="C8" s="101">
        <v>52</v>
      </c>
      <c r="D8" s="101">
        <v>0</v>
      </c>
      <c r="E8" s="101">
        <v>7</v>
      </c>
      <c r="F8" s="101">
        <v>1994</v>
      </c>
      <c r="G8" s="101">
        <v>7628</v>
      </c>
      <c r="H8" s="101">
        <v>68871</v>
      </c>
      <c r="I8" s="148" t="s">
        <v>22</v>
      </c>
      <c r="L8" s="397"/>
    </row>
    <row r="9" spans="1:12" s="32" customFormat="1" ht="18.75" customHeight="1">
      <c r="A9" s="265" t="s">
        <v>23</v>
      </c>
      <c r="B9" s="204">
        <f t="shared" si="0"/>
        <v>56614</v>
      </c>
      <c r="C9" s="101">
        <v>368</v>
      </c>
      <c r="D9" s="101">
        <v>0</v>
      </c>
      <c r="E9" s="101">
        <v>2</v>
      </c>
      <c r="F9" s="101">
        <v>1712</v>
      </c>
      <c r="G9" s="101">
        <v>6134</v>
      </c>
      <c r="H9" s="101">
        <v>48398</v>
      </c>
      <c r="I9" s="148" t="s">
        <v>24</v>
      </c>
      <c r="L9" s="397"/>
    </row>
    <row r="10" spans="1:12" s="32" customFormat="1" ht="18.75" customHeight="1">
      <c r="A10" s="265" t="s">
        <v>25</v>
      </c>
      <c r="B10" s="204">
        <f t="shared" si="0"/>
        <v>36755</v>
      </c>
      <c r="C10" s="101">
        <v>241</v>
      </c>
      <c r="D10" s="101">
        <v>1</v>
      </c>
      <c r="E10" s="101">
        <v>1</v>
      </c>
      <c r="F10" s="101">
        <v>2030</v>
      </c>
      <c r="G10" s="101">
        <v>5388</v>
      </c>
      <c r="H10" s="101">
        <v>29094</v>
      </c>
      <c r="I10" s="148" t="s">
        <v>26</v>
      </c>
      <c r="L10" s="397"/>
    </row>
    <row r="11" spans="1:12" s="32" customFormat="1" ht="18.75" customHeight="1">
      <c r="A11" s="265" t="s">
        <v>27</v>
      </c>
      <c r="B11" s="204">
        <f t="shared" si="0"/>
        <v>34478</v>
      </c>
      <c r="C11" s="101">
        <v>296</v>
      </c>
      <c r="D11" s="101">
        <v>0</v>
      </c>
      <c r="E11" s="101">
        <v>2</v>
      </c>
      <c r="F11" s="101">
        <v>2009</v>
      </c>
      <c r="G11" s="101">
        <v>4366</v>
      </c>
      <c r="H11" s="101">
        <v>27805</v>
      </c>
      <c r="I11" s="148" t="s">
        <v>28</v>
      </c>
      <c r="L11" s="397"/>
    </row>
    <row r="12" spans="1:12" s="32" customFormat="1" ht="18.75" customHeight="1">
      <c r="A12" s="265" t="s">
        <v>5</v>
      </c>
      <c r="B12" s="204">
        <f t="shared" si="0"/>
        <v>48705</v>
      </c>
      <c r="C12" s="101">
        <v>85</v>
      </c>
      <c r="D12" s="101">
        <v>2</v>
      </c>
      <c r="E12" s="101">
        <v>1</v>
      </c>
      <c r="F12" s="101">
        <v>1808</v>
      </c>
      <c r="G12" s="101">
        <v>6132</v>
      </c>
      <c r="H12" s="101">
        <v>40677</v>
      </c>
      <c r="I12" s="148" t="s">
        <v>6</v>
      </c>
      <c r="L12" s="397"/>
    </row>
    <row r="13" spans="1:12" s="32" customFormat="1" ht="18.75" customHeight="1">
      <c r="A13" s="265" t="s">
        <v>7</v>
      </c>
      <c r="B13" s="204">
        <f t="shared" si="0"/>
        <v>29408</v>
      </c>
      <c r="C13" s="101">
        <v>39</v>
      </c>
      <c r="D13" s="101">
        <v>0</v>
      </c>
      <c r="E13" s="101">
        <v>2</v>
      </c>
      <c r="F13" s="101">
        <v>1483</v>
      </c>
      <c r="G13" s="101">
        <v>4870</v>
      </c>
      <c r="H13" s="101">
        <v>23014</v>
      </c>
      <c r="I13" s="148" t="s">
        <v>8</v>
      </c>
      <c r="L13" s="397"/>
    </row>
    <row r="14" spans="1:12" s="32" customFormat="1" ht="18.75" customHeight="1">
      <c r="A14" s="265" t="s">
        <v>9</v>
      </c>
      <c r="B14" s="204">
        <f t="shared" si="0"/>
        <v>33599</v>
      </c>
      <c r="C14" s="101">
        <v>31</v>
      </c>
      <c r="D14" s="101">
        <v>0</v>
      </c>
      <c r="E14" s="101">
        <v>8</v>
      </c>
      <c r="F14" s="101">
        <v>1276</v>
      </c>
      <c r="G14" s="101">
        <v>5464</v>
      </c>
      <c r="H14" s="101">
        <v>26820</v>
      </c>
      <c r="I14" s="148" t="s">
        <v>29</v>
      </c>
      <c r="L14" s="397"/>
    </row>
    <row r="15" spans="1:12" s="32" customFormat="1" ht="18.75" customHeight="1">
      <c r="A15" s="265" t="s">
        <v>10</v>
      </c>
      <c r="B15" s="204">
        <f t="shared" si="0"/>
        <v>32084</v>
      </c>
      <c r="C15" s="101">
        <v>27</v>
      </c>
      <c r="D15" s="101">
        <v>2</v>
      </c>
      <c r="E15" s="101">
        <v>0</v>
      </c>
      <c r="F15" s="101">
        <v>1679</v>
      </c>
      <c r="G15" s="101">
        <v>6936</v>
      </c>
      <c r="H15" s="101">
        <v>23440</v>
      </c>
      <c r="I15" s="148" t="s">
        <v>42</v>
      </c>
      <c r="L15" s="397"/>
    </row>
    <row r="16" spans="1:12" s="32" customFormat="1" ht="18.75" customHeight="1">
      <c r="A16" s="265" t="s">
        <v>11</v>
      </c>
      <c r="B16" s="204">
        <f t="shared" si="0"/>
        <v>36292</v>
      </c>
      <c r="C16" s="101">
        <v>9</v>
      </c>
      <c r="D16" s="101">
        <v>2</v>
      </c>
      <c r="E16" s="101">
        <v>3</v>
      </c>
      <c r="F16" s="101">
        <v>2437</v>
      </c>
      <c r="G16" s="101">
        <v>6524</v>
      </c>
      <c r="H16" s="101">
        <v>27317</v>
      </c>
      <c r="I16" s="148" t="s">
        <v>12</v>
      </c>
      <c r="L16" s="397"/>
    </row>
    <row r="17" spans="1:14" s="32" customFormat="1" ht="18.75" customHeight="1">
      <c r="A17" s="265" t="s">
        <v>13</v>
      </c>
      <c r="B17" s="204">
        <f t="shared" si="0"/>
        <v>39808</v>
      </c>
      <c r="C17" s="101">
        <v>86</v>
      </c>
      <c r="D17" s="101">
        <v>1</v>
      </c>
      <c r="E17" s="101">
        <v>4</v>
      </c>
      <c r="F17" s="101">
        <v>2282</v>
      </c>
      <c r="G17" s="101">
        <v>6545</v>
      </c>
      <c r="H17" s="101">
        <v>30890</v>
      </c>
      <c r="I17" s="148" t="s">
        <v>14</v>
      </c>
      <c r="L17" s="397"/>
    </row>
    <row r="18" spans="1:14" s="32" customFormat="1" ht="18.75" customHeight="1">
      <c r="A18" s="394" t="s">
        <v>15</v>
      </c>
      <c r="B18" s="128">
        <f t="shared" si="0"/>
        <v>572221</v>
      </c>
      <c r="C18" s="454">
        <f t="shared" ref="C18:G18" si="1">SUM(C6:C17)</f>
        <v>2490</v>
      </c>
      <c r="D18" s="454">
        <f t="shared" si="1"/>
        <v>10</v>
      </c>
      <c r="E18" s="454">
        <f t="shared" si="1"/>
        <v>33</v>
      </c>
      <c r="F18" s="454">
        <f t="shared" si="1"/>
        <v>22544</v>
      </c>
      <c r="G18" s="454">
        <f t="shared" si="1"/>
        <v>73636</v>
      </c>
      <c r="H18" s="454">
        <f>SUM(H6:H17)</f>
        <v>473508</v>
      </c>
      <c r="I18" s="179" t="s">
        <v>16</v>
      </c>
      <c r="L18" s="397"/>
    </row>
    <row r="19" spans="1:14" s="32" customFormat="1" ht="18.75" customHeight="1">
      <c r="A19" s="602" t="s">
        <v>297</v>
      </c>
      <c r="B19" s="533"/>
      <c r="C19" s="534"/>
      <c r="D19" s="533"/>
      <c r="E19" s="592"/>
      <c r="F19" s="595"/>
      <c r="G19" s="594"/>
      <c r="H19" s="594"/>
      <c r="I19" s="594" t="s">
        <v>267</v>
      </c>
      <c r="J19" s="318"/>
      <c r="K19" s="318"/>
      <c r="L19" s="318"/>
      <c r="M19" s="318"/>
      <c r="N19" s="318"/>
    </row>
    <row r="20" spans="1:14" s="32" customFormat="1" ht="18.75" customHeight="1">
      <c r="A20" s="539" t="s">
        <v>253</v>
      </c>
      <c r="B20" s="533"/>
      <c r="C20" s="534"/>
      <c r="D20" s="395"/>
      <c r="E20" s="395"/>
      <c r="F20" s="398"/>
      <c r="G20" s="733" t="s">
        <v>226</v>
      </c>
      <c r="H20" s="733"/>
      <c r="I20" s="733"/>
      <c r="J20" s="391"/>
      <c r="K20" s="391"/>
      <c r="L20" s="391"/>
      <c r="M20" s="391"/>
      <c r="N20" s="391"/>
    </row>
    <row r="21" spans="1:14" s="32" customFormat="1" ht="18.75" customHeight="1">
      <c r="A21" s="626" t="s">
        <v>310</v>
      </c>
      <c r="B21" s="533"/>
      <c r="C21" s="534"/>
      <c r="D21" s="533"/>
      <c r="F21" s="114"/>
      <c r="G21" s="733" t="s">
        <v>302</v>
      </c>
      <c r="H21" s="733"/>
      <c r="I21" s="733"/>
      <c r="J21" s="325"/>
      <c r="K21" s="325"/>
      <c r="L21" s="317"/>
      <c r="M21" s="215"/>
    </row>
    <row r="22" spans="1:14" s="32" customFormat="1" ht="18.95" customHeight="1">
      <c r="G22" s="102"/>
      <c r="H22" s="102"/>
    </row>
    <row r="23" spans="1:14" ht="18.95" customHeight="1">
      <c r="A23" s="29"/>
      <c r="B23" s="29"/>
      <c r="C23" s="29"/>
      <c r="E23" s="31"/>
      <c r="F23" s="29"/>
      <c r="G23" s="29"/>
      <c r="H23" s="29"/>
      <c r="I23" s="29"/>
    </row>
    <row r="24" spans="1:14" ht="18.95" customHeight="1">
      <c r="A24" s="29"/>
      <c r="B24" s="29"/>
      <c r="C24" s="29"/>
      <c r="F24" s="29"/>
      <c r="G24" s="29"/>
      <c r="H24" s="29"/>
      <c r="I24" s="29"/>
    </row>
    <row r="25" spans="1:14" ht="18.95" customHeight="1">
      <c r="A25" s="29"/>
      <c r="B25" s="29"/>
      <c r="C25" s="29"/>
      <c r="F25" s="29"/>
      <c r="G25" s="29"/>
      <c r="H25" s="29"/>
      <c r="I25" s="29"/>
    </row>
    <row r="26" spans="1:14" ht="18.95" customHeight="1">
      <c r="A26" s="29"/>
      <c r="B26" s="29"/>
      <c r="C26" s="29"/>
      <c r="F26" s="29"/>
      <c r="G26" s="29"/>
      <c r="H26" s="29"/>
      <c r="I26" s="29"/>
    </row>
    <row r="27" spans="1:14" ht="18.95" customHeight="1">
      <c r="A27" s="29"/>
      <c r="B27" s="29"/>
      <c r="C27" s="29"/>
      <c r="F27" s="29"/>
      <c r="G27" s="29"/>
      <c r="H27" s="29"/>
      <c r="I27" s="29"/>
    </row>
    <row r="28" spans="1:14" ht="18.95" customHeight="1">
      <c r="A28" s="29"/>
      <c r="B28" s="29"/>
      <c r="C28" s="29"/>
      <c r="F28" s="29"/>
      <c r="G28" s="29"/>
      <c r="H28" s="29"/>
      <c r="I28" s="29"/>
    </row>
    <row r="29" spans="1:14" ht="18.95" customHeight="1">
      <c r="A29" s="29"/>
      <c r="B29" s="29"/>
      <c r="C29" s="29"/>
      <c r="F29" s="29"/>
      <c r="G29" s="29"/>
      <c r="H29" s="29"/>
      <c r="I29" s="29"/>
    </row>
    <row r="30" spans="1:14" ht="18.95" customHeight="1">
      <c r="A30" s="29"/>
      <c r="B30" s="29"/>
      <c r="C30" s="29"/>
      <c r="F30" s="29"/>
      <c r="G30" s="29"/>
      <c r="H30" s="29"/>
      <c r="I30" s="29"/>
    </row>
    <row r="31" spans="1:14" ht="18.95" customHeight="1">
      <c r="A31" s="29"/>
      <c r="B31" s="29"/>
      <c r="C31" s="29"/>
      <c r="F31" s="29"/>
      <c r="G31" s="29"/>
      <c r="H31" s="29"/>
      <c r="I31" s="29"/>
    </row>
    <row r="32" spans="1:14" ht="18.95" customHeight="1">
      <c r="A32" s="29"/>
      <c r="B32" s="29"/>
      <c r="C32" s="29"/>
      <c r="F32" s="29"/>
      <c r="G32" s="29"/>
      <c r="H32" s="29"/>
      <c r="I32" s="29"/>
    </row>
    <row r="33" spans="1:9" ht="18.95" customHeight="1">
      <c r="A33" s="29"/>
      <c r="B33" s="29"/>
      <c r="C33" s="29"/>
      <c r="F33" s="29"/>
      <c r="G33" s="29"/>
      <c r="H33" s="29"/>
      <c r="I33" s="29"/>
    </row>
    <row r="34" spans="1:9" ht="18.95" customHeight="1">
      <c r="A34" s="29"/>
      <c r="B34" s="29"/>
      <c r="C34" s="29"/>
      <c r="F34" s="29"/>
      <c r="G34" s="29"/>
      <c r="H34" s="29"/>
      <c r="I34" s="29"/>
    </row>
    <row r="35" spans="1:9" ht="18.95" customHeight="1">
      <c r="A35" s="29"/>
      <c r="B35" s="29"/>
      <c r="C35" s="29"/>
      <c r="F35" s="29"/>
      <c r="G35" s="29"/>
      <c r="H35" s="29"/>
      <c r="I35" s="29"/>
    </row>
    <row r="36" spans="1:9" ht="18.95" customHeight="1">
      <c r="A36" s="29"/>
      <c r="B36" s="29"/>
      <c r="C36" s="29"/>
      <c r="F36" s="29"/>
      <c r="G36" s="29"/>
      <c r="H36" s="29"/>
      <c r="I36" s="29"/>
    </row>
    <row r="37" spans="1:9" ht="18.95" customHeight="1">
      <c r="A37" s="29"/>
      <c r="B37" s="29"/>
      <c r="C37" s="29"/>
      <c r="F37" s="29"/>
      <c r="G37" s="29"/>
      <c r="H37" s="29"/>
      <c r="I37" s="29"/>
    </row>
    <row r="38" spans="1:9" ht="18.95" customHeight="1">
      <c r="A38" s="29"/>
      <c r="B38" s="29"/>
      <c r="C38" s="29"/>
      <c r="F38" s="29"/>
      <c r="G38" s="29"/>
      <c r="H38" s="29"/>
      <c r="I38" s="29"/>
    </row>
    <row r="39" spans="1:9" ht="18.95" customHeight="1">
      <c r="A39" s="29"/>
      <c r="B39" s="29"/>
      <c r="C39" s="29"/>
      <c r="F39" s="29"/>
      <c r="G39" s="29"/>
      <c r="H39" s="29"/>
      <c r="I39" s="29"/>
    </row>
    <row r="40" spans="1:9" ht="18.95" customHeight="1">
      <c r="A40" s="29"/>
      <c r="B40" s="29"/>
      <c r="C40" s="29"/>
      <c r="F40" s="29"/>
      <c r="G40" s="29"/>
      <c r="H40" s="29"/>
      <c r="I40" s="29"/>
    </row>
    <row r="41" spans="1:9" ht="18.95" customHeight="1">
      <c r="A41" s="29"/>
      <c r="B41" s="29"/>
      <c r="C41" s="29"/>
      <c r="F41" s="29"/>
      <c r="G41" s="29"/>
      <c r="H41" s="29"/>
      <c r="I41" s="29"/>
    </row>
    <row r="42" spans="1:9" ht="18.95" customHeight="1">
      <c r="A42" s="29"/>
      <c r="B42" s="29"/>
      <c r="C42" s="29"/>
      <c r="F42" s="29"/>
      <c r="G42" s="29"/>
      <c r="H42" s="29"/>
      <c r="I42" s="29"/>
    </row>
    <row r="43" spans="1:9" ht="18.95" customHeight="1">
      <c r="A43" s="29"/>
      <c r="B43" s="29"/>
      <c r="C43" s="29"/>
      <c r="F43" s="29"/>
      <c r="G43" s="29"/>
      <c r="H43" s="29"/>
      <c r="I43" s="29"/>
    </row>
    <row r="44" spans="1:9" ht="18.95" customHeight="1">
      <c r="A44" s="29"/>
      <c r="B44" s="29"/>
      <c r="C44" s="29"/>
      <c r="F44" s="29"/>
      <c r="G44" s="29"/>
      <c r="H44" s="29"/>
      <c r="I44" s="29"/>
    </row>
    <row r="45" spans="1:9" ht="18.95" customHeight="1">
      <c r="A45" s="29"/>
      <c r="B45" s="29"/>
      <c r="C45" s="29"/>
      <c r="F45" s="29"/>
      <c r="G45" s="29"/>
      <c r="H45" s="29"/>
      <c r="I45" s="29"/>
    </row>
    <row r="46" spans="1:9" ht="18.95" customHeight="1">
      <c r="A46" s="29"/>
      <c r="B46" s="29"/>
      <c r="C46" s="29"/>
      <c r="F46" s="29"/>
      <c r="G46" s="29"/>
      <c r="H46" s="29"/>
      <c r="I46" s="29"/>
    </row>
    <row r="47" spans="1:9" ht="18.95" customHeight="1">
      <c r="A47" s="29"/>
      <c r="B47" s="29"/>
      <c r="C47" s="29"/>
      <c r="F47" s="29"/>
      <c r="G47" s="29"/>
      <c r="H47" s="29"/>
      <c r="I47" s="29"/>
    </row>
    <row r="48" spans="1:9" ht="18.95" customHeight="1">
      <c r="A48" s="29"/>
      <c r="B48" s="29"/>
      <c r="C48" s="29"/>
      <c r="F48" s="29"/>
      <c r="G48" s="29"/>
      <c r="H48" s="29"/>
      <c r="I48" s="29"/>
    </row>
    <row r="49" spans="1:9" ht="18.95" customHeight="1">
      <c r="A49" s="29"/>
      <c r="B49" s="29"/>
      <c r="C49" s="29"/>
      <c r="F49" s="29"/>
      <c r="G49" s="29"/>
      <c r="H49" s="29"/>
      <c r="I49" s="29"/>
    </row>
    <row r="50" spans="1:9" ht="18.95" customHeight="1">
      <c r="A50" s="29"/>
      <c r="B50" s="29"/>
      <c r="C50" s="29"/>
      <c r="F50" s="29"/>
      <c r="G50" s="29"/>
      <c r="H50" s="29"/>
      <c r="I50" s="29"/>
    </row>
    <row r="51" spans="1:9" ht="18.95" customHeight="1">
      <c r="A51" s="29"/>
      <c r="B51" s="29"/>
      <c r="C51" s="29"/>
      <c r="F51" s="29"/>
      <c r="G51" s="29"/>
      <c r="H51" s="29"/>
      <c r="I51" s="29"/>
    </row>
    <row r="52" spans="1:9" ht="18.95" customHeight="1">
      <c r="A52" s="29"/>
      <c r="B52" s="29"/>
      <c r="C52" s="29"/>
      <c r="F52" s="29"/>
      <c r="G52" s="29"/>
      <c r="H52" s="29"/>
      <c r="I52" s="29"/>
    </row>
    <row r="53" spans="1:9" ht="18.95" customHeight="1">
      <c r="A53" s="29"/>
      <c r="B53" s="29"/>
      <c r="C53" s="29"/>
      <c r="F53" s="29"/>
      <c r="G53" s="29"/>
      <c r="H53" s="29"/>
      <c r="I53" s="29"/>
    </row>
    <row r="54" spans="1:9" ht="18.95" customHeight="1">
      <c r="A54" s="29"/>
      <c r="B54" s="29"/>
      <c r="C54" s="29"/>
      <c r="F54" s="29"/>
      <c r="G54" s="29"/>
      <c r="H54" s="29"/>
      <c r="I54" s="29"/>
    </row>
    <row r="55" spans="1:9" ht="18.95" customHeight="1">
      <c r="A55" s="29"/>
      <c r="B55" s="29"/>
      <c r="C55" s="29"/>
      <c r="F55" s="29"/>
      <c r="G55" s="29"/>
      <c r="H55" s="29"/>
      <c r="I55" s="29"/>
    </row>
    <row r="56" spans="1:9" ht="18.95" customHeight="1">
      <c r="A56" s="29"/>
      <c r="B56" s="29"/>
      <c r="C56" s="29"/>
      <c r="F56" s="29"/>
      <c r="G56" s="29"/>
      <c r="H56" s="29"/>
      <c r="I56" s="29"/>
    </row>
    <row r="57" spans="1:9" ht="18.95" customHeight="1">
      <c r="A57" s="29"/>
      <c r="B57" s="29"/>
      <c r="C57" s="29"/>
      <c r="F57" s="29"/>
      <c r="G57" s="29"/>
      <c r="H57" s="29"/>
      <c r="I57" s="29"/>
    </row>
    <row r="58" spans="1:9" ht="18.95" customHeight="1">
      <c r="A58" s="29"/>
      <c r="B58" s="29"/>
      <c r="C58" s="29"/>
      <c r="F58" s="29"/>
      <c r="G58" s="29"/>
      <c r="H58" s="29"/>
      <c r="I58" s="29"/>
    </row>
    <row r="59" spans="1:9" ht="18.95" customHeight="1">
      <c r="A59" s="29"/>
      <c r="B59" s="29"/>
      <c r="C59" s="29"/>
      <c r="F59" s="29"/>
      <c r="G59" s="29"/>
      <c r="H59" s="29"/>
      <c r="I59" s="29"/>
    </row>
    <row r="60" spans="1:9" ht="18.95" customHeight="1">
      <c r="A60" s="29"/>
      <c r="B60" s="29"/>
      <c r="C60" s="29"/>
      <c r="F60" s="29"/>
      <c r="G60" s="29"/>
      <c r="H60" s="29"/>
      <c r="I60" s="29"/>
    </row>
    <row r="61" spans="1:9" ht="18.95" customHeight="1">
      <c r="A61" s="29"/>
      <c r="B61" s="29"/>
      <c r="C61" s="29"/>
      <c r="F61" s="29"/>
      <c r="G61" s="29"/>
      <c r="H61" s="29"/>
      <c r="I61" s="29"/>
    </row>
    <row r="62" spans="1:9" ht="18.95" customHeight="1">
      <c r="A62" s="29"/>
      <c r="B62" s="29"/>
      <c r="C62" s="29"/>
      <c r="F62" s="29"/>
      <c r="G62" s="29"/>
      <c r="H62" s="29"/>
      <c r="I62" s="29"/>
    </row>
    <row r="63" spans="1:9" ht="18.95" customHeight="1">
      <c r="A63" s="29"/>
      <c r="B63" s="29"/>
      <c r="C63" s="29"/>
      <c r="F63" s="29"/>
      <c r="G63" s="29"/>
      <c r="H63" s="29"/>
      <c r="I63" s="29"/>
    </row>
    <row r="64" spans="1:9" ht="18.95" customHeight="1">
      <c r="A64" s="29"/>
      <c r="B64" s="29"/>
      <c r="C64" s="29"/>
      <c r="F64" s="29"/>
      <c r="G64" s="29"/>
      <c r="H64" s="29"/>
      <c r="I64" s="29"/>
    </row>
    <row r="65" spans="1:9" ht="18.95" customHeight="1">
      <c r="A65" s="29"/>
      <c r="B65" s="29"/>
      <c r="C65" s="29"/>
      <c r="F65" s="29"/>
      <c r="G65" s="29"/>
      <c r="H65" s="29"/>
      <c r="I65" s="29"/>
    </row>
    <row r="66" spans="1:9" ht="18.95" customHeight="1">
      <c r="A66" s="29"/>
      <c r="B66" s="29"/>
      <c r="C66" s="29"/>
      <c r="F66" s="29"/>
      <c r="G66" s="29"/>
      <c r="H66" s="29"/>
      <c r="I66" s="29"/>
    </row>
    <row r="67" spans="1:9" ht="18.95" customHeight="1">
      <c r="A67" s="29"/>
      <c r="B67" s="29"/>
      <c r="C67" s="29"/>
      <c r="F67" s="29"/>
      <c r="G67" s="29"/>
      <c r="H67" s="29"/>
      <c r="I67" s="29"/>
    </row>
    <row r="68" spans="1:9" ht="18.95" customHeight="1">
      <c r="A68" s="29"/>
      <c r="B68" s="29"/>
      <c r="C68" s="29"/>
      <c r="F68" s="29"/>
      <c r="G68" s="29"/>
      <c r="H68" s="29"/>
      <c r="I68" s="29"/>
    </row>
    <row r="69" spans="1:9" ht="18.95" customHeight="1">
      <c r="A69" s="29"/>
      <c r="B69" s="29"/>
      <c r="C69" s="29"/>
      <c r="F69" s="29"/>
      <c r="G69" s="29"/>
      <c r="H69" s="29"/>
      <c r="I69" s="29"/>
    </row>
    <row r="70" spans="1:9" ht="18.95" customHeight="1">
      <c r="A70" s="29"/>
      <c r="B70" s="29"/>
      <c r="C70" s="29"/>
      <c r="F70" s="29"/>
      <c r="G70" s="29"/>
      <c r="H70" s="29"/>
      <c r="I70" s="29"/>
    </row>
    <row r="71" spans="1:9" ht="18.95" customHeight="1">
      <c r="A71" s="29"/>
      <c r="B71" s="29"/>
      <c r="C71" s="29"/>
      <c r="F71" s="29"/>
      <c r="G71" s="29"/>
      <c r="H71" s="29"/>
      <c r="I71" s="29"/>
    </row>
    <row r="72" spans="1:9" ht="18.95" customHeight="1">
      <c r="A72" s="29"/>
      <c r="B72" s="29"/>
      <c r="C72" s="29"/>
      <c r="F72" s="29"/>
      <c r="G72" s="29"/>
      <c r="H72" s="29"/>
      <c r="I72" s="29"/>
    </row>
    <row r="73" spans="1:9" ht="18.95" customHeight="1">
      <c r="A73" s="29"/>
      <c r="B73" s="29"/>
      <c r="C73" s="29"/>
      <c r="F73" s="29"/>
      <c r="G73" s="29"/>
      <c r="H73" s="29"/>
      <c r="I73" s="29"/>
    </row>
    <row r="74" spans="1:9" ht="18.95" customHeight="1">
      <c r="A74" s="29"/>
      <c r="B74" s="29"/>
      <c r="C74" s="29"/>
      <c r="F74" s="29"/>
      <c r="G74" s="29"/>
      <c r="H74" s="29"/>
      <c r="I74" s="29"/>
    </row>
    <row r="75" spans="1:9" ht="18.95" customHeight="1">
      <c r="A75" s="29"/>
      <c r="B75" s="29"/>
      <c r="C75" s="29"/>
      <c r="F75" s="29"/>
      <c r="G75" s="29"/>
      <c r="H75" s="29"/>
      <c r="I75" s="29"/>
    </row>
    <row r="76" spans="1:9" ht="18.95" customHeight="1">
      <c r="A76" s="29"/>
      <c r="B76" s="29"/>
      <c r="C76" s="29"/>
      <c r="F76" s="29"/>
      <c r="G76" s="29"/>
      <c r="H76" s="29"/>
      <c r="I76" s="29"/>
    </row>
    <row r="77" spans="1:9" ht="18.95" customHeight="1">
      <c r="A77" s="29"/>
      <c r="B77" s="29"/>
      <c r="C77" s="29"/>
      <c r="F77" s="29"/>
      <c r="G77" s="29"/>
      <c r="H77" s="29"/>
      <c r="I77" s="29"/>
    </row>
    <row r="78" spans="1:9" ht="18.95" customHeight="1">
      <c r="A78" s="29"/>
      <c r="B78" s="29"/>
      <c r="C78" s="29"/>
      <c r="F78" s="29"/>
      <c r="G78" s="29"/>
      <c r="H78" s="29"/>
      <c r="I78" s="29"/>
    </row>
    <row r="79" spans="1:9" ht="18.95" customHeight="1">
      <c r="A79" s="29"/>
      <c r="B79" s="29"/>
      <c r="C79" s="29"/>
      <c r="F79" s="29"/>
      <c r="G79" s="29"/>
      <c r="H79" s="29"/>
      <c r="I79" s="29"/>
    </row>
    <row r="80" spans="1:9" ht="18.95" customHeight="1">
      <c r="A80" s="29"/>
      <c r="B80" s="29"/>
      <c r="C80" s="29"/>
      <c r="F80" s="29"/>
      <c r="G80" s="29"/>
      <c r="H80" s="29"/>
      <c r="I80" s="29"/>
    </row>
    <row r="81" spans="1:9" ht="18.95" customHeight="1">
      <c r="A81" s="29"/>
      <c r="B81" s="29"/>
      <c r="C81" s="29"/>
      <c r="F81" s="29"/>
      <c r="G81" s="29"/>
      <c r="H81" s="29"/>
      <c r="I81" s="29"/>
    </row>
    <row r="82" spans="1:9" ht="18.95" customHeight="1">
      <c r="A82" s="29"/>
      <c r="B82" s="29"/>
      <c r="C82" s="29"/>
      <c r="F82" s="29"/>
      <c r="G82" s="29"/>
      <c r="H82" s="29"/>
      <c r="I82" s="29"/>
    </row>
    <row r="83" spans="1:9" ht="18.95" customHeight="1">
      <c r="A83" s="29"/>
      <c r="B83" s="29"/>
      <c r="C83" s="29"/>
      <c r="F83" s="29"/>
      <c r="G83" s="29"/>
      <c r="H83" s="29"/>
      <c r="I83" s="29"/>
    </row>
    <row r="84" spans="1:9" ht="18.95" customHeight="1">
      <c r="A84" s="29"/>
      <c r="B84" s="29"/>
      <c r="C84" s="29"/>
      <c r="F84" s="29"/>
      <c r="G84" s="29"/>
      <c r="H84" s="29"/>
      <c r="I84" s="29"/>
    </row>
    <row r="85" spans="1:9" ht="18.95" customHeight="1">
      <c r="A85" s="29"/>
      <c r="B85" s="29"/>
      <c r="C85" s="29"/>
      <c r="F85" s="29"/>
      <c r="G85" s="29"/>
      <c r="H85" s="29"/>
      <c r="I85" s="29"/>
    </row>
    <row r="86" spans="1:9" ht="18.95" customHeight="1">
      <c r="A86" s="29"/>
      <c r="B86" s="29"/>
      <c r="C86" s="29"/>
      <c r="F86" s="29"/>
      <c r="G86" s="29"/>
      <c r="H86" s="29"/>
      <c r="I86" s="29"/>
    </row>
    <row r="87" spans="1:9" ht="18.95" customHeight="1">
      <c r="A87" s="29"/>
      <c r="B87" s="29"/>
      <c r="C87" s="29"/>
      <c r="F87" s="29"/>
      <c r="G87" s="29"/>
      <c r="H87" s="29"/>
      <c r="I87" s="29"/>
    </row>
    <row r="88" spans="1:9" ht="18.95" customHeight="1">
      <c r="A88" s="29"/>
      <c r="B88" s="29"/>
      <c r="C88" s="29"/>
      <c r="F88" s="29"/>
      <c r="G88" s="29"/>
      <c r="H88" s="29"/>
      <c r="I88" s="29"/>
    </row>
    <row r="89" spans="1:9" ht="18.95" customHeight="1">
      <c r="A89" s="29"/>
      <c r="B89" s="29"/>
      <c r="C89" s="29"/>
      <c r="F89" s="29"/>
      <c r="G89" s="29"/>
      <c r="H89" s="29"/>
      <c r="I89" s="29"/>
    </row>
    <row r="90" spans="1:9" ht="18.95" customHeight="1">
      <c r="A90" s="29"/>
      <c r="B90" s="29"/>
      <c r="C90" s="29"/>
      <c r="F90" s="29"/>
      <c r="G90" s="29"/>
      <c r="H90" s="29"/>
      <c r="I90" s="29"/>
    </row>
    <row r="91" spans="1:9" ht="18.95" customHeight="1">
      <c r="A91" s="29"/>
      <c r="B91" s="29"/>
      <c r="C91" s="29"/>
      <c r="F91" s="29"/>
      <c r="G91" s="29"/>
      <c r="H91" s="29"/>
      <c r="I91" s="29"/>
    </row>
    <row r="92" spans="1:9" ht="18.95" customHeight="1">
      <c r="A92" s="29"/>
      <c r="B92" s="29"/>
      <c r="C92" s="29"/>
      <c r="F92" s="29"/>
      <c r="G92" s="29"/>
      <c r="H92" s="29"/>
      <c r="I92" s="29"/>
    </row>
    <row r="93" spans="1:9" ht="18.95" customHeight="1">
      <c r="A93" s="29"/>
      <c r="B93" s="29"/>
      <c r="C93" s="29"/>
      <c r="F93" s="29"/>
      <c r="G93" s="29"/>
      <c r="H93" s="29"/>
      <c r="I93" s="29"/>
    </row>
    <row r="94" spans="1:9" ht="18.95" customHeight="1">
      <c r="A94" s="29"/>
      <c r="B94" s="29"/>
      <c r="C94" s="29"/>
      <c r="F94" s="29"/>
      <c r="G94" s="29"/>
      <c r="H94" s="29"/>
      <c r="I94" s="29"/>
    </row>
    <row r="95" spans="1:9" ht="18.95" customHeight="1">
      <c r="A95" s="29"/>
      <c r="B95" s="29"/>
      <c r="C95" s="29"/>
      <c r="F95" s="29"/>
      <c r="G95" s="29"/>
      <c r="H95" s="29"/>
      <c r="I95" s="29"/>
    </row>
    <row r="96" spans="1:9" ht="18.95" customHeight="1">
      <c r="A96" s="29"/>
      <c r="B96" s="29"/>
      <c r="C96" s="29"/>
      <c r="F96" s="29"/>
      <c r="G96" s="29"/>
      <c r="H96" s="29"/>
      <c r="I96" s="29"/>
    </row>
    <row r="97" spans="1:9" ht="18.95" customHeight="1">
      <c r="A97" s="29"/>
      <c r="B97" s="29"/>
      <c r="C97" s="29"/>
      <c r="F97" s="29"/>
      <c r="G97" s="29"/>
      <c r="H97" s="29"/>
      <c r="I97" s="29"/>
    </row>
    <row r="98" spans="1:9" ht="18.95" customHeight="1">
      <c r="A98" s="29"/>
      <c r="B98" s="29"/>
      <c r="C98" s="29"/>
      <c r="F98" s="29"/>
      <c r="G98" s="29"/>
      <c r="H98" s="29"/>
      <c r="I98" s="29"/>
    </row>
  </sheetData>
  <mergeCells count="6">
    <mergeCell ref="G21:I21"/>
    <mergeCell ref="A1:I1"/>
    <mergeCell ref="A4:A5"/>
    <mergeCell ref="A2:I2"/>
    <mergeCell ref="I4:I5"/>
    <mergeCell ref="G20:I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3" orientation="landscape" useFirstPageNumber="1" r:id="rId1"/>
  <headerFooter alignWithMargins="0">
    <oddHeader>&amp;L&amp;8PCBS:Transportaion and Communication Statistics,2018&amp;R&amp;"-,Regular"&amp;1&amp;K00+000م &amp;8&amp;K000000PCBS:  احصاءات النقل والاتصالات، 2018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5"/>
  <sheetViews>
    <sheetView view="pageBreakPreview" zoomScaleNormal="100" zoomScaleSheetLayoutView="100" workbookViewId="0">
      <selection activeCell="A19" sqref="A19:C19"/>
    </sheetView>
  </sheetViews>
  <sheetFormatPr defaultRowHeight="12.75"/>
  <cols>
    <col min="1" max="1" width="24.85546875" style="61" customWidth="1"/>
    <col min="2" max="2" width="25.28515625" style="61" customWidth="1"/>
    <col min="3" max="3" width="26.85546875" style="61" customWidth="1"/>
    <col min="4" max="4" width="25.140625" style="61" customWidth="1"/>
    <col min="5" max="5" width="24.140625" style="61" customWidth="1"/>
    <col min="6" max="6" width="23.425781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42578125" style="61" customWidth="1"/>
    <col min="13" max="13" width="13.28515625" style="61" customWidth="1"/>
    <col min="14" max="16384" width="9.140625" style="61"/>
  </cols>
  <sheetData>
    <row r="1" spans="1:21" ht="19.5" customHeight="1">
      <c r="A1" s="749" t="s">
        <v>300</v>
      </c>
      <c r="B1" s="833"/>
      <c r="C1" s="833"/>
      <c r="D1" s="833"/>
      <c r="E1" s="833"/>
      <c r="F1" s="833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822" t="s">
        <v>301</v>
      </c>
      <c r="B2" s="822"/>
      <c r="C2" s="822"/>
      <c r="D2" s="822"/>
      <c r="E2" s="822"/>
      <c r="F2" s="822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10" customFormat="1" ht="5.25" customHeight="1">
      <c r="A3" s="309"/>
      <c r="B3" s="309"/>
      <c r="C3" s="309"/>
      <c r="D3" s="310"/>
      <c r="E3" s="310"/>
      <c r="F3" s="309"/>
      <c r="G3" s="109"/>
      <c r="H3" s="109"/>
      <c r="I3" s="109"/>
      <c r="J3" s="109"/>
      <c r="K3" s="109"/>
      <c r="L3" s="109"/>
      <c r="M3" s="109"/>
    </row>
    <row r="4" spans="1:21" s="287" customFormat="1" ht="18.75" customHeight="1">
      <c r="A4" s="808" t="s">
        <v>256</v>
      </c>
      <c r="B4" s="297" t="s">
        <v>118</v>
      </c>
      <c r="C4" s="297" t="s">
        <v>16</v>
      </c>
      <c r="D4" s="517" t="s">
        <v>0</v>
      </c>
      <c r="E4" s="294" t="s">
        <v>117</v>
      </c>
      <c r="F4" s="801" t="s">
        <v>254</v>
      </c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21" s="287" customFormat="1" ht="18.75" customHeight="1">
      <c r="A5" s="809"/>
      <c r="B5" s="832" t="s">
        <v>119</v>
      </c>
      <c r="C5" s="832" t="s">
        <v>15</v>
      </c>
      <c r="D5" s="295" t="s">
        <v>395</v>
      </c>
      <c r="E5" s="296" t="s">
        <v>394</v>
      </c>
      <c r="F5" s="815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</row>
    <row r="6" spans="1:21" s="287" customFormat="1" ht="18.75" customHeight="1">
      <c r="A6" s="809"/>
      <c r="B6" s="832"/>
      <c r="C6" s="832"/>
      <c r="D6" s="518" t="s">
        <v>1</v>
      </c>
      <c r="E6" s="519" t="s">
        <v>2</v>
      </c>
      <c r="F6" s="815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</row>
    <row r="7" spans="1:21" s="287" customFormat="1" ht="18.75" customHeight="1">
      <c r="A7" s="140" t="s">
        <v>180</v>
      </c>
      <c r="B7" s="97">
        <f>SUM(B8:B18)</f>
        <v>12890</v>
      </c>
      <c r="C7" s="136">
        <f>SUM(C8:C18)</f>
        <v>330</v>
      </c>
      <c r="D7" s="136">
        <f>SUM(D8:D18)</f>
        <v>247</v>
      </c>
      <c r="E7" s="90">
        <f>SUM(E8:E18)</f>
        <v>83</v>
      </c>
      <c r="F7" s="369" t="s">
        <v>178</v>
      </c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</row>
    <row r="8" spans="1:21" s="287" customFormat="1" ht="18.75" customHeight="1">
      <c r="A8" s="134" t="s">
        <v>61</v>
      </c>
      <c r="B8" s="414">
        <v>375</v>
      </c>
      <c r="C8" s="95">
        <f>SUM(D8:E8)</f>
        <v>49</v>
      </c>
      <c r="D8" s="70">
        <v>39</v>
      </c>
      <c r="E8" s="72">
        <v>10</v>
      </c>
      <c r="F8" s="133" t="s">
        <v>120</v>
      </c>
      <c r="G8" s="288"/>
      <c r="H8" s="289"/>
      <c r="I8" s="288"/>
      <c r="J8" s="288"/>
      <c r="K8" s="288"/>
      <c r="L8" s="288"/>
      <c r="M8" s="288"/>
      <c r="N8" s="288"/>
      <c r="O8" s="288"/>
      <c r="P8" s="288"/>
      <c r="Q8" s="286"/>
      <c r="R8" s="286"/>
      <c r="S8" s="286"/>
      <c r="T8" s="286"/>
      <c r="U8" s="286"/>
    </row>
    <row r="9" spans="1:21" s="287" customFormat="1" ht="18.75" customHeight="1">
      <c r="A9" s="134" t="s">
        <v>291</v>
      </c>
      <c r="B9" s="414">
        <v>300</v>
      </c>
      <c r="C9" s="95">
        <f t="shared" ref="C9:C18" si="0">SUM(D9:E9)</f>
        <v>14</v>
      </c>
      <c r="D9" s="70">
        <v>9</v>
      </c>
      <c r="E9" s="72">
        <v>5</v>
      </c>
      <c r="F9" s="133" t="s">
        <v>290</v>
      </c>
      <c r="G9" s="290"/>
      <c r="H9" s="290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</row>
    <row r="10" spans="1:21" s="287" customFormat="1" ht="18.75" customHeight="1">
      <c r="A10" s="134" t="s">
        <v>32</v>
      </c>
      <c r="B10" s="413">
        <v>900</v>
      </c>
      <c r="C10" s="77">
        <f t="shared" si="0"/>
        <v>33</v>
      </c>
      <c r="D10" s="70">
        <v>21</v>
      </c>
      <c r="E10" s="72">
        <v>12</v>
      </c>
      <c r="F10" s="133" t="s">
        <v>33</v>
      </c>
      <c r="G10" s="291"/>
      <c r="H10" s="291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</row>
    <row r="11" spans="1:21" s="287" customFormat="1" ht="18.75" customHeight="1">
      <c r="A11" s="134" t="s">
        <v>62</v>
      </c>
      <c r="B11" s="413">
        <v>1950</v>
      </c>
      <c r="C11" s="77">
        <f t="shared" si="0"/>
        <v>61</v>
      </c>
      <c r="D11" s="70">
        <v>56</v>
      </c>
      <c r="E11" s="72">
        <v>5</v>
      </c>
      <c r="F11" s="133" t="s">
        <v>69</v>
      </c>
      <c r="G11" s="289"/>
      <c r="H11" s="288"/>
      <c r="I11" s="288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</row>
    <row r="12" spans="1:21" s="287" customFormat="1" ht="18.75" customHeight="1">
      <c r="A12" s="134" t="s">
        <v>91</v>
      </c>
      <c r="B12" s="413">
        <v>435</v>
      </c>
      <c r="C12" s="95">
        <f t="shared" si="0"/>
        <v>26</v>
      </c>
      <c r="D12" s="70">
        <v>19</v>
      </c>
      <c r="E12" s="72">
        <v>7</v>
      </c>
      <c r="F12" s="133" t="s">
        <v>34</v>
      </c>
      <c r="G12" s="286"/>
      <c r="H12" s="288"/>
      <c r="I12" s="288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</row>
    <row r="13" spans="1:21" s="287" customFormat="1" ht="18.75" customHeight="1">
      <c r="A13" s="134" t="s">
        <v>148</v>
      </c>
      <c r="B13" s="413">
        <v>150</v>
      </c>
      <c r="C13" s="95">
        <f t="shared" si="0"/>
        <v>18</v>
      </c>
      <c r="D13" s="70">
        <v>13</v>
      </c>
      <c r="E13" s="72">
        <v>5</v>
      </c>
      <c r="F13" s="133" t="s">
        <v>146</v>
      </c>
      <c r="G13" s="291"/>
      <c r="H13" s="291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</row>
    <row r="14" spans="1:21" s="287" customFormat="1" ht="18.75" customHeight="1">
      <c r="A14" s="134" t="s">
        <v>92</v>
      </c>
      <c r="B14" s="413">
        <v>4115</v>
      </c>
      <c r="C14" s="95">
        <f t="shared" si="0"/>
        <v>74</v>
      </c>
      <c r="D14" s="70">
        <v>62</v>
      </c>
      <c r="E14" s="72">
        <v>12</v>
      </c>
      <c r="F14" s="133" t="s">
        <v>65</v>
      </c>
      <c r="G14" s="291"/>
      <c r="H14" s="291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</row>
    <row r="15" spans="1:21" s="287" customFormat="1" ht="18.75" customHeight="1">
      <c r="A15" s="134" t="s">
        <v>131</v>
      </c>
      <c r="B15" s="413">
        <v>360</v>
      </c>
      <c r="C15" s="95">
        <v>3</v>
      </c>
      <c r="D15" s="70">
        <v>1</v>
      </c>
      <c r="E15" s="72">
        <v>2</v>
      </c>
      <c r="F15" s="133" t="s">
        <v>130</v>
      </c>
      <c r="G15" s="291"/>
      <c r="H15" s="291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</row>
    <row r="16" spans="1:21" s="287" customFormat="1" ht="18.75" customHeight="1">
      <c r="A16" s="134" t="s">
        <v>137</v>
      </c>
      <c r="B16" s="413">
        <v>300</v>
      </c>
      <c r="C16" s="95">
        <f t="shared" si="0"/>
        <v>9</v>
      </c>
      <c r="D16" s="70">
        <v>6</v>
      </c>
      <c r="E16" s="72">
        <v>3</v>
      </c>
      <c r="F16" s="133" t="s">
        <v>141</v>
      </c>
      <c r="G16" s="291"/>
      <c r="H16" s="291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</row>
    <row r="17" spans="1:21" s="287" customFormat="1" ht="18.75" customHeight="1">
      <c r="A17" s="134" t="s">
        <v>35</v>
      </c>
      <c r="B17" s="413">
        <v>2220</v>
      </c>
      <c r="C17" s="95">
        <f t="shared" si="0"/>
        <v>14</v>
      </c>
      <c r="D17" s="70">
        <v>7</v>
      </c>
      <c r="E17" s="72">
        <v>7</v>
      </c>
      <c r="F17" s="133" t="s">
        <v>36</v>
      </c>
      <c r="G17" s="291"/>
      <c r="H17" s="291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</row>
    <row r="18" spans="1:21" s="287" customFormat="1" ht="18.75" customHeight="1">
      <c r="A18" s="134" t="s">
        <v>37</v>
      </c>
      <c r="B18" s="415">
        <v>1785</v>
      </c>
      <c r="C18" s="95">
        <f t="shared" si="0"/>
        <v>29</v>
      </c>
      <c r="D18" s="70">
        <v>14</v>
      </c>
      <c r="E18" s="72">
        <v>15</v>
      </c>
      <c r="F18" s="610" t="s">
        <v>38</v>
      </c>
      <c r="G18" s="291"/>
      <c r="H18" s="291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</row>
    <row r="19" spans="1:21" s="287" customFormat="1" ht="22.5" customHeight="1">
      <c r="A19" s="834" t="s">
        <v>297</v>
      </c>
      <c r="B19" s="834"/>
      <c r="C19" s="834"/>
      <c r="D19" s="782" t="s">
        <v>396</v>
      </c>
      <c r="E19" s="782"/>
      <c r="F19" s="782"/>
      <c r="G19" s="286"/>
      <c r="H19" s="286"/>
    </row>
    <row r="20" spans="1:21" s="287" customFormat="1" ht="18.75" customHeight="1">
      <c r="A20" s="735" t="s">
        <v>303</v>
      </c>
      <c r="B20" s="735"/>
      <c r="C20" s="735"/>
      <c r="D20" s="292"/>
      <c r="E20" s="293"/>
      <c r="F20" s="356" t="s">
        <v>302</v>
      </c>
      <c r="G20" s="286"/>
      <c r="H20" s="286"/>
    </row>
    <row r="21" spans="1:21">
      <c r="G21" s="60"/>
      <c r="H21" s="60"/>
    </row>
    <row r="22" spans="1:21">
      <c r="G22" s="60"/>
      <c r="H22" s="60"/>
    </row>
    <row r="23" spans="1:21">
      <c r="G23" s="60"/>
      <c r="H23" s="60"/>
    </row>
    <row r="24" spans="1:21">
      <c r="G24" s="60"/>
      <c r="H24" s="60"/>
    </row>
    <row r="25" spans="1:21">
      <c r="G25" s="60"/>
      <c r="H25" s="60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2018&amp;R&amp;"-,Regular"&amp;1&amp;K00+000م &amp;8&amp;K000000PCBS:  احصاءات النقل والاتصالات، 2018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view="pageBreakPreview" zoomScaleNormal="100" zoomScaleSheetLayoutView="100" workbookViewId="0">
      <selection activeCell="C22" sqref="C22"/>
    </sheetView>
  </sheetViews>
  <sheetFormatPr defaultColWidth="10" defaultRowHeight="35.1" customHeight="1"/>
  <cols>
    <col min="1" max="1" width="25" style="10" customWidth="1"/>
    <col min="2" max="2" width="29.425781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49" t="s">
        <v>370</v>
      </c>
      <c r="B1" s="833"/>
      <c r="C1" s="833"/>
      <c r="D1" s="833"/>
      <c r="E1" s="833"/>
    </row>
    <row r="2" spans="1:8" ht="18.75" customHeight="1">
      <c r="A2" s="700" t="s">
        <v>371</v>
      </c>
      <c r="B2" s="700"/>
      <c r="C2" s="700"/>
      <c r="D2" s="700"/>
      <c r="E2" s="700"/>
    </row>
    <row r="3" spans="1:8" s="111" customFormat="1" ht="6" customHeight="1">
      <c r="A3" s="85"/>
      <c r="B3" s="85"/>
      <c r="C3" s="85"/>
      <c r="D3" s="85"/>
      <c r="E3" s="85"/>
    </row>
    <row r="4" spans="1:8" s="4" customFormat="1" ht="18.75" customHeight="1">
      <c r="A4" s="766" t="s">
        <v>48</v>
      </c>
      <c r="B4" s="196" t="s">
        <v>188</v>
      </c>
      <c r="C4" s="197" t="s">
        <v>49</v>
      </c>
      <c r="D4" s="196" t="s">
        <v>178</v>
      </c>
      <c r="E4" s="768" t="s">
        <v>46</v>
      </c>
    </row>
    <row r="5" spans="1:8" s="4" customFormat="1" ht="18.75" customHeight="1">
      <c r="A5" s="767"/>
      <c r="B5" s="198" t="s">
        <v>190</v>
      </c>
      <c r="C5" s="198" t="s">
        <v>95</v>
      </c>
      <c r="D5" s="198" t="s">
        <v>179</v>
      </c>
      <c r="E5" s="769"/>
    </row>
    <row r="6" spans="1:8" ht="18.600000000000001" customHeight="1">
      <c r="A6" s="151">
        <v>2001</v>
      </c>
      <c r="B6" s="115">
        <v>255218</v>
      </c>
      <c r="C6" s="101">
        <v>78351</v>
      </c>
      <c r="D6" s="113">
        <v>176867</v>
      </c>
      <c r="E6" s="147">
        <v>2001</v>
      </c>
    </row>
    <row r="7" spans="1:8" ht="18.600000000000001" customHeight="1">
      <c r="A7" s="151">
        <v>2002</v>
      </c>
      <c r="B7" s="115">
        <v>241894</v>
      </c>
      <c r="C7" s="101">
        <v>77124</v>
      </c>
      <c r="D7" s="113">
        <v>164770</v>
      </c>
      <c r="E7" s="147">
        <v>2002</v>
      </c>
    </row>
    <row r="8" spans="1:8" ht="18.600000000000001" customHeight="1">
      <c r="A8" s="151">
        <v>2003</v>
      </c>
      <c r="B8" s="115">
        <v>243494</v>
      </c>
      <c r="C8" s="101">
        <v>81240</v>
      </c>
      <c r="D8" s="113">
        <v>162254</v>
      </c>
      <c r="E8" s="147">
        <v>2003</v>
      </c>
    </row>
    <row r="9" spans="1:8" ht="18.600000000000001" customHeight="1">
      <c r="A9" s="151">
        <v>2004</v>
      </c>
      <c r="B9" s="115">
        <v>271458</v>
      </c>
      <c r="C9" s="101">
        <v>90699</v>
      </c>
      <c r="D9" s="113">
        <v>180759</v>
      </c>
      <c r="E9" s="147">
        <v>2004</v>
      </c>
    </row>
    <row r="10" spans="1:8" ht="18.600000000000001" customHeight="1">
      <c r="A10" s="151">
        <v>2005</v>
      </c>
      <c r="B10" s="115">
        <v>337025</v>
      </c>
      <c r="C10" s="101">
        <v>111937</v>
      </c>
      <c r="D10" s="113">
        <v>225088</v>
      </c>
      <c r="E10" s="147">
        <v>2005</v>
      </c>
    </row>
    <row r="11" spans="1:8" s="8" customFormat="1" ht="18.600000000000001" customHeight="1">
      <c r="A11" s="151">
        <v>2006</v>
      </c>
      <c r="B11" s="115">
        <v>321999</v>
      </c>
      <c r="C11" s="101">
        <v>104426</v>
      </c>
      <c r="D11" s="113">
        <v>217573</v>
      </c>
      <c r="E11" s="147">
        <v>2006</v>
      </c>
      <c r="H11" s="22"/>
    </row>
    <row r="12" spans="1:8" s="8" customFormat="1" ht="18.600000000000001" customHeight="1">
      <c r="A12" s="151">
        <v>2007</v>
      </c>
      <c r="B12" s="115">
        <v>348788</v>
      </c>
      <c r="C12" s="101">
        <v>105469</v>
      </c>
      <c r="D12" s="113">
        <v>243319</v>
      </c>
      <c r="E12" s="147">
        <v>2007</v>
      </c>
      <c r="H12" s="22"/>
    </row>
    <row r="13" spans="1:8" s="8" customFormat="1" ht="18.600000000000001" customHeight="1">
      <c r="A13" s="151">
        <v>2008</v>
      </c>
      <c r="B13" s="115">
        <v>361364</v>
      </c>
      <c r="C13" s="101">
        <v>103543</v>
      </c>
      <c r="D13" s="113">
        <v>257821</v>
      </c>
      <c r="E13" s="147">
        <v>2008</v>
      </c>
      <c r="H13" s="22"/>
    </row>
    <row r="14" spans="1:8" s="8" customFormat="1" ht="18.600000000000001" customHeight="1">
      <c r="A14" s="151">
        <v>2009</v>
      </c>
      <c r="B14" s="77">
        <v>368216</v>
      </c>
      <c r="C14" s="101">
        <v>109525</v>
      </c>
      <c r="D14" s="113">
        <v>258691</v>
      </c>
      <c r="E14" s="147">
        <v>2009</v>
      </c>
      <c r="H14" s="22"/>
    </row>
    <row r="15" spans="1:8" s="8" customFormat="1" ht="18.600000000000001" customHeight="1">
      <c r="A15" s="151">
        <v>2010</v>
      </c>
      <c r="B15" s="77">
        <v>360402</v>
      </c>
      <c r="C15" s="101">
        <v>115868</v>
      </c>
      <c r="D15" s="113">
        <v>244534</v>
      </c>
      <c r="E15" s="429">
        <v>2010</v>
      </c>
      <c r="H15" s="22"/>
    </row>
    <row r="16" spans="1:8" s="8" customFormat="1" ht="18.600000000000001" customHeight="1">
      <c r="A16" s="151">
        <v>2011</v>
      </c>
      <c r="B16" s="77">
        <v>382700</v>
      </c>
      <c r="C16" s="101">
        <v>130300</v>
      </c>
      <c r="D16" s="113">
        <v>252400</v>
      </c>
      <c r="E16" s="429">
        <v>2011</v>
      </c>
      <c r="H16" s="22"/>
    </row>
    <row r="17" spans="1:8" s="8" customFormat="1" ht="18.600000000000001" customHeight="1">
      <c r="A17" s="151">
        <v>2012</v>
      </c>
      <c r="B17" s="204">
        <v>393880</v>
      </c>
      <c r="C17" s="101">
        <v>136059</v>
      </c>
      <c r="D17" s="113">
        <v>257821</v>
      </c>
      <c r="E17" s="429">
        <v>2012</v>
      </c>
      <c r="H17" s="22"/>
    </row>
    <row r="18" spans="1:8" s="8" customFormat="1" ht="18.600000000000001" customHeight="1">
      <c r="A18" s="151">
        <v>2013</v>
      </c>
      <c r="B18" s="204">
        <v>403025.09510248463</v>
      </c>
      <c r="C18" s="101">
        <v>132836.09510248463</v>
      </c>
      <c r="D18" s="113">
        <v>270189</v>
      </c>
      <c r="E18" s="429">
        <v>2013</v>
      </c>
      <c r="H18" s="22"/>
    </row>
    <row r="19" spans="1:8" s="8" customFormat="1" ht="18.600000000000001" customHeight="1">
      <c r="A19" s="151">
        <v>2014</v>
      </c>
      <c r="B19" s="204">
        <v>403118</v>
      </c>
      <c r="C19" s="101">
        <v>122620</v>
      </c>
      <c r="D19" s="113">
        <v>280498</v>
      </c>
      <c r="E19" s="429">
        <v>2014</v>
      </c>
      <c r="H19" s="22"/>
    </row>
    <row r="20" spans="1:8" s="8" customFormat="1" ht="18.600000000000001" customHeight="1">
      <c r="A20" s="151">
        <v>2015</v>
      </c>
      <c r="B20" s="204">
        <v>406442</v>
      </c>
      <c r="C20" s="101">
        <v>126961</v>
      </c>
      <c r="D20" s="113">
        <v>279481</v>
      </c>
      <c r="E20" s="429">
        <v>2015</v>
      </c>
      <c r="F20" s="49"/>
      <c r="G20" s="49"/>
    </row>
    <row r="21" spans="1:8" s="8" customFormat="1" ht="18.600000000000001" customHeight="1">
      <c r="A21" s="151">
        <v>2016</v>
      </c>
      <c r="B21" s="204">
        <v>432000</v>
      </c>
      <c r="C21" s="101">
        <v>137684</v>
      </c>
      <c r="D21" s="113">
        <v>294316</v>
      </c>
      <c r="E21" s="429">
        <v>2016</v>
      </c>
      <c r="F21" s="49"/>
      <c r="G21" s="49"/>
    </row>
    <row r="22" spans="1:8" ht="21" customHeight="1">
      <c r="A22" s="151">
        <v>2017</v>
      </c>
      <c r="B22" s="204">
        <v>472292</v>
      </c>
      <c r="C22" s="101">
        <v>140370</v>
      </c>
      <c r="D22" s="113">
        <v>331922</v>
      </c>
      <c r="E22" s="429">
        <v>2017</v>
      </c>
    </row>
    <row r="23" spans="1:8" ht="24.75" customHeight="1">
      <c r="A23" s="152">
        <v>2018</v>
      </c>
      <c r="B23" s="128">
        <v>469741</v>
      </c>
      <c r="C23" s="116">
        <v>125964</v>
      </c>
      <c r="D23" s="221">
        <v>343777</v>
      </c>
      <c r="E23" s="430">
        <v>2018</v>
      </c>
    </row>
    <row r="24" spans="1:8" ht="27" customHeight="1">
      <c r="A24" s="839" t="s">
        <v>297</v>
      </c>
      <c r="B24" s="839"/>
      <c r="C24" s="838" t="s">
        <v>397</v>
      </c>
      <c r="D24" s="838"/>
      <c r="E24" s="838"/>
    </row>
    <row r="25" spans="1:8" ht="24" customHeight="1">
      <c r="A25" s="240" t="s">
        <v>312</v>
      </c>
      <c r="B25" s="91"/>
      <c r="D25" s="836" t="s">
        <v>311</v>
      </c>
      <c r="E25" s="837"/>
      <c r="G25" s="835"/>
      <c r="H25" s="835"/>
    </row>
    <row r="26" spans="1:8" ht="35.1" customHeight="1">
      <c r="E26" s="9"/>
      <c r="G26" s="24"/>
    </row>
    <row r="27" spans="1:8" ht="35.1" customHeight="1">
      <c r="G27" s="835"/>
      <c r="H27" s="835"/>
    </row>
  </sheetData>
  <mergeCells count="9">
    <mergeCell ref="G27:H27"/>
    <mergeCell ref="A1:E1"/>
    <mergeCell ref="G25:H25"/>
    <mergeCell ref="A2:E2"/>
    <mergeCell ref="A4:A5"/>
    <mergeCell ref="E4:E5"/>
    <mergeCell ref="D25:E25"/>
    <mergeCell ref="C24:E24"/>
    <mergeCell ref="A24:B24"/>
  </mergeCells>
  <phoneticPr fontId="18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21"/>
  <sheetViews>
    <sheetView view="pageBreakPreview" zoomScaleNormal="100" zoomScaleSheetLayoutView="100" workbookViewId="0">
      <selection activeCell="C14" sqref="C14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9.710937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2.140625" customWidth="1"/>
    <col min="14" max="14" width="13.7109375" customWidth="1"/>
  </cols>
  <sheetData>
    <row r="1" spans="1:19" ht="23.25">
      <c r="A1" s="749" t="s">
        <v>346</v>
      </c>
      <c r="B1" s="749"/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</row>
    <row r="2" spans="1:19" ht="15">
      <c r="A2" s="746" t="s">
        <v>347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</row>
    <row r="3" spans="1:19">
      <c r="A3" s="456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</row>
    <row r="4" spans="1:19" ht="20.25">
      <c r="A4" s="808" t="s">
        <v>3</v>
      </c>
      <c r="B4" s="457" t="s">
        <v>208</v>
      </c>
      <c r="C4" s="458"/>
      <c r="D4" s="459" t="s">
        <v>405</v>
      </c>
      <c r="E4" s="843" t="s">
        <v>404</v>
      </c>
      <c r="F4" s="844"/>
      <c r="G4" s="458" t="s">
        <v>403</v>
      </c>
      <c r="H4" s="682" t="s">
        <v>402</v>
      </c>
      <c r="I4" s="460"/>
      <c r="J4" s="458" t="s">
        <v>399</v>
      </c>
      <c r="K4" s="682" t="s">
        <v>401</v>
      </c>
      <c r="L4" s="461"/>
      <c r="M4" s="459" t="s">
        <v>400</v>
      </c>
      <c r="N4" s="801" t="s">
        <v>4</v>
      </c>
    </row>
    <row r="5" spans="1:19" ht="20.25">
      <c r="A5" s="809"/>
      <c r="B5" s="305" t="s">
        <v>16</v>
      </c>
      <c r="C5" s="305" t="s">
        <v>49</v>
      </c>
      <c r="D5" s="305" t="s">
        <v>178</v>
      </c>
      <c r="E5" s="305" t="s">
        <v>16</v>
      </c>
      <c r="F5" s="462" t="s">
        <v>49</v>
      </c>
      <c r="G5" s="462" t="s">
        <v>178</v>
      </c>
      <c r="H5" s="305" t="s">
        <v>16</v>
      </c>
      <c r="I5" s="462" t="s">
        <v>49</v>
      </c>
      <c r="J5" s="462" t="s">
        <v>178</v>
      </c>
      <c r="K5" s="305" t="s">
        <v>16</v>
      </c>
      <c r="L5" s="462" t="s">
        <v>49</v>
      </c>
      <c r="M5" s="462" t="s">
        <v>178</v>
      </c>
      <c r="N5" s="845"/>
    </row>
    <row r="6" spans="1:19" ht="19.5" customHeight="1">
      <c r="A6" s="810"/>
      <c r="B6" s="520" t="s">
        <v>15</v>
      </c>
      <c r="C6" s="520" t="s">
        <v>95</v>
      </c>
      <c r="D6" s="503" t="s">
        <v>177</v>
      </c>
      <c r="E6" s="520" t="s">
        <v>15</v>
      </c>
      <c r="F6" s="521" t="s">
        <v>95</v>
      </c>
      <c r="G6" s="69" t="s">
        <v>177</v>
      </c>
      <c r="H6" s="520" t="s">
        <v>15</v>
      </c>
      <c r="I6" s="521" t="s">
        <v>95</v>
      </c>
      <c r="J6" s="522" t="s">
        <v>177</v>
      </c>
      <c r="K6" s="523" t="s">
        <v>15</v>
      </c>
      <c r="L6" s="524" t="s">
        <v>95</v>
      </c>
      <c r="M6" s="522" t="s">
        <v>177</v>
      </c>
      <c r="N6" s="845"/>
    </row>
    <row r="7" spans="1:19" ht="20.25">
      <c r="A7" s="153" t="s">
        <v>17</v>
      </c>
      <c r="B7" s="466">
        <f>SUM(C7:D7)</f>
        <v>475069</v>
      </c>
      <c r="C7" s="466">
        <f>L7+I7+F7</f>
        <v>141608</v>
      </c>
      <c r="D7" s="466">
        <f>M7+J7+G7</f>
        <v>333461</v>
      </c>
      <c r="E7" s="466">
        <f>SUM(F7:G7)</f>
        <v>8552</v>
      </c>
      <c r="F7" s="464">
        <v>2626</v>
      </c>
      <c r="G7" s="464">
        <v>5926</v>
      </c>
      <c r="H7" s="467">
        <f>SUM(I7:J7)</f>
        <v>66624</v>
      </c>
      <c r="I7" s="464">
        <v>13601</v>
      </c>
      <c r="J7" s="464">
        <v>53023</v>
      </c>
      <c r="K7" s="463">
        <f>SUM(L7:M7)</f>
        <v>399893</v>
      </c>
      <c r="L7" s="464">
        <v>125381</v>
      </c>
      <c r="M7" s="465">
        <v>274512</v>
      </c>
      <c r="N7" s="170" t="s">
        <v>18</v>
      </c>
      <c r="P7" s="647"/>
      <c r="Q7" s="647"/>
      <c r="R7" s="648"/>
      <c r="S7" s="648"/>
    </row>
    <row r="8" spans="1:19" ht="20.25">
      <c r="A8" s="153" t="s">
        <v>19</v>
      </c>
      <c r="B8" s="466">
        <f t="shared" ref="B8:B18" si="0">SUM(C8:D8)</f>
        <v>478806</v>
      </c>
      <c r="C8" s="466">
        <f t="shared" ref="C8:C18" si="1">L8+I8+F8</f>
        <v>143059</v>
      </c>
      <c r="D8" s="466">
        <f t="shared" ref="D8:D18" si="2">M8+J8+G8</f>
        <v>335747</v>
      </c>
      <c r="E8" s="466">
        <f t="shared" ref="E8:E18" si="3">SUM(F8:G8)</f>
        <v>8573</v>
      </c>
      <c r="F8" s="468">
        <v>2634</v>
      </c>
      <c r="G8" s="468">
        <v>5939</v>
      </c>
      <c r="H8" s="467">
        <f t="shared" ref="H8:H18" si="4">SUM(I8:J8)</f>
        <v>67021</v>
      </c>
      <c r="I8" s="468">
        <v>13682</v>
      </c>
      <c r="J8" s="468">
        <v>53339</v>
      </c>
      <c r="K8" s="466">
        <f t="shared" ref="K8:K18" si="5">SUM(L8:M8)</f>
        <v>403212</v>
      </c>
      <c r="L8" s="468">
        <v>126743</v>
      </c>
      <c r="M8" s="469">
        <v>276469</v>
      </c>
      <c r="N8" s="171" t="s">
        <v>20</v>
      </c>
      <c r="P8" s="647"/>
      <c r="Q8" s="647"/>
      <c r="R8" s="648"/>
      <c r="S8" s="648"/>
    </row>
    <row r="9" spans="1:19" ht="20.25">
      <c r="A9" s="153" t="s">
        <v>21</v>
      </c>
      <c r="B9" s="466">
        <f t="shared" si="0"/>
        <v>479466</v>
      </c>
      <c r="C9" s="466">
        <f t="shared" si="1"/>
        <v>142578</v>
      </c>
      <c r="D9" s="466">
        <f t="shared" si="2"/>
        <v>336888</v>
      </c>
      <c r="E9" s="466">
        <f t="shared" si="3"/>
        <v>8444</v>
      </c>
      <c r="F9" s="470">
        <v>2524</v>
      </c>
      <c r="G9" s="470">
        <v>5920</v>
      </c>
      <c r="H9" s="467">
        <f t="shared" si="4"/>
        <v>67112</v>
      </c>
      <c r="I9" s="470">
        <v>13726</v>
      </c>
      <c r="J9" s="470">
        <v>53386</v>
      </c>
      <c r="K9" s="466">
        <f t="shared" si="5"/>
        <v>403910</v>
      </c>
      <c r="L9" s="470">
        <v>126328</v>
      </c>
      <c r="M9" s="553">
        <v>277582</v>
      </c>
      <c r="N9" s="171" t="s">
        <v>22</v>
      </c>
      <c r="P9" s="647"/>
      <c r="Q9" s="647"/>
      <c r="R9" s="648"/>
      <c r="S9" s="648"/>
    </row>
    <row r="10" spans="1:19" ht="20.25">
      <c r="A10" s="153" t="s">
        <v>23</v>
      </c>
      <c r="B10" s="466">
        <f t="shared" si="0"/>
        <v>477481</v>
      </c>
      <c r="C10" s="466">
        <f t="shared" si="1"/>
        <v>140489</v>
      </c>
      <c r="D10" s="466">
        <f t="shared" si="2"/>
        <v>336992</v>
      </c>
      <c r="E10" s="466">
        <f t="shared" si="3"/>
        <v>8482</v>
      </c>
      <c r="F10" s="468">
        <v>2550</v>
      </c>
      <c r="G10" s="468">
        <v>5932</v>
      </c>
      <c r="H10" s="467">
        <f t="shared" si="4"/>
        <v>67230</v>
      </c>
      <c r="I10" s="468">
        <v>13710</v>
      </c>
      <c r="J10" s="468">
        <v>53520</v>
      </c>
      <c r="K10" s="466">
        <f t="shared" si="5"/>
        <v>401769</v>
      </c>
      <c r="L10" s="468">
        <v>124229</v>
      </c>
      <c r="M10" s="469">
        <v>277540</v>
      </c>
      <c r="N10" s="171" t="s">
        <v>24</v>
      </c>
      <c r="P10" s="647"/>
      <c r="Q10" s="647"/>
      <c r="R10" s="648"/>
      <c r="S10" s="648"/>
    </row>
    <row r="11" spans="1:19" ht="20.25">
      <c r="A11" s="153" t="s">
        <v>25</v>
      </c>
      <c r="B11" s="466">
        <f t="shared" si="0"/>
        <v>478532</v>
      </c>
      <c r="C11" s="466">
        <f t="shared" si="1"/>
        <v>139540</v>
      </c>
      <c r="D11" s="466">
        <f t="shared" si="2"/>
        <v>338992</v>
      </c>
      <c r="E11" s="466">
        <f t="shared" si="3"/>
        <v>8555</v>
      </c>
      <c r="F11" s="468">
        <v>2654</v>
      </c>
      <c r="G11" s="468">
        <v>5901</v>
      </c>
      <c r="H11" s="467">
        <f t="shared" si="4"/>
        <v>67403</v>
      </c>
      <c r="I11" s="468">
        <v>13695</v>
      </c>
      <c r="J11" s="468">
        <v>53708</v>
      </c>
      <c r="K11" s="466">
        <f t="shared" si="5"/>
        <v>402574</v>
      </c>
      <c r="L11" s="468">
        <v>123191</v>
      </c>
      <c r="M11" s="469">
        <v>279383</v>
      </c>
      <c r="N11" s="171" t="s">
        <v>26</v>
      </c>
      <c r="P11" s="647"/>
      <c r="Q11" s="647"/>
      <c r="R11" s="648"/>
      <c r="S11" s="648"/>
    </row>
    <row r="12" spans="1:19" ht="20.25">
      <c r="A12" s="153" t="s">
        <v>27</v>
      </c>
      <c r="B12" s="466">
        <f t="shared" si="0"/>
        <v>476175</v>
      </c>
      <c r="C12" s="466">
        <f t="shared" si="1"/>
        <v>137029</v>
      </c>
      <c r="D12" s="466">
        <f t="shared" si="2"/>
        <v>339146</v>
      </c>
      <c r="E12" s="466">
        <f t="shared" si="3"/>
        <v>8549</v>
      </c>
      <c r="F12" s="470">
        <v>2652</v>
      </c>
      <c r="G12" s="470">
        <v>5897</v>
      </c>
      <c r="H12" s="467">
        <f t="shared" si="4"/>
        <v>67148</v>
      </c>
      <c r="I12" s="470">
        <v>13507</v>
      </c>
      <c r="J12" s="470">
        <v>53641</v>
      </c>
      <c r="K12" s="466">
        <f t="shared" si="5"/>
        <v>400478</v>
      </c>
      <c r="L12" s="470">
        <v>120870</v>
      </c>
      <c r="M12" s="553">
        <v>279608</v>
      </c>
      <c r="N12" s="171" t="s">
        <v>28</v>
      </c>
      <c r="P12" s="647"/>
      <c r="Q12" s="647"/>
      <c r="R12" s="648"/>
      <c r="S12" s="648"/>
    </row>
    <row r="13" spans="1:19" ht="20.25">
      <c r="A13" s="153" t="s">
        <v>5</v>
      </c>
      <c r="B13" s="466">
        <f t="shared" si="0"/>
        <v>475572</v>
      </c>
      <c r="C13" s="466">
        <f t="shared" si="1"/>
        <v>135516</v>
      </c>
      <c r="D13" s="466">
        <f t="shared" si="2"/>
        <v>340056</v>
      </c>
      <c r="E13" s="466">
        <f t="shared" si="3"/>
        <v>8533</v>
      </c>
      <c r="F13" s="468">
        <v>2652</v>
      </c>
      <c r="G13" s="468">
        <v>5881</v>
      </c>
      <c r="H13" s="467">
        <f t="shared" si="4"/>
        <v>67260</v>
      </c>
      <c r="I13" s="468">
        <v>13494</v>
      </c>
      <c r="J13" s="468">
        <v>53766</v>
      </c>
      <c r="K13" s="466">
        <f t="shared" si="5"/>
        <v>399779</v>
      </c>
      <c r="L13" s="468">
        <v>119370</v>
      </c>
      <c r="M13" s="469">
        <v>280409</v>
      </c>
      <c r="N13" s="171" t="s">
        <v>6</v>
      </c>
      <c r="P13" s="647"/>
      <c r="Q13" s="647"/>
      <c r="R13" s="648"/>
      <c r="S13" s="648"/>
    </row>
    <row r="14" spans="1:19" ht="20.25">
      <c r="A14" s="153" t="s">
        <v>7</v>
      </c>
      <c r="B14" s="466">
        <f t="shared" si="0"/>
        <v>473520</v>
      </c>
      <c r="C14" s="466">
        <f t="shared" si="1"/>
        <v>131818</v>
      </c>
      <c r="D14" s="466">
        <f t="shared" si="2"/>
        <v>341702</v>
      </c>
      <c r="E14" s="466">
        <f t="shared" si="3"/>
        <v>8532</v>
      </c>
      <c r="F14" s="468">
        <v>2609</v>
      </c>
      <c r="G14" s="468">
        <v>5923</v>
      </c>
      <c r="H14" s="467">
        <f t="shared" si="4"/>
        <v>67102</v>
      </c>
      <c r="I14" s="468">
        <v>13150</v>
      </c>
      <c r="J14" s="468">
        <v>53952</v>
      </c>
      <c r="K14" s="466">
        <f t="shared" si="5"/>
        <v>397886</v>
      </c>
      <c r="L14" s="468">
        <v>116059</v>
      </c>
      <c r="M14" s="469">
        <v>281827</v>
      </c>
      <c r="N14" s="171" t="s">
        <v>8</v>
      </c>
      <c r="P14" s="647"/>
      <c r="Q14" s="647"/>
      <c r="R14" s="648"/>
      <c r="S14" s="648"/>
    </row>
    <row r="15" spans="1:19" ht="20.25">
      <c r="A15" s="153" t="s">
        <v>9</v>
      </c>
      <c r="B15" s="466">
        <f t="shared" si="0"/>
        <v>472505</v>
      </c>
      <c r="C15" s="466">
        <f t="shared" si="1"/>
        <v>132580</v>
      </c>
      <c r="D15" s="466">
        <f t="shared" si="2"/>
        <v>339925</v>
      </c>
      <c r="E15" s="466">
        <f t="shared" si="3"/>
        <v>8497</v>
      </c>
      <c r="F15" s="470">
        <v>2658</v>
      </c>
      <c r="G15" s="470">
        <v>5839</v>
      </c>
      <c r="H15" s="467">
        <f t="shared" si="4"/>
        <v>67069</v>
      </c>
      <c r="I15" s="470">
        <v>13439</v>
      </c>
      <c r="J15" s="470">
        <v>53630</v>
      </c>
      <c r="K15" s="466">
        <f t="shared" si="5"/>
        <v>396939</v>
      </c>
      <c r="L15" s="470">
        <v>116483</v>
      </c>
      <c r="M15" s="553">
        <v>280456</v>
      </c>
      <c r="N15" s="171" t="s">
        <v>29</v>
      </c>
      <c r="P15" s="647"/>
      <c r="Q15" s="647"/>
      <c r="R15" s="648"/>
      <c r="S15" s="648"/>
    </row>
    <row r="16" spans="1:19" ht="20.25">
      <c r="A16" s="153" t="s">
        <v>10</v>
      </c>
      <c r="B16" s="466">
        <f t="shared" si="0"/>
        <v>472246</v>
      </c>
      <c r="C16" s="466">
        <f t="shared" si="1"/>
        <v>131227</v>
      </c>
      <c r="D16" s="466">
        <f t="shared" si="2"/>
        <v>341019</v>
      </c>
      <c r="E16" s="466">
        <f t="shared" si="3"/>
        <v>8509</v>
      </c>
      <c r="F16" s="468">
        <v>2663</v>
      </c>
      <c r="G16" s="468">
        <v>5846</v>
      </c>
      <c r="H16" s="467">
        <f t="shared" si="4"/>
        <v>66969</v>
      </c>
      <c r="I16" s="468">
        <v>13392</v>
      </c>
      <c r="J16" s="468">
        <v>53577</v>
      </c>
      <c r="K16" s="466">
        <f t="shared" si="5"/>
        <v>396768</v>
      </c>
      <c r="L16" s="468">
        <v>115172</v>
      </c>
      <c r="M16" s="469">
        <v>281596</v>
      </c>
      <c r="N16" s="171" t="s">
        <v>42</v>
      </c>
      <c r="P16" s="647"/>
      <c r="Q16" s="647"/>
      <c r="R16" s="648"/>
      <c r="S16" s="648"/>
    </row>
    <row r="17" spans="1:19" ht="20.25">
      <c r="A17" s="153" t="s">
        <v>11</v>
      </c>
      <c r="B17" s="466">
        <f t="shared" si="0"/>
        <v>470517</v>
      </c>
      <c r="C17" s="466">
        <f t="shared" si="1"/>
        <v>128289</v>
      </c>
      <c r="D17" s="466">
        <f t="shared" si="2"/>
        <v>342228</v>
      </c>
      <c r="E17" s="466">
        <f t="shared" si="3"/>
        <v>8519</v>
      </c>
      <c r="F17" s="468">
        <v>2665</v>
      </c>
      <c r="G17" s="468">
        <v>5854</v>
      </c>
      <c r="H17" s="467">
        <f t="shared" si="4"/>
        <v>66880</v>
      </c>
      <c r="I17" s="468">
        <v>13277</v>
      </c>
      <c r="J17" s="468">
        <v>53603</v>
      </c>
      <c r="K17" s="466">
        <f t="shared" si="5"/>
        <v>395118</v>
      </c>
      <c r="L17" s="468">
        <v>112347</v>
      </c>
      <c r="M17" s="469">
        <v>282771</v>
      </c>
      <c r="N17" s="171" t="s">
        <v>12</v>
      </c>
      <c r="P17" s="647"/>
      <c r="Q17" s="647"/>
      <c r="R17" s="648"/>
      <c r="S17" s="648"/>
    </row>
    <row r="18" spans="1:19" ht="20.25">
      <c r="A18" s="478" t="s">
        <v>13</v>
      </c>
      <c r="B18" s="471">
        <f t="shared" si="0"/>
        <v>469741</v>
      </c>
      <c r="C18" s="471">
        <f t="shared" si="1"/>
        <v>125964</v>
      </c>
      <c r="D18" s="471">
        <f t="shared" si="2"/>
        <v>343777</v>
      </c>
      <c r="E18" s="471">
        <f t="shared" si="3"/>
        <v>8534</v>
      </c>
      <c r="F18" s="473">
        <v>2665</v>
      </c>
      <c r="G18" s="473">
        <v>5869</v>
      </c>
      <c r="H18" s="472">
        <f t="shared" si="4"/>
        <v>66741</v>
      </c>
      <c r="I18" s="473">
        <v>13109</v>
      </c>
      <c r="J18" s="473">
        <v>53632</v>
      </c>
      <c r="K18" s="471">
        <f t="shared" si="5"/>
        <v>394466</v>
      </c>
      <c r="L18" s="473">
        <v>110190</v>
      </c>
      <c r="M18" s="554">
        <v>284276</v>
      </c>
      <c r="N18" s="401" t="s">
        <v>14</v>
      </c>
      <c r="P18" s="647"/>
      <c r="Q18" s="647"/>
      <c r="R18" s="648"/>
      <c r="S18" s="648"/>
    </row>
    <row r="19" spans="1:19" ht="20.25">
      <c r="A19" s="842" t="s">
        <v>297</v>
      </c>
      <c r="B19" s="842"/>
      <c r="C19" s="842"/>
      <c r="D19" s="842"/>
      <c r="E19" s="842"/>
      <c r="F19" s="842"/>
      <c r="G19" s="842"/>
      <c r="H19" s="764" t="s">
        <v>272</v>
      </c>
      <c r="I19" s="764"/>
      <c r="J19" s="764"/>
      <c r="K19" s="764"/>
      <c r="L19" s="764"/>
      <c r="M19" s="764"/>
      <c r="N19" s="764"/>
    </row>
    <row r="20" spans="1:19" ht="20.25">
      <c r="A20" s="840" t="s">
        <v>398</v>
      </c>
      <c r="B20" s="840"/>
      <c r="C20" s="840"/>
      <c r="D20" s="840"/>
      <c r="E20" s="455"/>
      <c r="F20" s="455"/>
      <c r="G20" s="474"/>
      <c r="H20" s="475"/>
      <c r="I20" s="476"/>
      <c r="J20" s="477"/>
      <c r="K20" s="733" t="s">
        <v>233</v>
      </c>
      <c r="L20" s="733"/>
      <c r="M20" s="733"/>
      <c r="N20" s="733"/>
    </row>
    <row r="21" spans="1:19" ht="20.25">
      <c r="A21" s="840" t="s">
        <v>348</v>
      </c>
      <c r="B21" s="840"/>
      <c r="C21" s="840"/>
      <c r="D21" s="840"/>
      <c r="E21" s="840"/>
      <c r="F21" s="840"/>
      <c r="G21" s="32"/>
      <c r="H21" s="32"/>
      <c r="I21" s="32"/>
      <c r="J21" s="32"/>
      <c r="K21" s="841" t="s">
        <v>311</v>
      </c>
      <c r="L21" s="841"/>
      <c r="M21" s="841"/>
      <c r="N21" s="841"/>
    </row>
  </sheetData>
  <mergeCells count="11">
    <mergeCell ref="A1:N1"/>
    <mergeCell ref="A2:N2"/>
    <mergeCell ref="A4:A6"/>
    <mergeCell ref="E4:F4"/>
    <mergeCell ref="N4:N6"/>
    <mergeCell ref="A20:D20"/>
    <mergeCell ref="K20:N20"/>
    <mergeCell ref="A21:F21"/>
    <mergeCell ref="K21:N21"/>
    <mergeCell ref="A19:G19"/>
    <mergeCell ref="H19:N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2018&amp;R&amp;"Simplified Arabic,Regular"&amp;1&amp;K00+000م &amp;"-,Regular"&amp;8&amp;K000000PCBS:  احصاءات النقل والاتصالات، 2018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0"/>
  <dimension ref="A1:E21"/>
  <sheetViews>
    <sheetView view="pageBreakPreview" zoomScaleNormal="150" zoomScaleSheetLayoutView="100" workbookViewId="0">
      <selection activeCell="D7" sqref="D7:D18"/>
    </sheetView>
  </sheetViews>
  <sheetFormatPr defaultColWidth="10" defaultRowHeight="35.1" customHeight="1"/>
  <cols>
    <col min="1" max="1" width="21.85546875" style="32" customWidth="1"/>
    <col min="2" max="2" width="28.42578125" style="32" customWidth="1"/>
    <col min="3" max="3" width="29.140625" style="32" customWidth="1"/>
    <col min="4" max="4" width="31" style="32" customWidth="1"/>
    <col min="5" max="5" width="25.5703125" style="32" customWidth="1"/>
    <col min="6" max="6" width="10" style="29" customWidth="1"/>
    <col min="7" max="16384" width="10" style="29"/>
  </cols>
  <sheetData>
    <row r="1" spans="1:5" s="63" customFormat="1" ht="20.25" customHeight="1">
      <c r="A1" s="749" t="s">
        <v>349</v>
      </c>
      <c r="B1" s="833"/>
      <c r="C1" s="833"/>
      <c r="D1" s="833"/>
      <c r="E1" s="833"/>
    </row>
    <row r="2" spans="1:5" ht="16.5" customHeight="1">
      <c r="A2" s="746" t="s">
        <v>350</v>
      </c>
      <c r="B2" s="746"/>
      <c r="C2" s="746"/>
      <c r="D2" s="746"/>
      <c r="E2" s="746"/>
    </row>
    <row r="3" spans="1:5" ht="7.5" customHeight="1">
      <c r="A3" s="85"/>
      <c r="B3" s="85"/>
      <c r="C3" s="85"/>
      <c r="D3" s="85"/>
      <c r="E3" s="85"/>
    </row>
    <row r="4" spans="1:5" s="64" customFormat="1" ht="18.75" customHeight="1">
      <c r="A4" s="766" t="s">
        <v>234</v>
      </c>
      <c r="B4" s="189" t="s">
        <v>16</v>
      </c>
      <c r="C4" s="479" t="s">
        <v>235</v>
      </c>
      <c r="D4" s="480" t="s">
        <v>236</v>
      </c>
      <c r="E4" s="768" t="s">
        <v>4</v>
      </c>
    </row>
    <row r="5" spans="1:5" ht="18.75" customHeight="1">
      <c r="A5" s="786"/>
      <c r="B5" s="848" t="s">
        <v>15</v>
      </c>
      <c r="C5" s="189" t="s">
        <v>237</v>
      </c>
      <c r="D5" s="190" t="s">
        <v>287</v>
      </c>
      <c r="E5" s="846"/>
    </row>
    <row r="6" spans="1:5" ht="18.75" customHeight="1">
      <c r="A6" s="779"/>
      <c r="B6" s="848"/>
      <c r="C6" s="551" t="s">
        <v>95</v>
      </c>
      <c r="D6" s="551" t="s">
        <v>94</v>
      </c>
      <c r="E6" s="847"/>
    </row>
    <row r="7" spans="1:5" ht="18.75" customHeight="1">
      <c r="A7" s="481" t="s">
        <v>17</v>
      </c>
      <c r="B7" s="97">
        <f>SUM(C7:D7)</f>
        <v>60047884.184</v>
      </c>
      <c r="C7" s="645">
        <v>18590034.094999999</v>
      </c>
      <c r="D7" s="564">
        <v>41457850.089000002</v>
      </c>
      <c r="E7" s="614" t="s">
        <v>18</v>
      </c>
    </row>
    <row r="8" spans="1:5" ht="18.75" customHeight="1">
      <c r="A8" s="265" t="s">
        <v>19</v>
      </c>
      <c r="B8" s="204">
        <f>SUM(C8:D8)</f>
        <v>55988842.898000002</v>
      </c>
      <c r="C8" s="646">
        <v>17086489.932</v>
      </c>
      <c r="D8" s="565">
        <v>38902352.965999998</v>
      </c>
      <c r="E8" s="171" t="s">
        <v>20</v>
      </c>
    </row>
    <row r="9" spans="1:5" ht="18.75" customHeight="1">
      <c r="A9" s="265" t="s">
        <v>21</v>
      </c>
      <c r="B9" s="204">
        <f t="shared" ref="B9:B19" si="0">SUM(C9:D9)</f>
        <v>62593075.640000001</v>
      </c>
      <c r="C9" s="646">
        <v>18332946.978</v>
      </c>
      <c r="D9" s="565">
        <v>44260128.662</v>
      </c>
      <c r="E9" s="171" t="s">
        <v>22</v>
      </c>
    </row>
    <row r="10" spans="1:5" ht="18.75" customHeight="1">
      <c r="A10" s="265" t="s">
        <v>23</v>
      </c>
      <c r="B10" s="204">
        <f t="shared" si="0"/>
        <v>63064652.493000001</v>
      </c>
      <c r="C10" s="646">
        <v>18249882.245000001</v>
      </c>
      <c r="D10" s="565">
        <v>44814770.248000003</v>
      </c>
      <c r="E10" s="171" t="s">
        <v>24</v>
      </c>
    </row>
    <row r="11" spans="1:5" ht="18.75" customHeight="1">
      <c r="A11" s="265" t="s">
        <v>25</v>
      </c>
      <c r="B11" s="204">
        <f t="shared" si="0"/>
        <v>62726678.715999998</v>
      </c>
      <c r="C11" s="646">
        <v>17844947.489</v>
      </c>
      <c r="D11" s="565">
        <v>44881731.226999998</v>
      </c>
      <c r="E11" s="171" t="s">
        <v>26</v>
      </c>
    </row>
    <row r="12" spans="1:5" ht="18.75" customHeight="1">
      <c r="A12" s="265" t="s">
        <v>27</v>
      </c>
      <c r="B12" s="204">
        <f t="shared" si="0"/>
        <v>57109157.006999999</v>
      </c>
      <c r="C12" s="646">
        <v>15453801.497</v>
      </c>
      <c r="D12" s="565">
        <v>41655355.509999998</v>
      </c>
      <c r="E12" s="171" t="s">
        <v>28</v>
      </c>
    </row>
    <row r="13" spans="1:5" ht="18.75" customHeight="1">
      <c r="A13" s="265" t="s">
        <v>5</v>
      </c>
      <c r="B13" s="204">
        <f t="shared" si="0"/>
        <v>62711510.608999997</v>
      </c>
      <c r="C13" s="646">
        <v>14978262.059</v>
      </c>
      <c r="D13" s="565">
        <v>47733248.549999997</v>
      </c>
      <c r="E13" s="171" t="s">
        <v>6</v>
      </c>
    </row>
    <row r="14" spans="1:5" ht="18.75" customHeight="1">
      <c r="A14" s="265" t="s">
        <v>7</v>
      </c>
      <c r="B14" s="204">
        <f t="shared" si="0"/>
        <v>55340050.917999998</v>
      </c>
      <c r="C14" s="646">
        <v>12660216.227</v>
      </c>
      <c r="D14" s="565">
        <v>42679834.691</v>
      </c>
      <c r="E14" s="171" t="s">
        <v>8</v>
      </c>
    </row>
    <row r="15" spans="1:5" ht="18.75" customHeight="1">
      <c r="A15" s="265" t="s">
        <v>9</v>
      </c>
      <c r="B15" s="204">
        <f t="shared" si="0"/>
        <v>53737976.336999997</v>
      </c>
      <c r="C15" s="646">
        <v>11734552.77</v>
      </c>
      <c r="D15" s="565">
        <v>42003423.567000002</v>
      </c>
      <c r="E15" s="171" t="s">
        <v>29</v>
      </c>
    </row>
    <row r="16" spans="1:5" ht="18.75" customHeight="1">
      <c r="A16" s="265" t="s">
        <v>10</v>
      </c>
      <c r="B16" s="204">
        <f t="shared" si="0"/>
        <v>52142271.493000001</v>
      </c>
      <c r="C16" s="646">
        <v>10896177.028000001</v>
      </c>
      <c r="D16" s="565">
        <v>41246094.465000004</v>
      </c>
      <c r="E16" s="171" t="s">
        <v>42</v>
      </c>
    </row>
    <row r="17" spans="1:5" ht="18.75" customHeight="1">
      <c r="A17" s="265" t="s">
        <v>11</v>
      </c>
      <c r="B17" s="204">
        <f t="shared" si="0"/>
        <v>45663509.272</v>
      </c>
      <c r="C17" s="646">
        <v>8739425.6899999995</v>
      </c>
      <c r="D17" s="565">
        <v>36924083.582000002</v>
      </c>
      <c r="E17" s="171" t="s">
        <v>12</v>
      </c>
    </row>
    <row r="18" spans="1:5" ht="18.75" customHeight="1">
      <c r="A18" s="265" t="s">
        <v>13</v>
      </c>
      <c r="B18" s="204">
        <f t="shared" si="0"/>
        <v>46276521.516000003</v>
      </c>
      <c r="C18" s="646">
        <v>8466467.0419999994</v>
      </c>
      <c r="D18" s="565">
        <v>37810054.473999999</v>
      </c>
      <c r="E18" s="171" t="s">
        <v>14</v>
      </c>
    </row>
    <row r="19" spans="1:5" ht="18.75" customHeight="1">
      <c r="A19" s="219" t="s">
        <v>406</v>
      </c>
      <c r="B19" s="204">
        <f t="shared" si="0"/>
        <v>677402131.08299994</v>
      </c>
      <c r="C19" s="644">
        <f>SUM(C7:C18)</f>
        <v>173033203.05199999</v>
      </c>
      <c r="D19" s="687">
        <f>SUM(D7:D18)</f>
        <v>504368928.03100002</v>
      </c>
      <c r="E19" s="555" t="s">
        <v>147</v>
      </c>
    </row>
    <row r="20" spans="1:5" ht="17.25" customHeight="1">
      <c r="A20" s="168" t="s">
        <v>238</v>
      </c>
      <c r="B20" s="557">
        <v>56450178</v>
      </c>
      <c r="C20" s="557">
        <v>14419434</v>
      </c>
      <c r="D20" s="688">
        <v>42030744</v>
      </c>
      <c r="E20" s="556" t="s">
        <v>239</v>
      </c>
    </row>
    <row r="21" spans="1:5" ht="23.25" customHeight="1">
      <c r="A21" s="640" t="s">
        <v>312</v>
      </c>
      <c r="B21" s="400"/>
      <c r="C21" s="400"/>
      <c r="D21" s="400"/>
      <c r="E21" s="641" t="s">
        <v>351</v>
      </c>
    </row>
  </sheetData>
  <mergeCells count="5">
    <mergeCell ref="A1:E1"/>
    <mergeCell ref="A2:E2"/>
    <mergeCell ref="A4:A6"/>
    <mergeCell ref="E4:E6"/>
    <mergeCell ref="B5:B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Statistics,2017&amp;R&amp;"Simplified Arabic,Regular"&amp;1&amp;K00+000م &amp;"-,Regular"&amp;8&amp;K000000PCBS:  احصاءات النقل والاتصالات، 2017</oddHeader>
    <oddFooter>&amp;C61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6"/>
  <sheetViews>
    <sheetView view="pageBreakPreview" topLeftCell="A4" zoomScaleNormal="100" zoomScaleSheetLayoutView="100" workbookViewId="0">
      <selection activeCell="L16" sqref="L16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8.75" customHeight="1">
      <c r="A1" s="695" t="s">
        <v>313</v>
      </c>
      <c r="B1" s="849"/>
      <c r="C1" s="849"/>
      <c r="D1" s="849"/>
      <c r="E1" s="849"/>
      <c r="F1" s="849"/>
      <c r="G1" s="849"/>
      <c r="H1" s="849"/>
    </row>
    <row r="2" spans="1:8" ht="18.75" customHeight="1">
      <c r="A2" s="850" t="s">
        <v>314</v>
      </c>
      <c r="B2" s="746"/>
      <c r="C2" s="746"/>
      <c r="D2" s="746"/>
      <c r="E2" s="746"/>
      <c r="F2" s="746"/>
      <c r="G2" s="746"/>
      <c r="H2" s="746"/>
    </row>
    <row r="3" spans="1:8" s="112" customFormat="1" ht="6" customHeight="1">
      <c r="A3" s="851"/>
      <c r="B3" s="852"/>
      <c r="C3" s="852"/>
      <c r="D3" s="852"/>
      <c r="E3" s="851"/>
      <c r="F3" s="851"/>
      <c r="G3" s="851"/>
      <c r="H3" s="851"/>
    </row>
    <row r="4" spans="1:8" ht="16.5" customHeight="1">
      <c r="A4" s="853" t="s">
        <v>48</v>
      </c>
      <c r="B4" s="241" t="s">
        <v>188</v>
      </c>
      <c r="C4" s="197" t="s">
        <v>49</v>
      </c>
      <c r="D4" s="605" t="s">
        <v>53</v>
      </c>
      <c r="E4" s="855" t="s">
        <v>46</v>
      </c>
    </row>
    <row r="5" spans="1:8" ht="16.5" customHeight="1">
      <c r="A5" s="854"/>
      <c r="B5" s="200" t="s">
        <v>190</v>
      </c>
      <c r="C5" s="198" t="s">
        <v>95</v>
      </c>
      <c r="D5" s="201" t="s">
        <v>94</v>
      </c>
      <c r="E5" s="847"/>
    </row>
    <row r="6" spans="1:8" ht="18.75" customHeight="1">
      <c r="A6" s="150" t="s">
        <v>218</v>
      </c>
      <c r="B6" s="115">
        <v>175941</v>
      </c>
      <c r="C6" s="101" t="s">
        <v>113</v>
      </c>
      <c r="D6" s="101" t="s">
        <v>113</v>
      </c>
      <c r="E6" s="155" t="s">
        <v>210</v>
      </c>
    </row>
    <row r="7" spans="1:8" ht="18.75" customHeight="1">
      <c r="A7" s="151" t="s">
        <v>211</v>
      </c>
      <c r="B7" s="115">
        <f>SUM(C7:D7)</f>
        <v>251602</v>
      </c>
      <c r="C7" s="101">
        <v>122866</v>
      </c>
      <c r="D7" s="101">
        <v>128736</v>
      </c>
      <c r="E7" s="147" t="s">
        <v>212</v>
      </c>
    </row>
    <row r="8" spans="1:8" ht="18.75" customHeight="1">
      <c r="A8" s="151" t="s">
        <v>219</v>
      </c>
      <c r="B8" s="115">
        <v>264091</v>
      </c>
      <c r="C8" s="101" t="s">
        <v>113</v>
      </c>
      <c r="D8" s="101" t="s">
        <v>113</v>
      </c>
      <c r="E8" s="147" t="s">
        <v>213</v>
      </c>
    </row>
    <row r="9" spans="1:8" ht="18.75" customHeight="1">
      <c r="A9" s="151" t="s">
        <v>220</v>
      </c>
      <c r="B9" s="115">
        <f>SUM(C9:D9)</f>
        <v>436628</v>
      </c>
      <c r="C9" s="101">
        <v>256788</v>
      </c>
      <c r="D9" s="101">
        <v>179840</v>
      </c>
      <c r="E9" s="147" t="s">
        <v>214</v>
      </c>
    </row>
    <row r="10" spans="1:8" ht="18.75" customHeight="1">
      <c r="A10" s="151" t="s">
        <v>221</v>
      </c>
      <c r="B10" s="115">
        <f>SUM(C10:D10)</f>
        <v>567584</v>
      </c>
      <c r="C10" s="101">
        <v>272440</v>
      </c>
      <c r="D10" s="101">
        <v>295144</v>
      </c>
      <c r="E10" s="147" t="s">
        <v>215</v>
      </c>
    </row>
    <row r="11" spans="1:8" ht="18.75" customHeight="1">
      <c r="A11" s="151" t="s">
        <v>222</v>
      </c>
      <c r="B11" s="115">
        <v>821800</v>
      </c>
      <c r="C11" s="101" t="s">
        <v>113</v>
      </c>
      <c r="D11" s="101" t="s">
        <v>113</v>
      </c>
      <c r="E11" s="147" t="s">
        <v>216</v>
      </c>
    </row>
    <row r="12" spans="1:8" ht="18.75" customHeight="1">
      <c r="A12" s="151" t="s">
        <v>223</v>
      </c>
      <c r="B12" s="115">
        <v>1021481</v>
      </c>
      <c r="C12" s="101" t="s">
        <v>113</v>
      </c>
      <c r="D12" s="101" t="s">
        <v>113</v>
      </c>
      <c r="E12" s="147" t="s">
        <v>217</v>
      </c>
    </row>
    <row r="13" spans="1:8" ht="18.75" customHeight="1">
      <c r="A13" s="151" t="s">
        <v>173</v>
      </c>
      <c r="B13" s="115">
        <v>1314406</v>
      </c>
      <c r="C13" s="101" t="s">
        <v>113</v>
      </c>
      <c r="D13" s="101" t="s">
        <v>113</v>
      </c>
      <c r="E13" s="149" t="s">
        <v>171</v>
      </c>
    </row>
    <row r="14" spans="1:8" ht="18.75" customHeight="1">
      <c r="A14" s="151" t="s">
        <v>174</v>
      </c>
      <c r="B14" s="115">
        <v>1800000</v>
      </c>
      <c r="C14" s="101" t="s">
        <v>113</v>
      </c>
      <c r="D14" s="101" t="s">
        <v>113</v>
      </c>
      <c r="E14" s="149" t="s">
        <v>172</v>
      </c>
    </row>
    <row r="15" spans="1:8" ht="18.75" customHeight="1">
      <c r="A15" s="151">
        <v>2010</v>
      </c>
      <c r="B15" s="115">
        <v>2603582</v>
      </c>
      <c r="C15" s="101" t="s">
        <v>113</v>
      </c>
      <c r="D15" s="101" t="s">
        <v>113</v>
      </c>
      <c r="E15" s="149">
        <v>2010</v>
      </c>
    </row>
    <row r="16" spans="1:8" ht="18.75" customHeight="1">
      <c r="A16" s="151">
        <v>2011</v>
      </c>
      <c r="B16" s="204">
        <v>2884964</v>
      </c>
      <c r="C16" s="101" t="s">
        <v>113</v>
      </c>
      <c r="D16" s="101" t="s">
        <v>113</v>
      </c>
      <c r="E16" s="149">
        <v>2011</v>
      </c>
    </row>
    <row r="17" spans="1:6" ht="18.75" customHeight="1">
      <c r="A17" s="151">
        <v>2012</v>
      </c>
      <c r="B17" s="77">
        <v>3190233</v>
      </c>
      <c r="C17" s="101" t="s">
        <v>113</v>
      </c>
      <c r="D17" s="113" t="s">
        <v>113</v>
      </c>
      <c r="E17" s="525">
        <v>2012</v>
      </c>
    </row>
    <row r="18" spans="1:6" ht="18.75" customHeight="1">
      <c r="A18" s="151">
        <v>2013</v>
      </c>
      <c r="B18" s="77">
        <v>3267819</v>
      </c>
      <c r="C18" s="101" t="s">
        <v>113</v>
      </c>
      <c r="D18" s="113" t="s">
        <v>113</v>
      </c>
      <c r="E18" s="525">
        <v>2013</v>
      </c>
      <c r="F18" s="663" t="s">
        <v>383</v>
      </c>
    </row>
    <row r="19" spans="1:6" ht="18.75" customHeight="1">
      <c r="A19" s="151">
        <v>2014</v>
      </c>
      <c r="B19" s="77">
        <v>3290774</v>
      </c>
      <c r="C19" s="101" t="s">
        <v>113</v>
      </c>
      <c r="D19" s="113" t="s">
        <v>113</v>
      </c>
      <c r="E19" s="525">
        <v>2014</v>
      </c>
    </row>
    <row r="20" spans="1:6" ht="18.75" customHeight="1">
      <c r="A20" s="151">
        <v>2015</v>
      </c>
      <c r="B20" s="77">
        <v>3551214</v>
      </c>
      <c r="C20" s="101" t="s">
        <v>113</v>
      </c>
      <c r="D20" s="101" t="s">
        <v>113</v>
      </c>
      <c r="E20" s="149">
        <v>2015</v>
      </c>
    </row>
    <row r="21" spans="1:6" s="627" customFormat="1" ht="18.75" customHeight="1">
      <c r="A21" s="151">
        <v>2016</v>
      </c>
      <c r="B21" s="77">
        <v>3708190</v>
      </c>
      <c r="C21" s="101" t="s">
        <v>113</v>
      </c>
      <c r="D21" s="101" t="s">
        <v>113</v>
      </c>
      <c r="E21" s="149">
        <v>2016</v>
      </c>
    </row>
    <row r="22" spans="1:6" s="548" customFormat="1" ht="18.75" customHeight="1">
      <c r="A22" s="320">
        <v>2017</v>
      </c>
      <c r="B22" s="204">
        <v>3997206</v>
      </c>
      <c r="C22" s="101" t="s">
        <v>113</v>
      </c>
      <c r="D22" s="101" t="s">
        <v>113</v>
      </c>
      <c r="E22" s="149">
        <v>2017</v>
      </c>
    </row>
    <row r="23" spans="1:6" ht="18.75" customHeight="1">
      <c r="A23" s="628">
        <v>2018</v>
      </c>
      <c r="B23" s="128">
        <v>4294368</v>
      </c>
      <c r="C23" s="116" t="s">
        <v>113</v>
      </c>
      <c r="D23" s="116" t="s">
        <v>113</v>
      </c>
      <c r="E23" s="550">
        <v>2018</v>
      </c>
    </row>
    <row r="24" spans="1:6" ht="20.25">
      <c r="A24" s="735" t="s">
        <v>378</v>
      </c>
      <c r="B24" s="735"/>
      <c r="C24" s="735"/>
      <c r="D24" s="733" t="s">
        <v>375</v>
      </c>
      <c r="E24" s="734"/>
    </row>
    <row r="25" spans="1:6" s="663" customFormat="1" ht="20.25">
      <c r="A25" s="735" t="s">
        <v>247</v>
      </c>
      <c r="B25" s="735"/>
      <c r="C25" s="666"/>
      <c r="D25" s="733" t="s">
        <v>377</v>
      </c>
      <c r="E25" s="733"/>
    </row>
    <row r="26" spans="1:6" ht="20.25">
      <c r="A26" s="666" t="s">
        <v>376</v>
      </c>
      <c r="B26" s="666"/>
      <c r="C26" s="281"/>
      <c r="D26" s="733" t="s">
        <v>374</v>
      </c>
      <c r="E26" s="734"/>
    </row>
  </sheetData>
  <mergeCells count="10">
    <mergeCell ref="D26:E26"/>
    <mergeCell ref="E4:E5"/>
    <mergeCell ref="D24:E24"/>
    <mergeCell ref="D25:E25"/>
    <mergeCell ref="A25:B25"/>
    <mergeCell ref="A1:H1"/>
    <mergeCell ref="A2:H2"/>
    <mergeCell ref="A3:H3"/>
    <mergeCell ref="A4:A5"/>
    <mergeCell ref="A24:C24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Statistics,2018&amp;R&amp;"Simplified Arabic,Regular"&amp;1&amp;K00+000م &amp;"-,Regular"&amp;8&amp;K000000PCBS:  احصاءات النقل والاتصالات، 2018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J49"/>
  <sheetViews>
    <sheetView tabSelected="1" view="pageBreakPreview" zoomScaleNormal="100" zoomScaleSheetLayoutView="100" workbookViewId="0">
      <selection activeCell="D24" sqref="D24"/>
    </sheetView>
  </sheetViews>
  <sheetFormatPr defaultRowHeight="12.75"/>
  <cols>
    <col min="1" max="1" width="25.28515625" style="130" customWidth="1"/>
    <col min="2" max="4" width="30.7109375" style="130" customWidth="1"/>
    <col min="5" max="5" width="23.28515625" style="130" customWidth="1"/>
    <col min="6" max="7" width="9.140625" style="130" hidden="1" customWidth="1"/>
    <col min="8" max="8" width="2.42578125" style="130" hidden="1" customWidth="1"/>
    <col min="9" max="16384" width="9.140625" style="130"/>
  </cols>
  <sheetData>
    <row r="1" spans="1:10" ht="20.25" customHeight="1">
      <c r="A1" s="783" t="s">
        <v>352</v>
      </c>
      <c r="B1" s="783"/>
      <c r="C1" s="783"/>
      <c r="D1" s="783"/>
      <c r="E1" s="783"/>
    </row>
    <row r="2" spans="1:10" ht="16.5" customHeight="1">
      <c r="A2" s="860" t="s">
        <v>353</v>
      </c>
      <c r="B2" s="860"/>
      <c r="C2" s="860"/>
      <c r="D2" s="860"/>
      <c r="E2" s="860"/>
    </row>
    <row r="3" spans="1:10" s="131" customFormat="1" ht="5.25" customHeight="1">
      <c r="A3" s="330"/>
      <c r="B3" s="330"/>
      <c r="C3" s="330"/>
      <c r="D3" s="330"/>
      <c r="E3" s="330"/>
    </row>
    <row r="4" spans="1:10" ht="18.75" customHeight="1">
      <c r="A4" s="730" t="s">
        <v>3</v>
      </c>
      <c r="B4" s="452" t="s">
        <v>170</v>
      </c>
      <c r="C4" s="450"/>
      <c r="D4" s="451" t="s">
        <v>169</v>
      </c>
      <c r="E4" s="857" t="s">
        <v>4</v>
      </c>
    </row>
    <row r="5" spans="1:10" ht="18.75" customHeight="1">
      <c r="A5" s="861"/>
      <c r="B5" s="336" t="s">
        <v>16</v>
      </c>
      <c r="C5" s="329" t="s">
        <v>44</v>
      </c>
      <c r="D5" s="604" t="s">
        <v>178</v>
      </c>
      <c r="E5" s="858"/>
    </row>
    <row r="6" spans="1:10" ht="18.75" customHeight="1">
      <c r="A6" s="731"/>
      <c r="B6" s="552" t="s">
        <v>15</v>
      </c>
      <c r="C6" s="552" t="s">
        <v>95</v>
      </c>
      <c r="D6" s="552" t="s">
        <v>180</v>
      </c>
      <c r="E6" s="859"/>
    </row>
    <row r="7" spans="1:10" ht="18.75" customHeight="1">
      <c r="A7" s="559" t="s">
        <v>17</v>
      </c>
      <c r="B7" s="566">
        <f>SUM(C7:D7)</f>
        <v>360353</v>
      </c>
      <c r="C7" s="669">
        <v>97210</v>
      </c>
      <c r="D7" s="670">
        <v>263143</v>
      </c>
      <c r="E7" s="561" t="s">
        <v>18</v>
      </c>
      <c r="I7" s="657"/>
      <c r="J7" s="657"/>
    </row>
    <row r="8" spans="1:10" ht="18.75" customHeight="1">
      <c r="A8" s="559" t="s">
        <v>19</v>
      </c>
      <c r="B8" s="332">
        <f t="shared" ref="B8:B18" si="0">SUM(C8:D8)</f>
        <v>364045</v>
      </c>
      <c r="C8" s="671">
        <v>98589</v>
      </c>
      <c r="D8" s="672">
        <v>265456</v>
      </c>
      <c r="E8" s="562" t="s">
        <v>20</v>
      </c>
      <c r="I8" s="657"/>
      <c r="J8" s="657"/>
    </row>
    <row r="9" spans="1:10" ht="18.75" customHeight="1">
      <c r="A9" s="559" t="s">
        <v>21</v>
      </c>
      <c r="B9" s="332">
        <f t="shared" si="0"/>
        <v>364868</v>
      </c>
      <c r="C9" s="671">
        <v>98009</v>
      </c>
      <c r="D9" s="672">
        <v>266859</v>
      </c>
      <c r="E9" s="562" t="s">
        <v>22</v>
      </c>
      <c r="I9" s="657"/>
      <c r="J9" s="657"/>
    </row>
    <row r="10" spans="1:10" ht="18.75" customHeight="1">
      <c r="A10" s="559" t="s">
        <v>23</v>
      </c>
      <c r="B10" s="332">
        <f t="shared" si="0"/>
        <v>363609</v>
      </c>
      <c r="C10" s="671">
        <v>96399</v>
      </c>
      <c r="D10" s="672">
        <v>267210</v>
      </c>
      <c r="E10" s="562" t="s">
        <v>24</v>
      </c>
      <c r="I10" s="657"/>
      <c r="J10" s="657"/>
    </row>
    <row r="11" spans="1:10" ht="18.75" customHeight="1">
      <c r="A11" s="559" t="s">
        <v>25</v>
      </c>
      <c r="B11" s="332">
        <f t="shared" si="0"/>
        <v>362795</v>
      </c>
      <c r="C11" s="671">
        <v>94369</v>
      </c>
      <c r="D11" s="672">
        <v>268426</v>
      </c>
      <c r="E11" s="562" t="s">
        <v>26</v>
      </c>
      <c r="I11" s="657"/>
      <c r="J11" s="657"/>
    </row>
    <row r="12" spans="1:10" ht="18.75" customHeight="1">
      <c r="A12" s="559" t="s">
        <v>27</v>
      </c>
      <c r="B12" s="332">
        <f t="shared" si="0"/>
        <v>361543</v>
      </c>
      <c r="C12" s="671">
        <v>92324</v>
      </c>
      <c r="D12" s="672">
        <v>269219</v>
      </c>
      <c r="E12" s="562" t="s">
        <v>28</v>
      </c>
      <c r="I12" s="657"/>
      <c r="J12" s="657"/>
    </row>
    <row r="13" spans="1:10" ht="18.75" customHeight="1">
      <c r="A13" s="559" t="s">
        <v>5</v>
      </c>
      <c r="B13" s="332">
        <f t="shared" si="0"/>
        <v>359921</v>
      </c>
      <c r="C13" s="671">
        <v>90680</v>
      </c>
      <c r="D13" s="672">
        <v>269241</v>
      </c>
      <c r="E13" s="562" t="s">
        <v>6</v>
      </c>
      <c r="I13" s="657"/>
      <c r="J13" s="657"/>
    </row>
    <row r="14" spans="1:10" ht="18.75" customHeight="1">
      <c r="A14" s="559" t="s">
        <v>7</v>
      </c>
      <c r="B14" s="332">
        <f t="shared" si="0"/>
        <v>357673</v>
      </c>
      <c r="C14" s="671">
        <v>86761</v>
      </c>
      <c r="D14" s="672">
        <v>270912</v>
      </c>
      <c r="E14" s="562" t="s">
        <v>8</v>
      </c>
      <c r="I14" s="657"/>
      <c r="J14" s="657"/>
    </row>
    <row r="15" spans="1:10" ht="18.75" customHeight="1">
      <c r="A15" s="559" t="s">
        <v>9</v>
      </c>
      <c r="B15" s="332">
        <f t="shared" si="0"/>
        <v>356613</v>
      </c>
      <c r="C15" s="671">
        <v>86648</v>
      </c>
      <c r="D15" s="672">
        <v>269965</v>
      </c>
      <c r="E15" s="562" t="s">
        <v>29</v>
      </c>
      <c r="I15" s="657"/>
      <c r="J15" s="657"/>
    </row>
    <row r="16" spans="1:10" ht="18.75" customHeight="1">
      <c r="A16" s="559" t="s">
        <v>10</v>
      </c>
      <c r="B16" s="332">
        <f t="shared" si="0"/>
        <v>356018</v>
      </c>
      <c r="C16" s="671">
        <v>84725</v>
      </c>
      <c r="D16" s="672">
        <v>271293</v>
      </c>
      <c r="E16" s="562" t="s">
        <v>42</v>
      </c>
      <c r="I16" s="657"/>
      <c r="J16" s="657"/>
    </row>
    <row r="17" spans="1:10" ht="18.75" customHeight="1">
      <c r="A17" s="559" t="s">
        <v>11</v>
      </c>
      <c r="B17" s="332">
        <f t="shared" si="0"/>
        <v>356784</v>
      </c>
      <c r="C17" s="671">
        <v>83069</v>
      </c>
      <c r="D17" s="672">
        <v>273715</v>
      </c>
      <c r="E17" s="562" t="s">
        <v>12</v>
      </c>
      <c r="I17" s="657"/>
      <c r="J17" s="657"/>
    </row>
    <row r="18" spans="1:10" ht="18.75" customHeight="1">
      <c r="A18" s="560" t="s">
        <v>13</v>
      </c>
      <c r="B18" s="567">
        <f t="shared" si="0"/>
        <v>357293</v>
      </c>
      <c r="C18" s="673">
        <v>81917</v>
      </c>
      <c r="D18" s="674">
        <v>275376</v>
      </c>
      <c r="E18" s="563" t="s">
        <v>14</v>
      </c>
      <c r="F18" s="130" t="s">
        <v>383</v>
      </c>
      <c r="I18" s="657"/>
      <c r="J18" s="657"/>
    </row>
    <row r="19" spans="1:10" ht="26.25" customHeight="1">
      <c r="A19" s="862" t="s">
        <v>297</v>
      </c>
      <c r="B19" s="862"/>
      <c r="C19" s="782" t="s">
        <v>407</v>
      </c>
      <c r="D19" s="856"/>
      <c r="E19" s="856"/>
      <c r="F19" s="856"/>
      <c r="G19" s="856"/>
      <c r="H19" s="856"/>
    </row>
    <row r="20" spans="1:10" ht="18.75" customHeight="1">
      <c r="A20" s="643" t="s">
        <v>312</v>
      </c>
      <c r="B20" s="70"/>
      <c r="C20" s="400"/>
      <c r="D20" s="741" t="s">
        <v>354</v>
      </c>
      <c r="E20" s="741"/>
    </row>
    <row r="21" spans="1:10">
      <c r="A21" s="3"/>
      <c r="B21" s="3"/>
      <c r="C21" s="3"/>
    </row>
    <row r="26" spans="1:10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2018&amp;R&amp;"Simplified Arabic,Regular"&amp;1&amp;K00+000م &amp;"-,Regular"&amp;8&amp;K000000PCBS:  احصاءات النقل والاتصالات، 2018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mzaben</cp:lastModifiedBy>
  <cp:lastPrinted>2019-07-21T06:48:04Z</cp:lastPrinted>
  <dcterms:created xsi:type="dcterms:W3CDTF">1997-06-18T05:44:33Z</dcterms:created>
  <dcterms:modified xsi:type="dcterms:W3CDTF">2019-07-21T08:25:43Z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