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80" yWindow="756" windowWidth="13728" windowHeight="7680" tabRatio="887"/>
  </bookViews>
  <sheets>
    <sheet name="1.1" sheetId="83" r:id="rId1"/>
    <sheet name="2.1" sheetId="84" r:id="rId2"/>
    <sheet name="3.1" sheetId="85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86" r:id="rId11"/>
    <sheet name="10" sheetId="87" r:id="rId12"/>
    <sheet name="11" sheetId="14" r:id="rId13"/>
    <sheet name="12" sheetId="15" r:id="rId14"/>
    <sheet name="13" sheetId="16" r:id="rId15"/>
    <sheet name="14-15" sheetId="17" r:id="rId16"/>
    <sheet name="16" sheetId="18" r:id="rId17"/>
    <sheet name="17" sheetId="92" r:id="rId18"/>
    <sheet name="1.17" sheetId="93" r:id="rId19"/>
    <sheet name="2.17" sheetId="94" r:id="rId20"/>
    <sheet name="18" sheetId="99" r:id="rId21"/>
    <sheet name="1.18" sheetId="96" r:id="rId22"/>
    <sheet name="2.18" sheetId="97" r:id="rId23"/>
    <sheet name="19" sheetId="25" r:id="rId24"/>
    <sheet name="20" sheetId="89" r:id="rId25"/>
    <sheet name="1.20" sheetId="90" r:id="rId26"/>
    <sheet name="2.20" sheetId="91" r:id="rId27"/>
    <sheet name="21" sheetId="88" r:id="rId28"/>
    <sheet name="22" sheetId="33" r:id="rId29"/>
    <sheet name="23-24" sheetId="34" r:id="rId30"/>
    <sheet name="25" sheetId="36" r:id="rId31"/>
    <sheet name="26-27" sheetId="37" r:id="rId32"/>
    <sheet name="28" sheetId="39" r:id="rId33"/>
    <sheet name="29" sheetId="41" r:id="rId34"/>
    <sheet name="30" sheetId="42" r:id="rId35"/>
    <sheet name="31" sheetId="44" r:id="rId36"/>
    <sheet name="32" sheetId="46" r:id="rId37"/>
    <sheet name="33" sheetId="48" r:id="rId38"/>
    <sheet name="34" sheetId="50" r:id="rId39"/>
    <sheet name="35" sheetId="51" r:id="rId40"/>
    <sheet name="36" sheetId="52" r:id="rId41"/>
    <sheet name="37" sheetId="53" r:id="rId42"/>
    <sheet name="38" sheetId="54" r:id="rId43"/>
    <sheet name="39" sheetId="55" r:id="rId44"/>
    <sheet name="Sheet1" sheetId="82" state="hidden" r:id="rId45"/>
    <sheet name="Sheet2" sheetId="98" r:id="rId46"/>
  </sheets>
  <calcPr calcId="125725"/>
</workbook>
</file>

<file path=xl/calcChain.xml><?xml version="1.0" encoding="utf-8"?>
<calcChain xmlns="http://schemas.openxmlformats.org/spreadsheetml/2006/main">
  <c r="G29" i="84"/>
  <c r="M29" i="11"/>
  <c r="L29"/>
  <c r="K29"/>
  <c r="F9" i="54"/>
  <c r="F10"/>
  <c r="F11"/>
  <c r="F12"/>
  <c r="F13"/>
  <c r="F14"/>
  <c r="F15"/>
  <c r="F16"/>
  <c r="F17"/>
  <c r="F18"/>
  <c r="F19"/>
  <c r="F21"/>
  <c r="F22"/>
  <c r="F23"/>
  <c r="F24"/>
  <c r="F25"/>
  <c r="F26"/>
  <c r="F27"/>
  <c r="F8"/>
  <c r="G9" i="53"/>
  <c r="G10"/>
  <c r="G11"/>
  <c r="G12"/>
  <c r="G13"/>
  <c r="G14"/>
  <c r="G15"/>
  <c r="G16"/>
  <c r="G17"/>
  <c r="G18"/>
  <c r="G19"/>
  <c r="G21"/>
  <c r="G22"/>
  <c r="G23"/>
  <c r="G24"/>
  <c r="G25"/>
  <c r="G26"/>
  <c r="G27"/>
  <c r="G8"/>
  <c r="D28" i="85"/>
  <c r="D28" i="84"/>
  <c r="D28" i="83"/>
  <c r="V20" l="1"/>
  <c r="W20" s="1"/>
  <c r="V21"/>
  <c r="W21" s="1"/>
  <c r="V22"/>
  <c r="W22" s="1"/>
  <c r="V23"/>
  <c r="W23" s="1"/>
  <c r="V24"/>
  <c r="W24" s="1"/>
  <c r="V25"/>
  <c r="V26"/>
  <c r="W26" s="1"/>
  <c r="V27"/>
  <c r="W27" s="1"/>
  <c r="V28"/>
  <c r="W28" s="1"/>
  <c r="V29"/>
  <c r="W29" s="1"/>
  <c r="V19"/>
  <c r="W19" s="1"/>
  <c r="T20"/>
  <c r="U20" s="1"/>
  <c r="T21"/>
  <c r="U21" s="1"/>
  <c r="T22"/>
  <c r="U22" s="1"/>
  <c r="T23"/>
  <c r="U23" s="1"/>
  <c r="T24"/>
  <c r="U24" s="1"/>
  <c r="T25"/>
  <c r="U25" s="1"/>
  <c r="T26"/>
  <c r="U26" s="1"/>
  <c r="T27"/>
  <c r="T28"/>
  <c r="T29"/>
  <c r="U29" s="1"/>
  <c r="T19"/>
  <c r="R20"/>
  <c r="S20" s="1"/>
  <c r="R21"/>
  <c r="S21" s="1"/>
  <c r="R22"/>
  <c r="S22" s="1"/>
  <c r="R23"/>
  <c r="S23" s="1"/>
  <c r="R24"/>
  <c r="S24" s="1"/>
  <c r="R25"/>
  <c r="S25" s="1"/>
  <c r="R26"/>
  <c r="S26" s="1"/>
  <c r="R27"/>
  <c r="S27" s="1"/>
  <c r="R28"/>
  <c r="S28" s="1"/>
  <c r="R29"/>
  <c r="S29" s="1"/>
  <c r="R19"/>
  <c r="S19" s="1"/>
  <c r="P20"/>
  <c r="Q20" s="1"/>
  <c r="P21"/>
  <c r="Q21" s="1"/>
  <c r="P22"/>
  <c r="P23"/>
  <c r="Q23" s="1"/>
  <c r="P24"/>
  <c r="Q24" s="1"/>
  <c r="P25"/>
  <c r="Q25" s="1"/>
  <c r="P26"/>
  <c r="Q26" s="1"/>
  <c r="P27"/>
  <c r="Q27" s="1"/>
  <c r="P28"/>
  <c r="Q28" s="1"/>
  <c r="P29"/>
  <c r="Q29" s="1"/>
  <c r="P19"/>
  <c r="Q19" s="1"/>
  <c r="M27"/>
  <c r="O27" s="1"/>
  <c r="O29" i="85"/>
  <c r="M12"/>
  <c r="O12" s="1"/>
  <c r="M13"/>
  <c r="O13" s="1"/>
  <c r="M14"/>
  <c r="O14" s="1"/>
  <c r="M15"/>
  <c r="O15" s="1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25"/>
  <c r="O25" s="1"/>
  <c r="M26"/>
  <c r="O26" s="1"/>
  <c r="M27"/>
  <c r="O27" s="1"/>
  <c r="M28"/>
  <c r="O28" s="1"/>
  <c r="M29"/>
  <c r="M11"/>
  <c r="O11" s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11"/>
  <c r="O12" i="84"/>
  <c r="O13"/>
  <c r="O14"/>
  <c r="O15"/>
  <c r="O16"/>
  <c r="O17"/>
  <c r="O18"/>
  <c r="O20"/>
  <c r="O28"/>
  <c r="O29"/>
  <c r="O11"/>
  <c r="M12"/>
  <c r="M13"/>
  <c r="M14"/>
  <c r="M15"/>
  <c r="M16"/>
  <c r="M17"/>
  <c r="M18"/>
  <c r="M19"/>
  <c r="O19" s="1"/>
  <c r="M20"/>
  <c r="M21"/>
  <c r="O21" s="1"/>
  <c r="M22"/>
  <c r="O22" s="1"/>
  <c r="M23"/>
  <c r="O23" s="1"/>
  <c r="M24"/>
  <c r="O24" s="1"/>
  <c r="M25"/>
  <c r="O25" s="1"/>
  <c r="M26"/>
  <c r="O26" s="1"/>
  <c r="M27"/>
  <c r="O27" s="1"/>
  <c r="M28"/>
  <c r="M29"/>
  <c r="M11"/>
  <c r="G12"/>
  <c r="G13"/>
  <c r="G14"/>
  <c r="G15"/>
  <c r="G16"/>
  <c r="G17"/>
  <c r="G18"/>
  <c r="G19"/>
  <c r="G20"/>
  <c r="G21"/>
  <c r="G22"/>
  <c r="G23"/>
  <c r="G24"/>
  <c r="G25"/>
  <c r="G26"/>
  <c r="G27"/>
  <c r="G28"/>
  <c r="G11"/>
  <c r="M12" i="83"/>
  <c r="O12" s="1"/>
  <c r="M13"/>
  <c r="O13" s="1"/>
  <c r="M14"/>
  <c r="O14" s="1"/>
  <c r="M15"/>
  <c r="O15" s="1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25"/>
  <c r="O25" s="1"/>
  <c r="M26"/>
  <c r="O26" s="1"/>
  <c r="M28"/>
  <c r="O28" s="1"/>
  <c r="M29"/>
  <c r="O29" s="1"/>
  <c r="M11"/>
  <c r="O11" s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11"/>
  <c r="T11" i="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T18"/>
  <c r="U18"/>
  <c r="V18"/>
  <c r="T19"/>
  <c r="U19"/>
  <c r="V19"/>
  <c r="T20"/>
  <c r="U20"/>
  <c r="V20"/>
  <c r="T21"/>
  <c r="U21"/>
  <c r="V21"/>
  <c r="T23"/>
  <c r="U23"/>
  <c r="V23"/>
  <c r="T24"/>
  <c r="U24"/>
  <c r="V24"/>
  <c r="T25"/>
  <c r="U25"/>
  <c r="V25"/>
  <c r="T26"/>
  <c r="U26"/>
  <c r="V26"/>
  <c r="T27"/>
  <c r="U27"/>
  <c r="V27"/>
  <c r="T28"/>
  <c r="U28"/>
  <c r="V28"/>
  <c r="T29"/>
  <c r="U29"/>
  <c r="V29"/>
  <c r="U10"/>
  <c r="V10"/>
  <c r="T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K19"/>
  <c r="L19"/>
  <c r="M19"/>
  <c r="K20"/>
  <c r="L20"/>
  <c r="M20"/>
  <c r="K21"/>
  <c r="L21"/>
  <c r="M21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L10"/>
  <c r="M10"/>
  <c r="K10"/>
  <c r="X19" i="83" l="1"/>
  <c r="X28"/>
  <c r="Y28" s="1"/>
  <c r="X29"/>
  <c r="Y29" s="1"/>
  <c r="U28"/>
  <c r="X20"/>
  <c r="Y20" s="1"/>
  <c r="X27"/>
  <c r="Y27" s="1"/>
  <c r="X26"/>
  <c r="Y26" s="1"/>
  <c r="U27"/>
  <c r="X25"/>
  <c r="Y25" s="1"/>
  <c r="W25"/>
  <c r="X24"/>
  <c r="Y24" s="1"/>
  <c r="X23"/>
  <c r="Y23" s="1"/>
  <c r="X22"/>
  <c r="Y22" s="1"/>
  <c r="Q22"/>
  <c r="X21"/>
  <c r="Y21" s="1"/>
  <c r="Y19"/>
  <c r="U19"/>
</calcChain>
</file>

<file path=xl/sharedStrings.xml><?xml version="1.0" encoding="utf-8"?>
<sst xmlns="http://schemas.openxmlformats.org/spreadsheetml/2006/main" count="2821" uniqueCount="359">
  <si>
    <t>خارج القوى العاملة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</si>
  <si>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</si>
  <si>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</si>
  <si>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</si>
  <si>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</si>
  <si>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</si>
  <si>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</si>
  <si>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Employment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</si>
  <si>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</si>
  <si>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</si>
  <si>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</si>
  <si>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</si>
  <si>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</si>
  <si>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</si>
  <si>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</si>
  <si>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</si>
  <si>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</si>
  <si>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</si>
  <si>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</si>
  <si>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</si>
  <si>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</si>
  <si>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</si>
  <si>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</si>
  <si>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</si>
  <si>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</si>
  <si>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</si>
  <si>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</si>
  <si>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</si>
  <si>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</si>
  <si>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</si>
  <si>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</si>
  <si>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</si>
  <si>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</si>
  <si>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</si>
  <si>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</si>
  <si>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</si>
  <si>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</si>
  <si>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</si>
  <si>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</si>
  <si>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</si>
  <si>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</si>
  <si>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</si>
  <si>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</si>
  <si>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</si>
  <si>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</si>
  <si>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</si>
  <si>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</si>
  <si>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</si>
  <si>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</si>
  <si>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</si>
  <si>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</si>
  <si>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</si>
  <si>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</si>
  <si>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</si>
  <si>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</si>
  <si>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</si>
  <si>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</si>
  <si>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</si>
  <si>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</si>
  <si>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</si>
  <si>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</si>
  <si>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</si>
  <si>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</si>
  <si>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</si>
  <si>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</si>
  <si>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</si>
  <si>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</si>
  <si>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</si>
  <si>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</si>
  <si>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</si>
  <si>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</si>
  <si>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</si>
  <si>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</si>
  <si>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</si>
  <si>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</si>
  <si>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</si>
  <si>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</si>
  <si>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</si>
  <si>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</si>
  <si>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</si>
  <si>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</si>
  <si>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</si>
  <si>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</si>
  <si>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</si>
  <si>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</si>
  <si>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</si>
  <si>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</si>
  <si>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</si>
  <si>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</si>
  <si>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</si>
  <si>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</si>
  <si>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</si>
  <si>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</si>
  <si>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</si>
  <si>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 xml:space="preserve">الضفة الغربية 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</si>
  <si>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</si>
  <si>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</si>
  <si>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</si>
  <si>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</si>
  <si>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</si>
  <si>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</si>
  <si>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</si>
  <si>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</si>
  <si>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</si>
  <si>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</si>
  <si>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</si>
  <si>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</si>
  <si>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</si>
  <si>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</si>
  <si>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</si>
  <si>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</si>
  <si>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</si>
  <si>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</si>
  <si>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</si>
  <si>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</si>
  <si>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</si>
  <si>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</si>
  <si>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</si>
  <si>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</si>
  <si>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</si>
  <si>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</si>
  <si>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</si>
  <si>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</si>
  <si>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</si>
  <si>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</si>
  <si>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</si>
  <si>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</si>
  <si>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</si>
  <si>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</si>
  <si>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</si>
  <si>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</si>
  <si>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</si>
  <si>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</si>
  <si>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</si>
  <si>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</si>
  <si>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</si>
  <si>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</si>
  <si>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</si>
  <si>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</si>
  <si>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</si>
  <si>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</si>
  <si>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</si>
  <si>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</si>
  <si>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</si>
  <si>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</si>
  <si>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</si>
  <si>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</si>
  <si>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</si>
  <si>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</si>
  <si>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</si>
  <si>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</si>
  <si>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</si>
  <si>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</si>
  <si>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>Unemployment</t>
  </si>
  <si>
    <t>Inside LF</t>
  </si>
  <si>
    <t>OutsideLF</t>
  </si>
  <si>
    <t xml:space="preserve">معدل البطالة
</t>
  </si>
  <si>
    <t xml:space="preserve">West Bank </t>
  </si>
  <si>
    <t>Labour Force Status</t>
  </si>
  <si>
    <t xml:space="preserve"> Labour Force Status</t>
  </si>
  <si>
    <t>55-64</t>
  </si>
  <si>
    <t>64-55</t>
  </si>
  <si>
    <t>65+</t>
  </si>
  <si>
    <t>+65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</si>
  <si>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</si>
  <si>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</si>
  <si>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</si>
  <si>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</si>
  <si>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</si>
  <si>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</si>
  <si>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>ملاحظة: لا يشمل العاملين الغائبين عن أعمالهم خلال فترة الإسناد</t>
  </si>
  <si>
    <t>Note: Excluding persons not at work during the reference period</t>
  </si>
  <si>
    <t xml:space="preserve"> العلاقة بقوة العمل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</si>
  <si>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</si>
  <si>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</si>
  <si>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</si>
  <si>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</si>
  <si>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</si>
  <si>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</si>
  <si>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</si>
  <si>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</si>
  <si>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</si>
  <si>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</si>
  <si>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</si>
  <si>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</si>
  <si>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Region and Type of locality 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</si>
  <si>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</si>
  <si>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</si>
  <si>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</si>
  <si>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</si>
  <si>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</si>
  <si>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</si>
  <si>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</si>
  <si>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</si>
  <si>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</si>
  <si>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</si>
  <si>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</si>
  <si>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</si>
  <si>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</si>
  <si>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</si>
  <si>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</si>
  <si>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</si>
  <si>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</si>
  <si>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</si>
  <si>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Labour Force  Participation Rate</t>
  </si>
  <si>
    <t>Region and Governorate</t>
  </si>
  <si>
    <t xml:space="preserve">عمالة ناقصة متصلة بالوقت </t>
  </si>
  <si>
    <t xml:space="preserve">Time Related Underemployment
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</si>
  <si>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</si>
  <si>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</si>
  <si>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</si>
  <si>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</si>
  <si>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</si>
  <si>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</si>
  <si>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العدد: بالآلاف               </t>
  </si>
  <si>
    <t xml:space="preserve">Numbers in thousands </t>
  </si>
  <si>
    <t>المنطقة</t>
  </si>
  <si>
    <t>Region</t>
  </si>
  <si>
    <t xml:space="preserve"> العلاقة بقوة العمل </t>
  </si>
  <si>
    <t xml:space="preserve"> West Bank</t>
  </si>
  <si>
    <t>العدد: بالآلاف</t>
  </si>
  <si>
    <t xml:space="preserve"> قطاع غزة </t>
  </si>
  <si>
    <t xml:space="preserve"> Gaza Strip</t>
  </si>
  <si>
    <t>الجنس والعمر</t>
  </si>
  <si>
    <t xml:space="preserve">Sex and  Age  </t>
  </si>
  <si>
    <t>55+</t>
  </si>
  <si>
    <t xml:space="preserve">Sex and Years of  Schooling  </t>
  </si>
  <si>
    <t>السنوات والمنطقة</t>
  </si>
  <si>
    <t>الجنس ومكان العمل</t>
  </si>
  <si>
    <t xml:space="preserve"> Sex and Place of Work</t>
  </si>
  <si>
    <t>Years and Region</t>
  </si>
  <si>
    <t xml:space="preserve"> كلا الجنسين</t>
  </si>
  <si>
    <t xml:space="preserve"> ذكور</t>
  </si>
  <si>
    <t xml:space="preserve">Israel and Settlements </t>
  </si>
  <si>
    <t xml:space="preserve">فلسطين </t>
  </si>
  <si>
    <t xml:space="preserve">Sex and Governorate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</si>
  <si>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</si>
  <si>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</si>
  <si>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عمالة </t>
  </si>
  <si>
    <t>عمالة</t>
  </si>
  <si>
    <t xml:space="preserve">ساعات العمل الأسبوعية الفعلية   </t>
  </si>
  <si>
    <t xml:space="preserve">Actual Weekly Work Hours  </t>
  </si>
  <si>
    <t xml:space="preserve">النشاط الاقتصادي </t>
  </si>
  <si>
    <t xml:space="preserve">Economic Activity  </t>
  </si>
  <si>
    <t xml:space="preserve">عدد السنوات الدراسية </t>
  </si>
  <si>
    <t>Khan Yunis</t>
  </si>
  <si>
    <t xml:space="preserve">Full 
Employment
</t>
  </si>
  <si>
    <t>Full 
Employment</t>
  </si>
  <si>
    <t>-</t>
  </si>
  <si>
    <t>Region, Refugee Status and Type of locality</t>
  </si>
  <si>
    <t xml:space="preserve">جدول 1: التوزيع النسبي للأفراد 15 سنة فأكثر من فلسطين حسب المنطقة والعلاقة بقوة العمل، 2000-2018
</t>
  </si>
  <si>
    <t>Table 1: Percentage Distribution of Individuals Aged 15 Years and Above from Palestine by Region and Labour Force Status, 2000-2018</t>
  </si>
  <si>
    <t>مشاركة</t>
  </si>
  <si>
    <t>عاملين</t>
  </si>
  <si>
    <t>خارج</t>
  </si>
  <si>
    <t>عاطلين</t>
  </si>
  <si>
    <r>
      <t>جدول 1 (تابع): التوزيع النسبي للأفراد 15 سنة فأكثر في فلسطين حسب المنطقة والعلاقة بقوة العمل، 2000-2018</t>
    </r>
    <r>
      <rPr>
        <b/>
        <sz val="11"/>
        <color theme="1"/>
        <rFont val="Arial"/>
        <family val="2"/>
        <scheme val="minor"/>
      </rPr>
      <t xml:space="preserve">
</t>
    </r>
  </si>
  <si>
    <t>Table 1 (Cont.): Percentage Distribution of Individuals Aged 15 Years and Above in Palestine by Region and Labour Force Status, 2000-2018</t>
  </si>
  <si>
    <t>جدول 1 (تابع): التوزيع النسبي للأفراد 15 سنة فأكثر في فلسطين حسب المنطقة والعلاقة بقوة العمل، 2000-2018</t>
  </si>
  <si>
    <t>Table 1(Cont.) :Percentage Distribution of Individuals Aged 15 Years and Above in Palestine by Region and Labour Force Status, 2000-2018</t>
  </si>
  <si>
    <t>جدول 2: التوزيع النسبي للأفراد 15 سنة فأكثر في فلسطين حسب الجنس والعمر والعلاقة بقوة العمل، 2018</t>
  </si>
  <si>
    <t>Table 2: Percentage Distribution of Individuals Aged 15 Years and Above in Palestine by Sex, Age and Labour Force Status, 2018</t>
  </si>
  <si>
    <t>جدول 3: التوزيع النسبي للأفراد 15 سنة فأكثر في الضفة الغربية حسب الجنس والعمر والعلاقة بقوة العمل، 2018</t>
  </si>
  <si>
    <t>Table 3: Percentage Distribution of Individuals Aged 15 Years and Above in the West Bank by Sex, Age and Labour Force Status, 2018</t>
  </si>
  <si>
    <t xml:space="preserve"> جدول 4: التوزيع النسبي للأفراد 15 سنة فأكثر في قطاع غزة حسب الجنس والعمر والعلاقة بقوة العمل، 2018</t>
  </si>
  <si>
    <t>Table 4: Percentage Distribution of Individuals Aged 15 Years and Above in Gaza Strip by Sex, Age and Labour Force Status, 2018</t>
  </si>
  <si>
    <t>جدول 5: التوزيع النسبي للأفراد 15 سنة فأكثر في فلسطين حسب الجنس وعدد السنوات الدراسية والعلاقة بقوة العمل، 2018</t>
  </si>
  <si>
    <t>Table 5: Percentage Distribution of Individuals Aged 15 Years and Above in Palestine by Sex, Years of Schooling and Labour Force Status, 2018</t>
  </si>
  <si>
    <t>جدول 6: التوزيع النسبي للأفراد 15 سنة فأكثر في الضفة الغربية حسب الجنس وعدد السنوات الدراسية والعلاقة بقوة العمل، 2018</t>
  </si>
  <si>
    <t>Table 6: Percentage Distribution of Individuals Aged 15 Years and Above in the West Bank by Sex, Years of Schooling and Labour Force Status, 2018</t>
  </si>
  <si>
    <t>جدول 7: التوزيع النسبي للأفراد 15 سنة فأكثر في قطاع غزة حسب الجنس وعدد السنوات الدراسية والعلاقة بقوة العمل، 2018</t>
  </si>
  <si>
    <t>Table 7: Percentage Distribution of Individuals Aged 15 Years and Above in Gaza Strip by Sex, Years of Schooling and Labour Force Status, 2018</t>
  </si>
  <si>
    <t>جدول 8: التوزيع النسبي للأفراد 15 سنة فأكثر في فلسطين حسب المنطقة والمحافظة والعلاقة بقوة العمل والجنس، 2018</t>
  </si>
  <si>
    <t>Table 8: Percentage Distribution of Individuals Aged 15 Years and Above in Palestine by Region, Governorate, Labour Force Status and Sex, 2018</t>
  </si>
  <si>
    <t>Table 9: Labour Force Participation Rate of Individuals Aged 15 Years and Above in Palestine by Sex and Age, 2000- 2018</t>
  </si>
  <si>
    <t>جدول 10: نسبة القوى العاملة المشاركة من بين الأفراد 15 سنة فأكثر في فلسطين حسب الجنس وعدد السنوات الدراسية، 2000-2018</t>
  </si>
  <si>
    <t>Table 10: Labour Force Participation Rate of Individuals Aged 15 Years and Above in Palestine by Sex and Years of  Schooling, 2000-2018</t>
  </si>
  <si>
    <t>جدول 11: التوزيع النسبي للأفراد 15 سنة فأكثر المشاركين في القوى العاملة في فلسطين حسب الجنس وعدد السنوات الدراسية        والعمر، 2018</t>
  </si>
  <si>
    <t>Table 11: Percentage Distribution of Individuals Aged 15 Years and Above Participants in the Labour Force in Palestine by Sex, Years of Schooling and Age, 2018</t>
  </si>
  <si>
    <t>جدول 12: التوزيع النسبي للأفراد 15 سنة فأكثر المشاركين في القوى العاملة في الضفة الغربية حسب الجنس وعدد السنوات الدراسية والعمر، 2018</t>
  </si>
  <si>
    <t>Table 12: Percentage Distribution of Individuals Aged 15 Years and Above Participants in the Labour Force in the West Bank by Sex, Years of Schooling and Age, 2018</t>
  </si>
  <si>
    <t>جدول 13: التوزيع النسبي للأفراد 15 سنة فأكثر المشاركين في القوى العاملة في قطاع غزة حسب الجنس وعدد السنوات الدراسية والعمر، 2018</t>
  </si>
  <si>
    <t>Table 13: Percentage Distribution of Individuals Aged 15 Years and Above Participants in the Labour Force in Gaza Strip by Sex, Years of Schooling and Age, 2018</t>
  </si>
  <si>
    <t>جدول 14: التوزيع النسبي للأفراد 15 سنة فأكثر المشاركين في القوى العاملة في فلسطين حسب الجنس والحالة الزواجية والعمر، 2018</t>
  </si>
  <si>
    <t>جدول 15: التوزيع النسبي للأفراد 15 سنة فأكثر المشاركين في القوى العاملة في الضفة الغربية حسب الجنس والحالة الزواجية والعمر، 2018</t>
  </si>
  <si>
    <t>جدول 16: التوزيع النسبي للأفراد 15 سنة فأكثر المشاركين في القوى العاملة في قطاع غزة حسب الجنس والحالة الزواجية والعمر، 2018</t>
  </si>
  <si>
    <t>Table 16: Percentage Distribution of Individuals Aged 15 Years and Above Participants in the Labour Force in Gaza Strip by Sex, Marital Status and Age, 2018</t>
  </si>
  <si>
    <t xml:space="preserve">   جدول 17: نسبة القوى العاملة المشاركة من بين الأفراد 15 سنة فأكثر في فلسطين حسب الجنس والمحافظة، 2000-2018</t>
  </si>
  <si>
    <t>Table 17: Labour Force Participation Rate of Individuals Aged 15 Years and Above in Palestine by Sex and Governorate, 2000-2018</t>
  </si>
  <si>
    <t xml:space="preserve">   جدول 17 (تابع): نسبة القوى العاملة المشاركة من بين الأفراد 15 سنة فأكثر في فلسطين حسب الجنس والمحافظة، 2000-2018</t>
  </si>
  <si>
    <t>Table 17 (Cont.): Labour Force Participation Rate of Individuals Aged 15 Years and Above in Palestine by Sex and Governorate, 2000-2018</t>
  </si>
  <si>
    <t>جدول 17 (تابع): نسبة القوى العاملة المشاركة من بين الأفراد 15 سنة فأكثر في فلسطين حسب الجنس والمحافظة، 2000-2018</t>
  </si>
  <si>
    <t>جدول 18: معدل البطالة من بين المشاركين في القوى العاملة للأفراد 15 سنة فأكثر في فلسطين حسب الجنس والمحافظة، 2000-2018</t>
  </si>
  <si>
    <t>جدول 18 (تابع) : معدل البطالة من بين المشاركين في القوى العاملة للأفراد 15 سنة فأكثر في فلسطين حسب الجنس والمحافظة، 2000-2018</t>
  </si>
  <si>
    <t xml:space="preserve">              Table 18 (Cont.): Unemployment Rate Among labour Force Participants of Individuals Aged 15 Years and Above in Palestine by Sex and Governorate, 2000-2018</t>
  </si>
  <si>
    <t>Table 19: Labour Force Participation Rate and Unemployment Rate Among labour Force Participants of Individuals Aged 15 Years and Above in Palestine by Region, Refugee Status, Type of locality and Sex, 2018</t>
  </si>
  <si>
    <t>جدول 20: التوزيع النسبي للعاملين 15 سنة فأكثر من فلسطين حسب المنطقة والجنس ومكان العمل، 2000-2018</t>
  </si>
  <si>
    <t>جدول 20 (تابع): التوزيع النسبي للعاملين 15 سنة فأكثر من فلسطين حسب المنطقة والجنس ومكان العمل، 2000-2018</t>
  </si>
  <si>
    <t>جدول 21: التوزيع النسبي للعاملين 15 سنة فأكثر من فلسطين حسب الجنس والنشاط الاقتصادي، 2000-2018</t>
  </si>
  <si>
    <t>Table 21: Percentage Distribution of Employed Individuals Aged 15 Years and Above from Palestine by Sex and Economic Activity, 2000-2018</t>
  </si>
  <si>
    <t>جدول 22: التوزيع النسبي للعاملين 15 سنة فأكثر من فلسطين حسب الجنس والنشاط الاقتصادي ومكان العمل، 2018</t>
  </si>
  <si>
    <t>Table 22: Percentage Distribution of Employed Individuals Aged 15 Years and Above from Palestine by Sex, Economic Activity and Place of Work, 2018</t>
  </si>
  <si>
    <t>جدول 23: التوزيع النسبي للعاملين 15 سنة فأكثر من الضفة الغربية حسب الجنس والنشاط الاقتصادي ومكان العمل، 2018</t>
  </si>
  <si>
    <t>Table 23: Percentage Distribution of Employed Individuals Aged 15 Years and Above from the West Bank by  Sex, Economic Activity and Place of Work, 2018</t>
  </si>
  <si>
    <t xml:space="preserve">جدول 24: التوزيع النسبي للعاملين 15 سنة فأكثر من قطاع غزة حسب النشاط الاقتصادي والجنس، 2018
</t>
  </si>
  <si>
    <t>Table 24: Percentage Distribution of Employed Individuals Aged 15 Years and Above from Gaza Strip by Economic Activity and Sex, 2018</t>
  </si>
  <si>
    <t>جدول 25: التوزيع النسبي للعاملين 15 سنة فأكثر من فلسطين حسب الجنس وعدد السنوات الدراسية ومكان العمل، 2018</t>
  </si>
  <si>
    <t>Table 25: Percentage Distribution of Employed Individuals Aged 15 Years and Above from Palestine by Sex, Years of Schooling and Place of Work, 2018</t>
  </si>
  <si>
    <t>جدول 26: التوزيع النسبي للعاملين 15 سنة فأكثر من الضفة الغربية حسب الجنس وعدد السنوات الدراسية ومكان العمل، 2018</t>
  </si>
  <si>
    <t>Table 26: Percentage Distribution of Employed Individuals Aged 15 Years and Above from the West Bank by Sex, Years of Schooling and Place of Work, 2018</t>
  </si>
  <si>
    <r>
      <t>جدول 27: التوزيع النسبي للعاملين 15 سنة فأكثر من قطاع غزة حسب عدد السنوات الدراسية والجنس، 2018</t>
    </r>
    <r>
      <rPr>
        <b/>
        <sz val="11"/>
        <color theme="1"/>
        <rFont val="Arial"/>
        <family val="2"/>
        <scheme val="minor"/>
      </rPr>
      <t xml:space="preserve">
</t>
    </r>
  </si>
  <si>
    <t>Table 27: Percentage Distribution of Employed Individuals Aged 15 Years and Above from Gaza Strip by Years of Schooling and Sex, 2018</t>
  </si>
  <si>
    <t xml:space="preserve">جدول 28: التوزيع النسبي للعاملين 15 سنة فأكثر من فلسطين حسب المنطقة والحالة العملية والجنس، 2018
</t>
  </si>
  <si>
    <t>Table 28: Percentage Distribution of Employed Individuals Aged 15 Years and Above from Palestine by Region, Employment Status and Sex, 2018</t>
  </si>
  <si>
    <t xml:space="preserve">جدول 29: التوزيع النسبي للعاملين 15 سنة فأكثر من فلسطين حسب الجنس والمهنة ومكان العمل، 2018
</t>
  </si>
  <si>
    <t>Table 29: Percentage Distribution of Employed Individuals Aged 15 Years and Above from Palestine by Sex, Occupation and Place of Work, 2018</t>
  </si>
  <si>
    <r>
      <rPr>
        <b/>
        <sz val="11"/>
        <color theme="1"/>
        <rFont val="Simplified Arabic"/>
        <family val="1"/>
      </rPr>
      <t xml:space="preserve">جدول 30: التوزيع النسبي للعاملين 15 سنة فأكثر من الضفة الغربية حسب الجنس والنشاط الاقتصادي والمحافظة، 2018 </t>
    </r>
    <r>
      <rPr>
        <b/>
        <sz val="11"/>
        <color theme="1"/>
        <rFont val="Arial"/>
        <family val="2"/>
        <scheme val="minor"/>
      </rPr>
      <t xml:space="preserve">
</t>
    </r>
  </si>
  <si>
    <t>Table 30: Percentage Distribution of Employed Individuals Aged 15 Years and Above from the West Bank by Sex, Economic Activity and Governorate, 2018</t>
  </si>
  <si>
    <r>
      <rPr>
        <b/>
        <sz val="11"/>
        <color theme="1"/>
        <rFont val="Simplified Arabic"/>
        <family val="1"/>
      </rPr>
      <t>جدول 31: التوزيع النسبي للعاملين 15 سنة فأكثر من قطاع غزة حسب الجنس والمحافظة والنشاط الاقتصادي، 2018</t>
    </r>
    <r>
      <rPr>
        <b/>
        <sz val="11"/>
        <color theme="1"/>
        <rFont val="Arial"/>
        <family val="2"/>
        <scheme val="minor"/>
      </rPr>
      <t xml:space="preserve">  </t>
    </r>
  </si>
  <si>
    <t>Table 31: Percentage Distribution of Employed Individuals Aged 15 Years and Above from Gaza Strip by Sex, Governorate and Economic Activity, 2018</t>
  </si>
  <si>
    <t xml:space="preserve">جدول 32: التوزيع النسبي للعاملين 15 سنة فأكثر من فلسطين حسب الجنس والنشاط الاقتصادي وعدد السنوات الدراسية، 2018 </t>
  </si>
  <si>
    <t>Table 32: Percentage Distribution of Employed Individuals Aged 15 Years and Above from Palestine by Sex, Economic Activity and Years of Schooling, 2018</t>
  </si>
  <si>
    <t>جدول 33: التوزيع النسبي للعاملين 15 سنة فأكثر من فلسطين حسب الجنس والمهنة وعدد السنوات الدراسية، 2018</t>
  </si>
  <si>
    <t>Table 33: Percentage Distribution of Employed Individuals Aged 15 Years and Above from Palestine by Sex, Occupation and Years of Schooling, 2018</t>
  </si>
  <si>
    <t xml:space="preserve">جدول 34: التوزيع النسبي للعاملين 15 سنة فأكثر من فلسطين حسب المنطقة والمهنة وعدد السنوات الدراسية، 2018
</t>
  </si>
  <si>
    <t>Table 34: Percentage Distribution of Employed Individuals Aged 15 Years and Above from Palestine by Region, Occupation and Years of Schooling, 2018</t>
  </si>
  <si>
    <r>
      <t>جدول 35: التوزيع النسبي للعاملين 15 سنة فأكثر من الضفة الغربية حسب الجنس والمهنة وعدد السنوات الدراسية، 2018</t>
    </r>
    <r>
      <rPr>
        <b/>
        <sz val="11"/>
        <color theme="1"/>
        <rFont val="Arial"/>
        <family val="2"/>
        <scheme val="minor"/>
      </rPr>
      <t xml:space="preserve">
</t>
    </r>
  </si>
  <si>
    <t>Table 35: Percentage Distribution of Employed Individuals Aged 15 Years and Above from the West Bank by Sex, Occupation and Years of Schooling, 2018</t>
  </si>
  <si>
    <t>جدول 36: التوزيع النسبي للعاملين 15 سنة فأكثر من قطاع غزة حسب الجنس والمهنة وعدد السنوات الدراسية، 2018</t>
  </si>
  <si>
    <t>Table 36: Percentage Distribution of Employed Individuals Aged 15 Years and Above from Gaza Strip by Sex, Occupation and Years of Schooling, 2018</t>
  </si>
  <si>
    <t xml:space="preserve">جدول 37: التوزيع النسبي للعاملين 15 سنة فأكثر من فلسطين حسب المنطقة والمحافظة وعدد السنوات الدراسية، 2018
</t>
  </si>
  <si>
    <t>Table 37: Percentage Distribution of Employed Individuals Aged 15 Years and Above from Palestine by Region, Governorate and Years of Schooling, 2018</t>
  </si>
  <si>
    <t>Table 38: Percentage Distribution of Employed Individuals Aged 15 Years and Above from Palestine by Region, Governorate and Employment Status, 2018</t>
  </si>
  <si>
    <t xml:space="preserve">جدول 38: التوزيع النسبي للعاملين 15 سنة فأكثر من فلسطين حسب المنطقة والمحافظة والحالة العملية، 2018
</t>
  </si>
  <si>
    <t>جدول 39: التوزيع النسبي للعاملين 15 سنة فأكثر من فلسطين حسب الجنس والنشاط الاقتصادي وساعات العمل الأسبوعية الفعلية، 2018</t>
  </si>
  <si>
    <t>Table 39: Percentage Distribution of Employed Individuals Aged 15 Years and Above from Palestine by Sex, Economic Activity and Actual Weekly Work Hours, 2018</t>
  </si>
  <si>
    <t>طوباس والأغوار الشمالية</t>
  </si>
  <si>
    <t>إسرائيل والمستعمرات</t>
  </si>
  <si>
    <t>Table 15: Percentage Distribution of Individuals Aged 15 Years and Above Participants in the Labour Force in the West Bank by Sex, Marital Status and Age, 2018</t>
  </si>
  <si>
    <t>Tubas &amp; Northern Valleys</t>
  </si>
  <si>
    <t>Table 20 (Cont.): Percentage Distribution of Employed Individuals Aged 15 Years and Above from Palestine by Region, Sex and                    Place of Work, 2000-2018</t>
  </si>
  <si>
    <t xml:space="preserve">جدول 9: نسبة القوى العاملة المشاركة من بين الأفراد 15 سنة فأكثر في فلسطين حسب الجنس والعمر، 2000-2018  </t>
  </si>
  <si>
    <t>عمالة *</t>
  </si>
  <si>
    <t xml:space="preserve"> (*):منهم 2000 عامل اقامتهم المعتادة في فلسطين ومكان عملهم في الخارج</t>
  </si>
  <si>
    <t>Table 14: Percentage Distribution of Individuals Aged 15 Years and Above Participants in the Labour Force in Palestine by Sex, Marital Status and Age, 2018</t>
  </si>
  <si>
    <t>Table 18: Unemployment Rate Among Labour Force Participants of Individuals Aged 15 Years and Above in Palestine by Sex and Governorate, 2000-2018</t>
  </si>
  <si>
    <t xml:space="preserve">              Table 18 (Cont.): Unemployment Rate Among Labour Force Participants of Individuals Aged 15 Years and Above in Palestine by Sex and Governorate, 2000-2018</t>
  </si>
  <si>
    <t>جدول 19: نسبة المشاركة في القوى العاملة ومعدل البطالة من بين المشاركين في القوى العاملة للأفراد 15 سنة فأكثر في فلسطين حسب المنطقة وحالة اللجوء ونوع التجمع والجنس، 2018</t>
  </si>
  <si>
    <t xml:space="preserve">المنطقة وحالة اللجوء ونوع التجمع </t>
  </si>
  <si>
    <t xml:space="preserve"> المنطقة ونوع التجمع </t>
  </si>
  <si>
    <t xml:space="preserve">مخيمات </t>
  </si>
  <si>
    <t xml:space="preserve"> Camps</t>
  </si>
  <si>
    <t>مخيمات</t>
  </si>
  <si>
    <t>Service &amp; Sales Workers</t>
  </si>
  <si>
    <t>Professionals, Technicians, Associates &amp; Clerks</t>
  </si>
  <si>
    <t xml:space="preserve"> </t>
  </si>
  <si>
    <t>Table 20: Percentage Distribution of Employed Individuals Aged 15 Years and Above from Palestine by Region, Sex and Place of                    Work, 2000-2018</t>
  </si>
  <si>
    <t>*Employment</t>
  </si>
  <si>
    <t>(*): Of them 2,000 employed their usual residence is inside Palestine, while their workplace is abroad.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</si>
</sst>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_-* #,##0_-;_-* #,##0\-;_-* &quot;-&quot;??_-;_-@_-"/>
  </numFmts>
  <fonts count="28">
    <font>
      <sz val="11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6"/>
      <color theme="1"/>
      <name val="Arial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859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8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2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center" indent="1" readingOrder="2"/>
    </xf>
    <xf numFmtId="0" fontId="3" fillId="0" borderId="5" xfId="0" applyFont="1" applyBorder="1" applyAlignment="1">
      <alignment horizontal="righ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 readingOrder="1"/>
    </xf>
    <xf numFmtId="0" fontId="3" fillId="0" borderId="4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left" vertical="center" indent="1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left" vertical="center" indent="1" readingOrder="2"/>
    </xf>
    <xf numFmtId="0" fontId="2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left" vertical="center" wrapText="1" indent="1" readingOrder="2"/>
    </xf>
    <xf numFmtId="0" fontId="5" fillId="2" borderId="2" xfId="0" applyFont="1" applyFill="1" applyBorder="1" applyAlignment="1">
      <alignment horizontal="right" vertical="center" wrapText="1" indent="1" readingOrder="2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center" indent="1"/>
    </xf>
    <xf numFmtId="0" fontId="18" fillId="0" borderId="0" xfId="0" applyFont="1" applyAlignment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10" fontId="0" fillId="0" borderId="0" xfId="0" applyNumberFormat="1"/>
    <xf numFmtId="0" fontId="7" fillId="0" borderId="13" xfId="0" applyFont="1" applyBorder="1" applyAlignment="1">
      <alignment horizontal="righ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1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15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0" fontId="3" fillId="2" borderId="5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 readingOrder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6" fillId="0" borderId="5" xfId="0" applyFont="1" applyBorder="1" applyAlignment="1">
      <alignment horizontal="right" vertical="center" indent="1"/>
    </xf>
    <xf numFmtId="49" fontId="3" fillId="0" borderId="5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7" fillId="0" borderId="13" xfId="0" applyFont="1" applyBorder="1" applyAlignment="1">
      <alignment horizontal="right" vertical="center" indent="1" readingOrder="1"/>
    </xf>
    <xf numFmtId="0" fontId="7" fillId="0" borderId="9" xfId="0" applyFont="1" applyBorder="1" applyAlignment="1">
      <alignment horizontal="right" vertical="center" indent="1" readingOrder="1"/>
    </xf>
    <xf numFmtId="0" fontId="14" fillId="0" borderId="13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6" fillId="0" borderId="13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0" fontId="8" fillId="0" borderId="13" xfId="0" applyFont="1" applyBorder="1" applyAlignment="1">
      <alignment horizontal="center" vertical="center" wrapText="1" readingOrder="1"/>
    </xf>
    <xf numFmtId="164" fontId="6" fillId="0" borderId="0" xfId="0" applyNumberFormat="1" applyFont="1" applyAlignment="1">
      <alignment horizontal="right" vertical="center" indent="1"/>
    </xf>
    <xf numFmtId="1" fontId="6" fillId="0" borderId="0" xfId="0" applyNumberFormat="1" applyFont="1" applyAlignment="1">
      <alignment horizontal="right" vertical="center" indent="1"/>
    </xf>
    <xf numFmtId="1" fontId="6" fillId="0" borderId="0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 readingOrder="1"/>
    </xf>
    <xf numFmtId="1" fontId="6" fillId="0" borderId="15" xfId="0" applyNumberFormat="1" applyFont="1" applyBorder="1" applyAlignment="1">
      <alignment horizontal="right" vertical="center" indent="1"/>
    </xf>
    <xf numFmtId="164" fontId="6" fillId="0" borderId="11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0" fontId="3" fillId="0" borderId="4" xfId="0" applyFont="1" applyBorder="1" applyAlignment="1">
      <alignment horizontal="left" vertical="center" indent="1" readingOrder="1"/>
    </xf>
    <xf numFmtId="49" fontId="2" fillId="0" borderId="13" xfId="0" applyNumberFormat="1" applyFont="1" applyBorder="1" applyAlignment="1">
      <alignment horizontal="left" vertical="center" wrapText="1" indent="1"/>
    </xf>
    <xf numFmtId="0" fontId="6" fillId="0" borderId="0" xfId="0" applyFont="1" applyAlignment="1">
      <alignment horizontal="right" vertical="center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6" fillId="0" borderId="15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12" fillId="0" borderId="0" xfId="0" applyNumberFormat="1" applyFont="1"/>
    <xf numFmtId="0" fontId="3" fillId="0" borderId="4" xfId="0" applyFont="1" applyBorder="1" applyAlignment="1">
      <alignment horizontal="left" vertical="center" indent="1" readingOrder="2"/>
    </xf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" fontId="6" fillId="0" borderId="4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8" fillId="0" borderId="6" xfId="0" applyFont="1" applyFill="1" applyBorder="1" applyAlignment="1">
      <alignment horizontal="right" vertical="center" indent="1" readingOrder="2"/>
    </xf>
    <xf numFmtId="0" fontId="4" fillId="0" borderId="8" xfId="0" applyFont="1" applyFill="1" applyBorder="1" applyAlignment="1">
      <alignment horizontal="left" vertical="center" indent="1" readingOrder="1"/>
    </xf>
    <xf numFmtId="0" fontId="5" fillId="0" borderId="14" xfId="0" applyFont="1" applyBorder="1" applyAlignment="1">
      <alignment horizontal="right" vertical="center" indent="1" readingOrder="2"/>
    </xf>
    <xf numFmtId="0" fontId="6" fillId="0" borderId="15" xfId="0" applyFont="1" applyBorder="1" applyAlignment="1">
      <alignment horizontal="left" vertical="center" indent="1" readingOrder="1"/>
    </xf>
    <xf numFmtId="164" fontId="6" fillId="0" borderId="3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right" vertical="center" inden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3" fontId="3" fillId="0" borderId="15" xfId="0" applyNumberFormat="1" applyFont="1" applyBorder="1" applyAlignment="1">
      <alignment horizontal="left" vertical="center" wrapText="1" indent="1"/>
    </xf>
    <xf numFmtId="0" fontId="4" fillId="0" borderId="14" xfId="0" applyFont="1" applyFill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/>
    </xf>
    <xf numFmtId="0" fontId="4" fillId="0" borderId="15" xfId="0" applyFont="1" applyFill="1" applyBorder="1" applyAlignment="1">
      <alignment horizontal="right" vertical="center" wrapText="1" indent="1"/>
    </xf>
    <xf numFmtId="164" fontId="2" fillId="0" borderId="7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3" fontId="3" fillId="0" borderId="8" xfId="0" applyNumberFormat="1" applyFont="1" applyBorder="1" applyAlignment="1">
      <alignment horizontal="left" vertical="center" wrapText="1" indent="1"/>
    </xf>
    <xf numFmtId="0" fontId="20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1" fontId="4" fillId="0" borderId="14" xfId="0" applyNumberFormat="1" applyFont="1" applyFill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left" vertical="center" wrapText="1" indent="1" readingOrder="1"/>
    </xf>
    <xf numFmtId="0" fontId="18" fillId="0" borderId="0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2"/>
    </xf>
    <xf numFmtId="0" fontId="6" fillId="0" borderId="4" xfId="0" applyFont="1" applyBorder="1" applyAlignment="1">
      <alignment horizontal="lef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6" fillId="0" borderId="7" xfId="0" applyFont="1" applyBorder="1" applyAlignment="1">
      <alignment horizontal="left" vertical="center" wrapText="1" indent="1" readingOrder="2"/>
    </xf>
    <xf numFmtId="0" fontId="18" fillId="0" borderId="7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left" vertical="center" wrapText="1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2" fillId="0" borderId="4" xfId="0" applyNumberFormat="1" applyFont="1" applyBorder="1" applyAlignment="1">
      <alignment horizontal="left" vertical="center" indent="1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1"/>
    </xf>
    <xf numFmtId="164" fontId="2" fillId="0" borderId="4" xfId="0" applyNumberFormat="1" applyFont="1" applyBorder="1" applyAlignment="1">
      <alignment vertical="center" wrapText="1" readingOrder="2"/>
    </xf>
    <xf numFmtId="0" fontId="17" fillId="0" borderId="4" xfId="0" applyFont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vertical="center" wrapText="1" readingOrder="1"/>
    </xf>
    <xf numFmtId="0" fontId="4" fillId="0" borderId="4" xfId="0" applyFont="1" applyBorder="1" applyAlignment="1">
      <alignment vertical="center" wrapText="1" readingOrder="1"/>
    </xf>
    <xf numFmtId="0" fontId="4" fillId="0" borderId="5" xfId="0" applyFont="1" applyBorder="1" applyAlignment="1">
      <alignment vertical="center" wrapText="1" readingOrder="1"/>
    </xf>
    <xf numFmtId="0" fontId="3" fillId="0" borderId="2" xfId="0" applyFont="1" applyBorder="1" applyAlignment="1">
      <alignment horizontal="righ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right" vertical="center" wrapText="1" indent="1"/>
    </xf>
    <xf numFmtId="0" fontId="5" fillId="0" borderId="13" xfId="0" applyFont="1" applyBorder="1" applyAlignment="1">
      <alignment horizontal="righ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6" fillId="0" borderId="4" xfId="0" applyFont="1" applyBorder="1" applyAlignment="1">
      <alignment horizontal="right" vertical="center" wrapText="1" indent="1" readingOrder="1"/>
    </xf>
    <xf numFmtId="0" fontId="6" fillId="0" borderId="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righ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 wrapText="1" indent="1" readingOrder="1"/>
    </xf>
    <xf numFmtId="0" fontId="3" fillId="0" borderId="1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2"/>
    </xf>
    <xf numFmtId="0" fontId="21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wrapText="1" indent="1" readingOrder="2"/>
    </xf>
    <xf numFmtId="0" fontId="1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2"/>
    </xf>
    <xf numFmtId="0" fontId="17" fillId="0" borderId="4" xfId="0" applyFont="1" applyBorder="1"/>
    <xf numFmtId="164" fontId="2" fillId="0" borderId="4" xfId="0" applyNumberFormat="1" applyFont="1" applyBorder="1" applyAlignment="1">
      <alignment horizontal="left" wrapText="1" indent="1" readingOrder="2"/>
    </xf>
    <xf numFmtId="164" fontId="2" fillId="0" borderId="4" xfId="0" applyNumberFormat="1" applyFont="1" applyFill="1" applyBorder="1" applyAlignment="1">
      <alignment horizontal="left" wrapText="1" indent="1" readingOrder="2"/>
    </xf>
    <xf numFmtId="0" fontId="2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wrapText="1" inden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right" vertical="center" wrapText="1" indent="1" readingOrder="1"/>
    </xf>
    <xf numFmtId="0" fontId="13" fillId="0" borderId="5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3" fillId="0" borderId="3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left" vertical="center" wrapText="1" indent="1"/>
    </xf>
    <xf numFmtId="1" fontId="2" fillId="0" borderId="0" xfId="0" applyNumberFormat="1" applyFont="1" applyBorder="1" applyAlignment="1">
      <alignment horizontal="left" vertical="center" wrapText="1" indent="1"/>
    </xf>
    <xf numFmtId="1" fontId="2" fillId="0" borderId="7" xfId="0" applyNumberFormat="1" applyFont="1" applyBorder="1" applyAlignment="1">
      <alignment horizontal="left" vertical="center" wrapText="1" indent="1"/>
    </xf>
    <xf numFmtId="164" fontId="4" fillId="0" borderId="14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164" fontId="4" fillId="0" borderId="3" xfId="0" applyNumberFormat="1" applyFont="1" applyBorder="1" applyAlignment="1">
      <alignment horizontal="left" vertical="center" wrapText="1" indent="1" readingOrder="1"/>
    </xf>
    <xf numFmtId="164" fontId="4" fillId="0" borderId="14" xfId="0" applyNumberFormat="1" applyFont="1" applyBorder="1" applyAlignment="1">
      <alignment horizontal="left" vertical="center" wrapText="1" indent="1" readingOrder="1"/>
    </xf>
    <xf numFmtId="164" fontId="4" fillId="0" borderId="3" xfId="0" applyNumberFormat="1" applyFont="1" applyBorder="1" applyAlignment="1">
      <alignment horizontal="left" vertical="center" wrapText="1" indent="1" readingOrder="2"/>
    </xf>
    <xf numFmtId="164" fontId="4" fillId="0" borderId="14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49" fontId="10" fillId="0" borderId="13" xfId="0" applyNumberFormat="1" applyFont="1" applyBorder="1" applyAlignment="1">
      <alignment horizontal="right" vertical="center" wrapText="1" indent="1" readingOrder="2"/>
    </xf>
    <xf numFmtId="49" fontId="10" fillId="0" borderId="13" xfId="0" applyNumberFormat="1" applyFont="1" applyBorder="1" applyAlignment="1">
      <alignment horizontal="left" vertical="center" wrapText="1" indent="1" readingOrder="2"/>
    </xf>
    <xf numFmtId="49" fontId="14" fillId="0" borderId="9" xfId="0" applyNumberFormat="1" applyFont="1" applyBorder="1" applyAlignment="1">
      <alignment horizontal="left" vertical="center" wrapText="1" indent="1" readingOrder="2"/>
    </xf>
    <xf numFmtId="49" fontId="14" fillId="0" borderId="13" xfId="0" applyNumberFormat="1" applyFont="1" applyBorder="1" applyAlignment="1">
      <alignment horizontal="left" vertical="center" wrapText="1" indent="1" readingOrder="2"/>
    </xf>
    <xf numFmtId="49" fontId="14" fillId="0" borderId="2" xfId="0" applyNumberFormat="1" applyFont="1" applyBorder="1" applyAlignment="1">
      <alignment horizontal="left" vertical="center" wrapText="1" indent="1" readingOrder="2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5" fillId="0" borderId="11" xfId="0" applyFont="1" applyBorder="1" applyAlignment="1">
      <alignment vertical="center" readingOrder="2"/>
    </xf>
    <xf numFmtId="0" fontId="8" fillId="0" borderId="2" xfId="0" applyFont="1" applyBorder="1" applyAlignment="1">
      <alignment horizontal="right" vertical="center" indent="1" readingOrder="1"/>
    </xf>
    <xf numFmtId="0" fontId="1" fillId="0" borderId="5" xfId="0" applyFont="1" applyBorder="1" applyAlignment="1">
      <alignment horizontal="center" vertical="center" wrapText="1" readingOrder="1"/>
    </xf>
    <xf numFmtId="49" fontId="1" fillId="0" borderId="2" xfId="0" applyNumberFormat="1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wrapText="1" indent="1" readingOrder="2"/>
    </xf>
    <xf numFmtId="164" fontId="4" fillId="0" borderId="15" xfId="0" applyNumberFormat="1" applyFont="1" applyBorder="1" applyAlignment="1">
      <alignment horizontal="right" vertical="center" indent="1"/>
    </xf>
    <xf numFmtId="0" fontId="0" fillId="0" borderId="0" xfId="0" applyFont="1" applyBorder="1" applyAlignment="1">
      <alignment horizontal="right" vertical="center" indent="1"/>
    </xf>
    <xf numFmtId="164" fontId="2" fillId="2" borderId="0" xfId="0" applyNumberFormat="1" applyFont="1" applyFill="1" applyBorder="1" applyAlignment="1">
      <alignment horizontal="right" vertical="center" wrapText="1" indent="1"/>
    </xf>
    <xf numFmtId="164" fontId="6" fillId="2" borderId="0" xfId="0" applyNumberFormat="1" applyFont="1" applyFill="1" applyBorder="1" applyAlignment="1">
      <alignment horizontal="right" vertical="center" wrapText="1" indent="1"/>
    </xf>
    <xf numFmtId="164" fontId="3" fillId="2" borderId="0" xfId="0" applyNumberFormat="1" applyFont="1" applyFill="1" applyBorder="1" applyAlignment="1">
      <alignment horizontal="right" vertical="center" wrapText="1" indent="1"/>
    </xf>
    <xf numFmtId="1" fontId="6" fillId="0" borderId="15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 readingOrder="2"/>
    </xf>
    <xf numFmtId="1" fontId="6" fillId="0" borderId="5" xfId="0" applyNumberFormat="1" applyFont="1" applyBorder="1" applyAlignment="1">
      <alignment horizontal="right" vertical="center" indent="1"/>
    </xf>
    <xf numFmtId="49" fontId="2" fillId="0" borderId="3" xfId="0" applyNumberFormat="1" applyFont="1" applyBorder="1" applyAlignment="1">
      <alignment horizontal="left" vertical="center" indent="1"/>
    </xf>
    <xf numFmtId="165" fontId="2" fillId="0" borderId="3" xfId="0" applyNumberFormat="1" applyFont="1" applyBorder="1" applyAlignment="1">
      <alignment horizontal="right" vertical="center" indent="1" readingOrder="2"/>
    </xf>
    <xf numFmtId="165" fontId="2" fillId="0" borderId="4" xfId="0" applyNumberFormat="1" applyFont="1" applyBorder="1" applyAlignment="1">
      <alignment horizontal="right" vertical="center" indent="1" readingOrder="2"/>
    </xf>
    <xf numFmtId="164" fontId="3" fillId="0" borderId="8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left" vertical="center" wrapText="1" indent="1" readingOrder="1"/>
    </xf>
    <xf numFmtId="164" fontId="3" fillId="0" borderId="15" xfId="0" applyNumberFormat="1" applyFont="1" applyBorder="1" applyAlignment="1">
      <alignment horizontal="left" vertical="center" wrapText="1" indent="1" readingOrder="1"/>
    </xf>
    <xf numFmtId="164" fontId="3" fillId="0" borderId="8" xfId="0" applyNumberFormat="1" applyFont="1" applyBorder="1" applyAlignment="1">
      <alignment horizontal="left" vertical="center" wrapText="1" indent="1" readingOrder="1"/>
    </xf>
    <xf numFmtId="164" fontId="2" fillId="0" borderId="3" xfId="0" applyNumberFormat="1" applyFont="1" applyBorder="1" applyAlignment="1">
      <alignment horizontal="left" vertical="center" wrapText="1" indent="1" readingOrder="1"/>
    </xf>
    <xf numFmtId="164" fontId="3" fillId="0" borderId="5" xfId="0" applyNumberFormat="1" applyFont="1" applyBorder="1" applyAlignment="1">
      <alignment horizontal="left" vertical="center" wrapText="1" indent="1" readingOrder="1"/>
    </xf>
    <xf numFmtId="164" fontId="27" fillId="0" borderId="0" xfId="0" applyNumberFormat="1" applyFont="1"/>
    <xf numFmtId="0" fontId="4" fillId="0" borderId="0" xfId="0" applyFont="1" applyBorder="1" applyAlignment="1">
      <alignment horizontal="right" indent="1" readingOrder="1"/>
    </xf>
    <xf numFmtId="1" fontId="3" fillId="0" borderId="0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right" indent="1" readingOrder="1"/>
    </xf>
    <xf numFmtId="0" fontId="5" fillId="0" borderId="10" xfId="0" applyFont="1" applyBorder="1" applyAlignment="1">
      <alignment horizontal="right" vertical="center" indent="1" readingOrder="2"/>
    </xf>
    <xf numFmtId="0" fontId="2" fillId="0" borderId="14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 readingOrder="2"/>
    </xf>
    <xf numFmtId="164" fontId="27" fillId="0" borderId="3" xfId="0" applyNumberFormat="1" applyFont="1" applyBorder="1"/>
    <xf numFmtId="164" fontId="27" fillId="0" borderId="4" xfId="0" applyNumberFormat="1" applyFont="1" applyBorder="1"/>
    <xf numFmtId="164" fontId="27" fillId="0" borderId="5" xfId="0" applyNumberFormat="1" applyFont="1" applyBorder="1"/>
    <xf numFmtId="17" fontId="0" fillId="0" borderId="0" xfId="0" applyNumberFormat="1"/>
    <xf numFmtId="0" fontId="5" fillId="0" borderId="10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 readingOrder="1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 indent="1"/>
    </xf>
    <xf numFmtId="1" fontId="3" fillId="0" borderId="0" xfId="0" applyNumberFormat="1" applyFont="1" applyBorder="1" applyAlignment="1">
      <alignment horizontal="center" vertical="center" readingOrder="1"/>
    </xf>
    <xf numFmtId="1" fontId="3" fillId="0" borderId="4" xfId="0" applyNumberFormat="1" applyFont="1" applyBorder="1" applyAlignment="1">
      <alignment horizontal="center" vertical="center" readingOrder="1"/>
    </xf>
    <xf numFmtId="1" fontId="3" fillId="0" borderId="5" xfId="0" applyNumberFormat="1" applyFont="1" applyBorder="1" applyAlignment="1">
      <alignment horizontal="center" vertical="center" readingOrder="1"/>
    </xf>
    <xf numFmtId="1" fontId="3" fillId="0" borderId="15" xfId="0" applyNumberFormat="1" applyFont="1" applyBorder="1" applyAlignment="1">
      <alignment horizontal="center" vertical="center" readingOrder="1"/>
    </xf>
    <xf numFmtId="1" fontId="3" fillId="0" borderId="7" xfId="0" applyNumberFormat="1" applyFont="1" applyBorder="1" applyAlignment="1">
      <alignment horizontal="center" vertical="center" readingOrder="1"/>
    </xf>
    <xf numFmtId="1" fontId="3" fillId="0" borderId="8" xfId="0" applyNumberFormat="1" applyFont="1" applyBorder="1" applyAlignment="1">
      <alignment horizontal="center" vertical="center" readingOrder="1"/>
    </xf>
    <xf numFmtId="1" fontId="3" fillId="0" borderId="11" xfId="0" applyNumberFormat="1" applyFont="1" applyBorder="1" applyAlignment="1">
      <alignment horizontal="center" vertical="center" readingOrder="1"/>
    </xf>
    <xf numFmtId="1" fontId="3" fillId="0" borderId="12" xfId="0" applyNumberFormat="1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 readingOrder="1"/>
    </xf>
    <xf numFmtId="164" fontId="4" fillId="0" borderId="4" xfId="0" applyNumberFormat="1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3" fontId="3" fillId="0" borderId="5" xfId="0" applyNumberFormat="1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 readingOrder="1"/>
    </xf>
    <xf numFmtId="0" fontId="4" fillId="0" borderId="6" xfId="0" applyFont="1" applyFill="1" applyBorder="1" applyAlignment="1">
      <alignment horizontal="left" vertical="center" wrapText="1" indent="1" readingOrder="1"/>
    </xf>
    <xf numFmtId="0" fontId="4" fillId="0" borderId="15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0" fontId="4" fillId="0" borderId="8" xfId="0" applyFont="1" applyFill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6" fontId="2" fillId="0" borderId="0" xfId="1" applyNumberFormat="1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vertical="center" wrapText="1" indent="1" readingOrder="2"/>
    </xf>
    <xf numFmtId="164" fontId="4" fillId="0" borderId="4" xfId="0" applyNumberFormat="1" applyFont="1" applyBorder="1" applyAlignment="1">
      <alignment horizontal="left" vertical="center" wrapText="1" indent="1" readingOrder="1"/>
    </xf>
    <xf numFmtId="0" fontId="2" fillId="0" borderId="4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right" vertical="center" wrapText="1" indent="1" readingOrder="1"/>
    </xf>
    <xf numFmtId="0" fontId="4" fillId="0" borderId="14" xfId="0" applyFont="1" applyBorder="1" applyAlignment="1">
      <alignment horizontal="left" vertical="center" wrapText="1" indent="1" readingOrder="2"/>
    </xf>
    <xf numFmtId="0" fontId="4" fillId="0" borderId="15" xfId="0" applyFont="1" applyBorder="1" applyAlignment="1">
      <alignment horizontal="right" vertical="center" wrapText="1" indent="1" readingOrder="1"/>
    </xf>
    <xf numFmtId="0" fontId="4" fillId="0" borderId="14" xfId="0" applyFont="1" applyFill="1" applyBorder="1" applyAlignment="1">
      <alignment horizontal="left" vertical="center" wrapText="1" indent="1" readingOrder="2"/>
    </xf>
    <xf numFmtId="0" fontId="4" fillId="0" borderId="15" xfId="0" applyFont="1" applyFill="1" applyBorder="1" applyAlignment="1">
      <alignment horizontal="right" vertical="center" wrapText="1" indent="1" readingOrder="1"/>
    </xf>
    <xf numFmtId="1" fontId="4" fillId="0" borderId="15" xfId="0" applyNumberFormat="1" applyFont="1" applyBorder="1" applyAlignment="1">
      <alignment horizontal="right" vertical="center" wrapText="1" indent="1" readingOrder="1"/>
    </xf>
    <xf numFmtId="1" fontId="4" fillId="0" borderId="15" xfId="0" applyNumberFormat="1" applyFont="1" applyFill="1" applyBorder="1" applyAlignment="1">
      <alignment horizontal="right" vertical="center" wrapText="1" indent="1" readingOrder="1"/>
    </xf>
    <xf numFmtId="1" fontId="4" fillId="0" borderId="6" xfId="0" applyNumberFormat="1" applyFont="1" applyFill="1" applyBorder="1" applyAlignment="1">
      <alignment horizontal="left" vertical="center" wrapText="1" indent="1" readingOrder="2"/>
    </xf>
    <xf numFmtId="0" fontId="6" fillId="0" borderId="7" xfId="0" applyFont="1" applyFill="1" applyBorder="1" applyAlignment="1">
      <alignment horizontal="left" vertical="center" wrapText="1" indent="1" readingOrder="1"/>
    </xf>
    <xf numFmtId="1" fontId="4" fillId="0" borderId="8" xfId="0" applyNumberFormat="1" applyFont="1" applyFill="1" applyBorder="1" applyAlignment="1">
      <alignment horizontal="right" vertical="center" wrapText="1" indent="1" readingOrder="1"/>
    </xf>
    <xf numFmtId="3" fontId="3" fillId="0" borderId="5" xfId="0" applyNumberFormat="1" applyFont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4" fillId="0" borderId="8" xfId="0" applyFont="1" applyFill="1" applyBorder="1" applyAlignment="1">
      <alignment horizontal="right" vertical="center" wrapText="1" indent="1" readingOrder="1"/>
    </xf>
    <xf numFmtId="0" fontId="0" fillId="0" borderId="14" xfId="0" applyBorder="1"/>
    <xf numFmtId="0" fontId="0" fillId="0" borderId="6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8" xfId="0" applyFont="1" applyBorder="1" applyAlignment="1">
      <alignment horizontal="left" vertical="center" wrapText="1" indent="1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1" fontId="3" fillId="0" borderId="15" xfId="0" applyNumberFormat="1" applyFont="1" applyBorder="1" applyAlignment="1">
      <alignment horizontal="left" vertical="center" wrapText="1" indent="1"/>
    </xf>
    <xf numFmtId="0" fontId="5" fillId="0" borderId="1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1"/>
    </xf>
    <xf numFmtId="49" fontId="1" fillId="0" borderId="14" xfId="0" applyNumberFormat="1" applyFont="1" applyBorder="1" applyAlignment="1">
      <alignment horizontal="lef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1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/>
    </xf>
    <xf numFmtId="164" fontId="6" fillId="2" borderId="3" xfId="0" applyNumberFormat="1" applyFont="1" applyFill="1" applyBorder="1" applyAlignment="1">
      <alignment horizontal="left" vertical="center" wrapText="1" indent="1" readingOrder="1"/>
    </xf>
    <xf numFmtId="164" fontId="6" fillId="2" borderId="14" xfId="0" applyNumberFormat="1" applyFont="1" applyFill="1" applyBorder="1" applyAlignment="1">
      <alignment horizontal="right" vertical="center" wrapText="1" indent="1"/>
    </xf>
    <xf numFmtId="0" fontId="0" fillId="0" borderId="14" xfId="0" applyFont="1" applyBorder="1" applyAlignment="1">
      <alignment horizontal="right" vertical="center" indent="1"/>
    </xf>
    <xf numFmtId="0" fontId="0" fillId="0" borderId="3" xfId="0" applyBorder="1"/>
    <xf numFmtId="0" fontId="0" fillId="0" borderId="5" xfId="0" applyBorder="1"/>
    <xf numFmtId="0" fontId="0" fillId="0" borderId="15" xfId="0" applyBorder="1"/>
    <xf numFmtId="0" fontId="0" fillId="0" borderId="8" xfId="0" applyBorder="1"/>
    <xf numFmtId="3" fontId="0" fillId="0" borderId="15" xfId="0" applyNumberFormat="1" applyBorder="1"/>
    <xf numFmtId="3" fontId="0" fillId="0" borderId="8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left" vertical="center" wrapText="1" indent="1" readingOrder="1"/>
    </xf>
    <xf numFmtId="0" fontId="2" fillId="0" borderId="9" xfId="0" applyFont="1" applyBorder="1" applyAlignment="1">
      <alignment horizontal="center" vertical="center" wrapText="1" readingOrder="2"/>
    </xf>
    <xf numFmtId="164" fontId="0" fillId="0" borderId="0" xfId="0" applyNumberFormat="1" applyBorder="1"/>
    <xf numFmtId="10" fontId="0" fillId="0" borderId="0" xfId="0" applyNumberFormat="1" applyBorder="1"/>
    <xf numFmtId="16" fontId="0" fillId="0" borderId="0" xfId="0" applyNumberFormat="1" applyBorder="1"/>
    <xf numFmtId="0" fontId="14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164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3" fontId="3" fillId="0" borderId="0" xfId="0" applyNumberFormat="1" applyFont="1" applyBorder="1" applyAlignment="1">
      <alignment horizontal="left" vertical="center" wrapText="1" indent="1" readingOrder="1"/>
    </xf>
    <xf numFmtId="1" fontId="2" fillId="0" borderId="0" xfId="0" applyNumberFormat="1" applyFont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 readingOrder="1"/>
    </xf>
    <xf numFmtId="164" fontId="2" fillId="0" borderId="6" xfId="0" applyNumberFormat="1" applyFont="1" applyBorder="1" applyAlignment="1">
      <alignment horizontal="left" vertical="center" wrapText="1" indent="1" readingOrder="1"/>
    </xf>
    <xf numFmtId="1" fontId="2" fillId="0" borderId="7" xfId="0" applyNumberFormat="1" applyFont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 readingOrder="2"/>
    </xf>
    <xf numFmtId="0" fontId="3" fillId="0" borderId="4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164" fontId="2" fillId="0" borderId="6" xfId="0" applyNumberFormat="1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13" xfId="0" applyFont="1" applyFill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1" fontId="2" fillId="0" borderId="0" xfId="0" applyNumberFormat="1" applyFont="1" applyBorder="1" applyAlignment="1">
      <alignment horizontal="left" vertical="center" wrapText="1" indent="1" readingOrder="2"/>
    </xf>
    <xf numFmtId="1" fontId="2" fillId="0" borderId="7" xfId="0" applyNumberFormat="1" applyFont="1" applyBorder="1" applyAlignment="1">
      <alignment horizontal="left" vertical="center" wrapText="1" indent="1" readingOrder="2"/>
    </xf>
    <xf numFmtId="1" fontId="3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2"/>
    </xf>
    <xf numFmtId="1" fontId="3" fillId="0" borderId="15" xfId="0" applyNumberFormat="1" applyFont="1" applyBorder="1" applyAlignment="1">
      <alignment horizontal="left" vertical="center" wrapText="1" indent="1" readingOrder="2"/>
    </xf>
    <xf numFmtId="1" fontId="3" fillId="0" borderId="8" xfId="0" applyNumberFormat="1" applyFont="1" applyBorder="1" applyAlignment="1">
      <alignment horizontal="left" vertical="center" wrapText="1" indent="1" readingOrder="2"/>
    </xf>
    <xf numFmtId="0" fontId="18" fillId="0" borderId="7" xfId="0" applyFont="1" applyFill="1" applyBorder="1" applyAlignment="1">
      <alignment horizontal="right" vertical="center" wrapText="1" readingOrder="2"/>
    </xf>
    <xf numFmtId="0" fontId="3" fillId="0" borderId="2" xfId="0" applyFont="1" applyFill="1" applyBorder="1" applyAlignment="1">
      <alignment horizontal="center" vertical="center" wrapText="1" readingOrder="2"/>
    </xf>
    <xf numFmtId="165" fontId="2" fillId="0" borderId="4" xfId="0" applyNumberFormat="1" applyFont="1" applyFill="1" applyBorder="1" applyAlignment="1">
      <alignment horizontal="right" vertical="center" indent="1" readingOrder="2"/>
    </xf>
    <xf numFmtId="0" fontId="0" fillId="0" borderId="0" xfId="0" applyFill="1"/>
    <xf numFmtId="165" fontId="2" fillId="0" borderId="14" xfId="0" applyNumberFormat="1" applyFont="1" applyBorder="1" applyAlignment="1">
      <alignment vertical="center" readingOrder="2"/>
    </xf>
    <xf numFmtId="165" fontId="2" fillId="0" borderId="0" xfId="0" applyNumberFormat="1" applyFont="1" applyBorder="1" applyAlignment="1">
      <alignment vertical="center" readingOrder="2"/>
    </xf>
    <xf numFmtId="165" fontId="2" fillId="0" borderId="0" xfId="0" applyNumberFormat="1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165" fontId="3" fillId="0" borderId="6" xfId="0" applyNumberFormat="1" applyFont="1" applyBorder="1" applyAlignment="1">
      <alignment vertical="center" readingOrder="2"/>
    </xf>
    <xf numFmtId="165" fontId="3" fillId="0" borderId="7" xfId="0" applyNumberFormat="1" applyFont="1" applyBorder="1" applyAlignment="1">
      <alignment vertical="center" readingOrder="2"/>
    </xf>
    <xf numFmtId="165" fontId="3" fillId="0" borderId="7" xfId="0" applyNumberFormat="1" applyFont="1" applyFill="1" applyBorder="1" applyAlignment="1">
      <alignment vertical="center" readingOrder="2"/>
    </xf>
    <xf numFmtId="0" fontId="6" fillId="0" borderId="7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readingOrder="2"/>
    </xf>
    <xf numFmtId="164" fontId="4" fillId="0" borderId="14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horizontal="right" wrapText="1" indent="1" readingOrder="2"/>
    </xf>
    <xf numFmtId="164" fontId="2" fillId="0" borderId="14" xfId="0" applyNumberFormat="1" applyFont="1" applyBorder="1" applyAlignment="1">
      <alignment horizontal="right" vertical="center" wrapText="1" indent="1" readingOrder="2"/>
    </xf>
    <xf numFmtId="164" fontId="2" fillId="0" borderId="15" xfId="0" applyNumberFormat="1" applyFont="1" applyBorder="1" applyAlignment="1">
      <alignment horizontal="right" vertical="center" wrapText="1" indent="1" readingOrder="2"/>
    </xf>
    <xf numFmtId="164" fontId="3" fillId="0" borderId="6" xfId="0" applyNumberFormat="1" applyFont="1" applyBorder="1" applyAlignment="1">
      <alignment horizontal="right" vertical="center" wrapText="1" indent="1" readingOrder="2"/>
    </xf>
    <xf numFmtId="164" fontId="2" fillId="0" borderId="3" xfId="0" applyNumberFormat="1" applyFont="1" applyBorder="1" applyAlignment="1">
      <alignment horizontal="right" vertical="center" wrapText="1" indent="1" readingOrder="2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164" fontId="2" fillId="0" borderId="3" xfId="0" applyNumberFormat="1" applyFont="1" applyBorder="1" applyAlignment="1">
      <alignment vertical="center" wrapTex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/>
    </xf>
    <xf numFmtId="164" fontId="4" fillId="0" borderId="5" xfId="0" applyNumberFormat="1" applyFont="1" applyBorder="1" applyAlignment="1">
      <alignment horizontal="right" vertical="center" indent="1"/>
    </xf>
    <xf numFmtId="0" fontId="7" fillId="0" borderId="14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164" fontId="3" fillId="0" borderId="14" xfId="0" applyNumberFormat="1" applyFont="1" applyBorder="1" applyAlignment="1">
      <alignment horizontal="right" vertical="center" wrapText="1" indent="1" readingOrder="2"/>
    </xf>
    <xf numFmtId="0" fontId="10" fillId="0" borderId="14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left" wrapText="1" indent="1" readingOrder="2"/>
    </xf>
    <xf numFmtId="0" fontId="2" fillId="0" borderId="4" xfId="0" applyFont="1" applyFill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5" fillId="2" borderId="3" xfId="0" applyFont="1" applyFill="1" applyBorder="1" applyAlignment="1">
      <alignment horizontal="right" vertical="center" indent="1" readingOrder="2"/>
    </xf>
    <xf numFmtId="0" fontId="8" fillId="2" borderId="14" xfId="0" applyFont="1" applyFill="1" applyBorder="1" applyAlignment="1">
      <alignment horizontal="right" vertical="center" indent="1" readingOrder="1"/>
    </xf>
    <xf numFmtId="0" fontId="8" fillId="2" borderId="14" xfId="0" applyFont="1" applyFill="1" applyBorder="1" applyAlignment="1">
      <alignment horizontal="right" vertical="center" indent="1" readingOrder="2"/>
    </xf>
    <xf numFmtId="1" fontId="6" fillId="0" borderId="14" xfId="0" applyNumberFormat="1" applyFont="1" applyBorder="1" applyAlignment="1">
      <alignment horizontal="right" vertical="center" indent="1"/>
    </xf>
    <xf numFmtId="1" fontId="4" fillId="0" borderId="14" xfId="0" applyNumberFormat="1" applyFont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indent="1" readingOrder="1"/>
    </xf>
    <xf numFmtId="0" fontId="3" fillId="0" borderId="3" xfId="0" applyFont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" fontId="3" fillId="0" borderId="15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indent="1"/>
    </xf>
    <xf numFmtId="1" fontId="3" fillId="0" borderId="12" xfId="0" applyNumberFormat="1" applyFont="1" applyBorder="1" applyAlignment="1">
      <alignment horizontal="left" vertical="center" indent="1"/>
    </xf>
    <xf numFmtId="1" fontId="4" fillId="0" borderId="3" xfId="0" applyNumberFormat="1" applyFont="1" applyBorder="1" applyAlignment="1">
      <alignment horizontal="right" vertical="center" indent="1"/>
    </xf>
    <xf numFmtId="1" fontId="4" fillId="0" borderId="4" xfId="0" applyNumberFormat="1" applyFont="1" applyBorder="1" applyAlignment="1">
      <alignment horizontal="right" vertical="center" indent="1"/>
    </xf>
    <xf numFmtId="1" fontId="4" fillId="0" borderId="5" xfId="0" applyNumberFormat="1" applyFont="1" applyBorder="1" applyAlignment="1">
      <alignment horizontal="right" vertical="center" indent="1"/>
    </xf>
    <xf numFmtId="164" fontId="4" fillId="3" borderId="1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inden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 readingOrder="1"/>
    </xf>
    <xf numFmtId="0" fontId="3" fillId="0" borderId="12" xfId="0" applyFont="1" applyBorder="1" applyAlignment="1">
      <alignment horizontal="left" vertical="center" indent="1" readingOrder="2"/>
    </xf>
    <xf numFmtId="0" fontId="1" fillId="0" borderId="14" xfId="0" applyFont="1" applyBorder="1" applyAlignment="1">
      <alignment horizontal="center" vertical="top" wrapText="1" readingOrder="1"/>
    </xf>
    <xf numFmtId="0" fontId="1" fillId="0" borderId="13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 readingOrder="1"/>
    </xf>
    <xf numFmtId="0" fontId="5" fillId="0" borderId="1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3" fillId="0" borderId="11" xfId="0" applyFont="1" applyBorder="1" applyAlignment="1">
      <alignment vertical="center" readingOrder="2"/>
    </xf>
    <xf numFmtId="164" fontId="6" fillId="0" borderId="4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" fontId="6" fillId="0" borderId="7" xfId="0" applyNumberFormat="1" applyFont="1" applyBorder="1" applyAlignment="1">
      <alignment vertical="center"/>
    </xf>
    <xf numFmtId="1" fontId="3" fillId="0" borderId="8" xfId="0" applyNumberFormat="1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 readingOrder="1"/>
    </xf>
    <xf numFmtId="1" fontId="6" fillId="0" borderId="15" xfId="0" applyNumberFormat="1" applyFont="1" applyBorder="1" applyAlignment="1">
      <alignment horizontal="left" vertical="center" wrapText="1" indent="1" readingOrder="2"/>
    </xf>
    <xf numFmtId="166" fontId="3" fillId="0" borderId="7" xfId="1" applyNumberFormat="1" applyFont="1" applyBorder="1" applyAlignment="1">
      <alignment horizontal="left" vertical="center" wrapText="1" indent="1" readingOrder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13" fillId="0" borderId="4" xfId="0" applyFont="1" applyBorder="1" applyAlignment="1">
      <alignment horizontal="right" readingOrder="2"/>
    </xf>
    <xf numFmtId="0" fontId="1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11" fillId="0" borderId="0" xfId="0" applyFont="1" applyAlignment="1">
      <alignment horizontal="center" vertical="center" readingOrder="1"/>
    </xf>
    <xf numFmtId="0" fontId="16" fillId="0" borderId="0" xfId="0" applyFont="1" applyAlignment="1">
      <alignment horizontal="center" vertical="center" wrapText="1" readingOrder="1"/>
    </xf>
    <xf numFmtId="0" fontId="14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3" fillId="0" borderId="9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readingOrder="2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2" fillId="2" borderId="10" xfId="0" applyFont="1" applyFill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vertical="center" readingOrder="1"/>
    </xf>
    <xf numFmtId="0" fontId="4" fillId="0" borderId="5" xfId="0" applyFont="1" applyBorder="1" applyAlignment="1">
      <alignment vertical="center" readingOrder="1"/>
    </xf>
    <xf numFmtId="0" fontId="3" fillId="0" borderId="6" xfId="0" applyFont="1" applyBorder="1" applyAlignment="1">
      <alignment vertical="center" readingOrder="2"/>
    </xf>
    <xf numFmtId="0" fontId="3" fillId="0" borderId="8" xfId="0" applyFont="1" applyBorder="1" applyAlignment="1">
      <alignment vertical="center" readingOrder="2"/>
    </xf>
    <xf numFmtId="0" fontId="4" fillId="0" borderId="14" xfId="0" applyFont="1" applyBorder="1" applyAlignment="1">
      <alignment vertical="center" readingOrder="1"/>
    </xf>
    <xf numFmtId="0" fontId="4" fillId="0" borderId="15" xfId="0" applyFont="1" applyBorder="1" applyAlignment="1">
      <alignment vertical="center" readingOrder="1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49" fontId="2" fillId="0" borderId="14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6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 indent="1" readingOrder="2"/>
    </xf>
    <xf numFmtId="49" fontId="2" fillId="0" borderId="5" xfId="0" applyNumberFormat="1" applyFont="1" applyBorder="1" applyAlignment="1">
      <alignment horizontal="left" vertical="center" wrapText="1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2"/>
    </xf>
    <xf numFmtId="49" fontId="1" fillId="0" borderId="2" xfId="0" applyNumberFormat="1" applyFont="1" applyBorder="1" applyAlignment="1">
      <alignment horizontal="center" vertical="center" wrapText="1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49" fontId="2" fillId="0" borderId="2" xfId="0" applyNumberFormat="1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rightToLeft="1" tabSelected="1" topLeftCell="A7" workbookViewId="0">
      <selection activeCell="L34" sqref="L34"/>
    </sheetView>
  </sheetViews>
  <sheetFormatPr defaultRowHeight="13.8"/>
  <cols>
    <col min="1" max="1" width="10.69921875" customWidth="1"/>
    <col min="2" max="2" width="7.59765625" customWidth="1"/>
    <col min="3" max="3" width="7.8984375" customWidth="1"/>
    <col min="4" max="4" width="7.3984375" customWidth="1"/>
    <col min="5" max="5" width="8.59765625" customWidth="1"/>
    <col min="6" max="6" width="8" customWidth="1"/>
    <col min="7" max="8" width="8.19921875" customWidth="1"/>
    <col min="9" max="9" width="9.09765625" customWidth="1"/>
    <col min="10" max="10" width="8.19921875" customWidth="1"/>
    <col min="11" max="11" width="8.8984375" customWidth="1"/>
    <col min="12" max="12" width="8" customWidth="1"/>
    <col min="13" max="13" width="8.59765625" customWidth="1"/>
    <col min="14" max="14" width="12" customWidth="1"/>
    <col min="15" max="25" width="9" hidden="1" customWidth="1"/>
    <col min="26" max="26" width="0" hidden="1" customWidth="1"/>
  </cols>
  <sheetData>
    <row r="1" spans="1:15" ht="21.6" customHeight="1">
      <c r="A1" s="705" t="s">
        <v>250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</row>
    <row r="2" spans="1:15" ht="16.2" customHeight="1">
      <c r="A2" s="706" t="s">
        <v>251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</row>
    <row r="3" spans="1:15" ht="6" customHeight="1">
      <c r="A3" s="174"/>
      <c r="B3" s="173"/>
      <c r="C3" s="116"/>
      <c r="D3" s="116"/>
      <c r="E3" s="116"/>
      <c r="F3" s="116"/>
      <c r="G3" s="116"/>
      <c r="H3" s="116"/>
      <c r="I3" s="173"/>
      <c r="J3" s="116"/>
      <c r="K3" s="116"/>
      <c r="L3" s="116"/>
      <c r="M3" s="116"/>
      <c r="N3" s="116"/>
    </row>
    <row r="4" spans="1:15" ht="15.9" customHeight="1">
      <c r="A4" s="303" t="s">
        <v>214</v>
      </c>
      <c r="B4" s="304"/>
      <c r="C4" s="304"/>
      <c r="D4" s="304"/>
      <c r="E4" s="304"/>
      <c r="F4" s="304"/>
      <c r="G4" s="304"/>
      <c r="H4" s="304"/>
      <c r="I4" s="304"/>
      <c r="J4" s="304"/>
      <c r="K4" s="707" t="s">
        <v>215</v>
      </c>
      <c r="L4" s="707"/>
      <c r="M4" s="707"/>
      <c r="N4" s="707"/>
    </row>
    <row r="5" spans="1:15" ht="16.2" customHeight="1">
      <c r="A5" s="708" t="s">
        <v>216</v>
      </c>
      <c r="B5" s="81" t="s">
        <v>172</v>
      </c>
      <c r="C5" s="33"/>
      <c r="D5" s="33"/>
      <c r="E5" s="33"/>
      <c r="F5" s="33"/>
      <c r="G5" s="33"/>
      <c r="H5" s="33"/>
      <c r="I5" s="33"/>
      <c r="J5" s="33"/>
      <c r="K5" s="711" t="s">
        <v>158</v>
      </c>
      <c r="L5" s="711"/>
      <c r="M5" s="712"/>
      <c r="N5" s="713" t="s">
        <v>217</v>
      </c>
    </row>
    <row r="6" spans="1:15" ht="16.2" customHeight="1">
      <c r="A6" s="709"/>
      <c r="B6" s="716" t="s">
        <v>152</v>
      </c>
      <c r="C6" s="717"/>
      <c r="D6" s="716" t="s">
        <v>0</v>
      </c>
      <c r="E6" s="717"/>
      <c r="F6" s="718" t="s">
        <v>9</v>
      </c>
      <c r="G6" s="719"/>
      <c r="H6" s="716" t="s">
        <v>342</v>
      </c>
      <c r="I6" s="717"/>
      <c r="J6" s="716" t="s">
        <v>8</v>
      </c>
      <c r="K6" s="717"/>
      <c r="L6" s="718" t="s">
        <v>9</v>
      </c>
      <c r="M6" s="708"/>
      <c r="N6" s="714"/>
    </row>
    <row r="7" spans="1:15" ht="16.2" customHeight="1">
      <c r="A7" s="709"/>
      <c r="B7" s="724" t="s">
        <v>151</v>
      </c>
      <c r="C7" s="724"/>
      <c r="D7" s="724" t="s">
        <v>150</v>
      </c>
      <c r="E7" s="724"/>
      <c r="F7" s="725" t="s">
        <v>10</v>
      </c>
      <c r="G7" s="725"/>
      <c r="H7" s="724" t="s">
        <v>357</v>
      </c>
      <c r="I7" s="724"/>
      <c r="J7" s="724" t="s">
        <v>153</v>
      </c>
      <c r="K7" s="724"/>
      <c r="L7" s="725" t="s">
        <v>10</v>
      </c>
      <c r="M7" s="725"/>
      <c r="N7" s="714"/>
    </row>
    <row r="8" spans="1:15" ht="16.2" customHeight="1">
      <c r="A8" s="709"/>
      <c r="B8" s="18" t="s">
        <v>1</v>
      </c>
      <c r="C8" s="19" t="s">
        <v>3</v>
      </c>
      <c r="D8" s="18" t="s">
        <v>1</v>
      </c>
      <c r="E8" s="19" t="s">
        <v>3</v>
      </c>
      <c r="F8" s="444" t="s">
        <v>1</v>
      </c>
      <c r="G8" s="445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447" t="s">
        <v>1</v>
      </c>
      <c r="M8" s="448" t="s">
        <v>3</v>
      </c>
      <c r="N8" s="714"/>
    </row>
    <row r="9" spans="1:15" ht="16.2" customHeight="1">
      <c r="A9" s="710"/>
      <c r="B9" s="9" t="s">
        <v>2</v>
      </c>
      <c r="C9" s="305" t="s">
        <v>4</v>
      </c>
      <c r="D9" s="9" t="s">
        <v>2</v>
      </c>
      <c r="E9" s="305" t="s">
        <v>5</v>
      </c>
      <c r="F9" s="443" t="s">
        <v>2</v>
      </c>
      <c r="G9" s="446" t="s">
        <v>4</v>
      </c>
      <c r="H9" s="415" t="s">
        <v>2</v>
      </c>
      <c r="I9" s="417" t="s">
        <v>4</v>
      </c>
      <c r="J9" s="416" t="s">
        <v>2</v>
      </c>
      <c r="K9" s="417" t="s">
        <v>4</v>
      </c>
      <c r="L9" s="449" t="s">
        <v>2</v>
      </c>
      <c r="M9" s="113" t="s">
        <v>4</v>
      </c>
      <c r="N9" s="715"/>
    </row>
    <row r="10" spans="1:15" ht="16.2" customHeight="1">
      <c r="A10" s="119" t="s">
        <v>166</v>
      </c>
      <c r="B10" s="556"/>
      <c r="C10" s="556"/>
      <c r="D10" s="556"/>
      <c r="E10" s="556"/>
      <c r="F10" s="556"/>
      <c r="G10" s="556"/>
      <c r="H10" s="557"/>
      <c r="I10" s="556"/>
      <c r="J10" s="556"/>
      <c r="K10" s="556"/>
      <c r="L10" s="722" t="s">
        <v>168</v>
      </c>
      <c r="M10" s="722"/>
      <c r="N10" s="723"/>
    </row>
    <row r="11" spans="1:15" ht="16.2" customHeight="1">
      <c r="A11" s="518">
        <v>2000</v>
      </c>
      <c r="B11" s="530">
        <v>41.6</v>
      </c>
      <c r="C11" s="520">
        <v>667</v>
      </c>
      <c r="D11" s="519">
        <v>58.4</v>
      </c>
      <c r="E11" s="520">
        <v>936</v>
      </c>
      <c r="F11" s="521">
        <v>100</v>
      </c>
      <c r="G11" s="522">
        <f>C11+E11</f>
        <v>1603</v>
      </c>
      <c r="H11" s="519">
        <v>85.699999999999989</v>
      </c>
      <c r="I11" s="526">
        <v>572</v>
      </c>
      <c r="J11" s="526">
        <v>14.3</v>
      </c>
      <c r="K11" s="520">
        <v>95</v>
      </c>
      <c r="L11" s="521">
        <v>100</v>
      </c>
      <c r="M11" s="527">
        <f>I11+K11</f>
        <v>667</v>
      </c>
      <c r="N11" s="528">
        <v>2000</v>
      </c>
      <c r="O11" s="24">
        <f>M11-C11</f>
        <v>0</v>
      </c>
    </row>
    <row r="12" spans="1:15" ht="16.2" customHeight="1">
      <c r="A12" s="523">
        <v>2001</v>
      </c>
      <c r="B12" s="422">
        <v>38.5</v>
      </c>
      <c r="C12" s="307">
        <v>642</v>
      </c>
      <c r="D12" s="306">
        <v>61.5</v>
      </c>
      <c r="E12" s="310">
        <v>1026</v>
      </c>
      <c r="F12" s="308">
        <v>100</v>
      </c>
      <c r="G12" s="312">
        <f t="shared" ref="G12:G29" si="0">C12+E12</f>
        <v>1668</v>
      </c>
      <c r="H12" s="306">
        <v>74.7</v>
      </c>
      <c r="I12" s="309">
        <v>480</v>
      </c>
      <c r="J12" s="309">
        <v>25.3</v>
      </c>
      <c r="K12" s="307">
        <v>162</v>
      </c>
      <c r="L12" s="308">
        <v>100</v>
      </c>
      <c r="M12" s="517">
        <f t="shared" ref="M12:M29" si="1">I12+K12</f>
        <v>642</v>
      </c>
      <c r="N12" s="525">
        <v>2001</v>
      </c>
      <c r="O12" s="24">
        <f t="shared" ref="O12:O29" si="2">M12-C12</f>
        <v>0</v>
      </c>
    </row>
    <row r="13" spans="1:15" ht="16.2" customHeight="1">
      <c r="A13" s="523">
        <v>2002</v>
      </c>
      <c r="B13" s="422">
        <v>37.9</v>
      </c>
      <c r="C13" s="307">
        <v>657</v>
      </c>
      <c r="D13" s="306">
        <v>62.1</v>
      </c>
      <c r="E13" s="310">
        <v>1077</v>
      </c>
      <c r="F13" s="308">
        <v>100</v>
      </c>
      <c r="G13" s="312">
        <f t="shared" si="0"/>
        <v>1734</v>
      </c>
      <c r="H13" s="306">
        <v>68.800000000000011</v>
      </c>
      <c r="I13" s="309">
        <v>452</v>
      </c>
      <c r="J13" s="309">
        <v>31.2</v>
      </c>
      <c r="K13" s="307">
        <v>205</v>
      </c>
      <c r="L13" s="308">
        <v>100</v>
      </c>
      <c r="M13" s="517">
        <f t="shared" si="1"/>
        <v>657</v>
      </c>
      <c r="N13" s="525">
        <v>2002</v>
      </c>
      <c r="O13" s="24">
        <f t="shared" si="2"/>
        <v>0</v>
      </c>
    </row>
    <row r="14" spans="1:15" ht="16.2" customHeight="1">
      <c r="A14" s="523">
        <v>2003</v>
      </c>
      <c r="B14" s="422">
        <v>40</v>
      </c>
      <c r="C14" s="307">
        <v>722</v>
      </c>
      <c r="D14" s="306">
        <v>60</v>
      </c>
      <c r="E14" s="310">
        <v>1081</v>
      </c>
      <c r="F14" s="308">
        <v>100</v>
      </c>
      <c r="G14" s="312">
        <f t="shared" si="0"/>
        <v>1803</v>
      </c>
      <c r="H14" s="306">
        <v>74.5</v>
      </c>
      <c r="I14" s="309">
        <v>537</v>
      </c>
      <c r="J14" s="309">
        <v>25.5</v>
      </c>
      <c r="K14" s="307">
        <v>185</v>
      </c>
      <c r="L14" s="308">
        <v>100</v>
      </c>
      <c r="M14" s="517">
        <f t="shared" si="1"/>
        <v>722</v>
      </c>
      <c r="N14" s="525">
        <v>2003</v>
      </c>
      <c r="O14" s="24">
        <f t="shared" si="2"/>
        <v>0</v>
      </c>
    </row>
    <row r="15" spans="1:15" ht="16.2" customHeight="1">
      <c r="A15" s="523">
        <v>2004</v>
      </c>
      <c r="B15" s="422">
        <v>40.1</v>
      </c>
      <c r="C15" s="307">
        <v>752</v>
      </c>
      <c r="D15" s="306">
        <v>59.9</v>
      </c>
      <c r="E15" s="310">
        <v>1124</v>
      </c>
      <c r="F15" s="308">
        <v>100</v>
      </c>
      <c r="G15" s="312">
        <f t="shared" si="0"/>
        <v>1876</v>
      </c>
      <c r="H15" s="306">
        <v>73.2</v>
      </c>
      <c r="I15" s="309">
        <v>551</v>
      </c>
      <c r="J15" s="309">
        <v>26.8</v>
      </c>
      <c r="K15" s="307">
        <v>201</v>
      </c>
      <c r="L15" s="308">
        <v>100</v>
      </c>
      <c r="M15" s="517">
        <f t="shared" si="1"/>
        <v>752</v>
      </c>
      <c r="N15" s="525">
        <v>2004</v>
      </c>
      <c r="O15" s="24">
        <f t="shared" si="2"/>
        <v>0</v>
      </c>
    </row>
    <row r="16" spans="1:15" ht="16.2" customHeight="1">
      <c r="A16" s="523">
        <v>2005</v>
      </c>
      <c r="B16" s="422">
        <v>40.4</v>
      </c>
      <c r="C16" s="307">
        <v>789</v>
      </c>
      <c r="D16" s="306">
        <v>59.6</v>
      </c>
      <c r="E16" s="310">
        <v>1163</v>
      </c>
      <c r="F16" s="308">
        <v>100</v>
      </c>
      <c r="G16" s="312">
        <f t="shared" si="0"/>
        <v>1952</v>
      </c>
      <c r="H16" s="306">
        <v>76.5</v>
      </c>
      <c r="I16" s="309">
        <v>603</v>
      </c>
      <c r="J16" s="309">
        <v>23.5</v>
      </c>
      <c r="K16" s="307">
        <v>186</v>
      </c>
      <c r="L16" s="308">
        <v>100</v>
      </c>
      <c r="M16" s="517">
        <f t="shared" si="1"/>
        <v>789</v>
      </c>
      <c r="N16" s="525">
        <v>2005</v>
      </c>
      <c r="O16" s="24">
        <f t="shared" si="2"/>
        <v>0</v>
      </c>
    </row>
    <row r="17" spans="1:25" ht="16.2" customHeight="1">
      <c r="A17" s="523">
        <v>2006</v>
      </c>
      <c r="B17" s="422">
        <v>41</v>
      </c>
      <c r="C17" s="307">
        <v>834</v>
      </c>
      <c r="D17" s="306">
        <v>59</v>
      </c>
      <c r="E17" s="310">
        <v>1199</v>
      </c>
      <c r="F17" s="308">
        <v>100</v>
      </c>
      <c r="G17" s="312">
        <f t="shared" si="0"/>
        <v>2033</v>
      </c>
      <c r="H17" s="306">
        <v>76.3</v>
      </c>
      <c r="I17" s="309">
        <v>636</v>
      </c>
      <c r="J17" s="309">
        <v>23.7</v>
      </c>
      <c r="K17" s="307">
        <v>198</v>
      </c>
      <c r="L17" s="308">
        <v>100</v>
      </c>
      <c r="M17" s="517">
        <f t="shared" si="1"/>
        <v>834</v>
      </c>
      <c r="N17" s="525">
        <v>2006</v>
      </c>
      <c r="O17" s="24">
        <f t="shared" si="2"/>
        <v>0</v>
      </c>
    </row>
    <row r="18" spans="1:25" ht="16.2" customHeight="1">
      <c r="A18" s="523">
        <v>2007</v>
      </c>
      <c r="B18" s="422">
        <v>41.7</v>
      </c>
      <c r="C18" s="307">
        <v>882</v>
      </c>
      <c r="D18" s="306">
        <v>58.3</v>
      </c>
      <c r="E18" s="310">
        <v>1234</v>
      </c>
      <c r="F18" s="308">
        <v>100</v>
      </c>
      <c r="G18" s="312">
        <f t="shared" si="0"/>
        <v>2116</v>
      </c>
      <c r="H18" s="306">
        <v>78.3</v>
      </c>
      <c r="I18" s="309">
        <v>690</v>
      </c>
      <c r="J18" s="309">
        <v>21.7</v>
      </c>
      <c r="K18" s="307">
        <v>192</v>
      </c>
      <c r="L18" s="308">
        <v>100</v>
      </c>
      <c r="M18" s="517">
        <f t="shared" si="1"/>
        <v>882</v>
      </c>
      <c r="N18" s="525">
        <v>2007</v>
      </c>
      <c r="O18" s="24">
        <f t="shared" si="2"/>
        <v>0</v>
      </c>
      <c r="P18" s="573" t="s">
        <v>252</v>
      </c>
      <c r="Q18" s="574"/>
      <c r="R18" s="573" t="s">
        <v>254</v>
      </c>
      <c r="S18" s="574"/>
      <c r="T18" t="s">
        <v>253</v>
      </c>
      <c r="V18" t="s">
        <v>255</v>
      </c>
    </row>
    <row r="19" spans="1:25" ht="16.2" customHeight="1">
      <c r="A19" s="523">
        <v>2008</v>
      </c>
      <c r="B19" s="422">
        <v>41.4</v>
      </c>
      <c r="C19" s="307">
        <v>908</v>
      </c>
      <c r="D19" s="306">
        <v>58.6</v>
      </c>
      <c r="E19" s="310">
        <v>1287</v>
      </c>
      <c r="F19" s="308">
        <v>100</v>
      </c>
      <c r="G19" s="312">
        <f t="shared" si="0"/>
        <v>2195</v>
      </c>
      <c r="H19" s="306">
        <v>73.400000000000006</v>
      </c>
      <c r="I19" s="309">
        <v>666</v>
      </c>
      <c r="J19" s="309">
        <v>26.6</v>
      </c>
      <c r="K19" s="307">
        <v>242</v>
      </c>
      <c r="L19" s="308">
        <v>100</v>
      </c>
      <c r="M19" s="517">
        <f t="shared" si="1"/>
        <v>908</v>
      </c>
      <c r="N19" s="525">
        <v>2008</v>
      </c>
      <c r="O19" s="24">
        <f t="shared" si="2"/>
        <v>0</v>
      </c>
      <c r="P19" s="554">
        <f>'2.1'!C19+'3.1'!C19</f>
        <v>908</v>
      </c>
      <c r="Q19" s="575">
        <f>C19-P19</f>
        <v>0</v>
      </c>
      <c r="R19" s="554">
        <f>'2.1'!E19+'3.1'!E19</f>
        <v>1287</v>
      </c>
      <c r="S19" s="577">
        <f>R19-E19</f>
        <v>0</v>
      </c>
      <c r="T19">
        <f>'2.1'!I19+'3.1'!I19</f>
        <v>666</v>
      </c>
      <c r="U19">
        <f>T19-I19</f>
        <v>0</v>
      </c>
      <c r="V19">
        <f>'2.1'!K19+'3.1'!K19</f>
        <v>242</v>
      </c>
      <c r="W19">
        <f>V19-K19</f>
        <v>0</v>
      </c>
      <c r="X19">
        <f>T19+V19</f>
        <v>908</v>
      </c>
      <c r="Y19">
        <f>X19-P19</f>
        <v>0</v>
      </c>
    </row>
    <row r="20" spans="1:25" ht="16.2" customHeight="1">
      <c r="A20" s="523">
        <v>2009</v>
      </c>
      <c r="B20" s="422">
        <v>41.7</v>
      </c>
      <c r="C20" s="307">
        <v>948</v>
      </c>
      <c r="D20" s="306">
        <v>58.3</v>
      </c>
      <c r="E20" s="310">
        <v>1325</v>
      </c>
      <c r="F20" s="308">
        <v>100</v>
      </c>
      <c r="G20" s="312">
        <f t="shared" si="0"/>
        <v>2273</v>
      </c>
      <c r="H20" s="306">
        <v>75.400000000000006</v>
      </c>
      <c r="I20" s="309">
        <v>715</v>
      </c>
      <c r="J20" s="309">
        <v>24.6</v>
      </c>
      <c r="K20" s="307">
        <v>233</v>
      </c>
      <c r="L20" s="308">
        <v>100</v>
      </c>
      <c r="M20" s="517">
        <f t="shared" si="1"/>
        <v>948</v>
      </c>
      <c r="N20" s="525">
        <v>2009</v>
      </c>
      <c r="O20" s="24">
        <f t="shared" si="2"/>
        <v>0</v>
      </c>
      <c r="P20" s="554">
        <f>'2.1'!C20+'3.1'!C20</f>
        <v>948</v>
      </c>
      <c r="Q20" s="575">
        <f t="shared" ref="Q20:Q29" si="3">C20-P20</f>
        <v>0</v>
      </c>
      <c r="R20" s="554">
        <f>'2.1'!E20+'3.1'!E20</f>
        <v>1325</v>
      </c>
      <c r="S20" s="577">
        <f t="shared" ref="S20:S29" si="4">R20-E20</f>
        <v>0</v>
      </c>
      <c r="T20">
        <f>'2.1'!I20+'3.1'!I20</f>
        <v>715</v>
      </c>
      <c r="U20">
        <f t="shared" ref="U20:U29" si="5">T20-I20</f>
        <v>0</v>
      </c>
      <c r="V20">
        <f>'2.1'!K20+'3.1'!K20</f>
        <v>233</v>
      </c>
      <c r="W20">
        <f t="shared" ref="W20:W29" si="6">V20-K20</f>
        <v>0</v>
      </c>
      <c r="X20">
        <f t="shared" ref="X20:X29" si="7">T20+V20</f>
        <v>948</v>
      </c>
      <c r="Y20">
        <f t="shared" ref="Y20:Y29" si="8">X20-P20</f>
        <v>0</v>
      </c>
    </row>
    <row r="21" spans="1:25" ht="16.2" customHeight="1">
      <c r="A21" s="523">
        <v>2010</v>
      </c>
      <c r="B21" s="314">
        <v>41.2</v>
      </c>
      <c r="C21" s="307">
        <v>970</v>
      </c>
      <c r="D21" s="311">
        <v>58.8</v>
      </c>
      <c r="E21" s="310">
        <v>1382</v>
      </c>
      <c r="F21" s="308">
        <v>100</v>
      </c>
      <c r="G21" s="312">
        <f t="shared" si="0"/>
        <v>2352</v>
      </c>
      <c r="H21" s="311">
        <v>76.2</v>
      </c>
      <c r="I21" s="309">
        <v>739</v>
      </c>
      <c r="J21" s="309">
        <v>23.8</v>
      </c>
      <c r="K21" s="307">
        <v>231</v>
      </c>
      <c r="L21" s="308">
        <v>100</v>
      </c>
      <c r="M21" s="517">
        <f t="shared" si="1"/>
        <v>970</v>
      </c>
      <c r="N21" s="525">
        <v>2010</v>
      </c>
      <c r="O21" s="24">
        <f t="shared" si="2"/>
        <v>0</v>
      </c>
      <c r="P21" s="554">
        <f>'2.1'!C21+'3.1'!C21</f>
        <v>970</v>
      </c>
      <c r="Q21" s="575">
        <f t="shared" si="3"/>
        <v>0</v>
      </c>
      <c r="R21" s="554">
        <f>'2.1'!E21+'3.1'!E21</f>
        <v>1382</v>
      </c>
      <c r="S21" s="577">
        <f t="shared" si="4"/>
        <v>0</v>
      </c>
      <c r="T21">
        <f>'2.1'!I21+'3.1'!I21</f>
        <v>739</v>
      </c>
      <c r="U21">
        <f t="shared" si="5"/>
        <v>0</v>
      </c>
      <c r="V21">
        <f>'2.1'!K21+'3.1'!K21</f>
        <v>231</v>
      </c>
      <c r="W21">
        <f t="shared" si="6"/>
        <v>0</v>
      </c>
      <c r="X21">
        <f t="shared" si="7"/>
        <v>970</v>
      </c>
      <c r="Y21">
        <f t="shared" si="8"/>
        <v>0</v>
      </c>
    </row>
    <row r="22" spans="1:25" ht="16.2" customHeight="1">
      <c r="A22" s="313">
        <v>2011</v>
      </c>
      <c r="B22" s="314">
        <v>43.1</v>
      </c>
      <c r="C22" s="310">
        <v>1047</v>
      </c>
      <c r="D22" s="311">
        <v>56.9</v>
      </c>
      <c r="E22" s="310">
        <v>1384</v>
      </c>
      <c r="F22" s="308">
        <v>100</v>
      </c>
      <c r="G22" s="312">
        <f t="shared" si="0"/>
        <v>2431</v>
      </c>
      <c r="H22" s="311">
        <v>79.099999999999994</v>
      </c>
      <c r="I22" s="309">
        <v>829</v>
      </c>
      <c r="J22" s="309">
        <v>20.9</v>
      </c>
      <c r="K22" s="307">
        <v>218</v>
      </c>
      <c r="L22" s="308">
        <v>100</v>
      </c>
      <c r="M22" s="517">
        <f t="shared" si="1"/>
        <v>1047</v>
      </c>
      <c r="N22" s="315">
        <v>2011</v>
      </c>
      <c r="O22" s="24">
        <f t="shared" si="2"/>
        <v>0</v>
      </c>
      <c r="P22" s="554">
        <f>'2.1'!C22+'3.1'!C22</f>
        <v>1047</v>
      </c>
      <c r="Q22" s="575">
        <f t="shared" si="3"/>
        <v>0</v>
      </c>
      <c r="R22" s="554">
        <f>'2.1'!E22+'3.1'!E22</f>
        <v>1384</v>
      </c>
      <c r="S22" s="577">
        <f t="shared" si="4"/>
        <v>0</v>
      </c>
      <c r="T22">
        <f>'2.1'!I22+'3.1'!I22</f>
        <v>829</v>
      </c>
      <c r="U22">
        <f t="shared" si="5"/>
        <v>0</v>
      </c>
      <c r="V22">
        <f>'2.1'!K22+'3.1'!K22</f>
        <v>218</v>
      </c>
      <c r="W22">
        <f t="shared" si="6"/>
        <v>0</v>
      </c>
      <c r="X22">
        <f t="shared" si="7"/>
        <v>1047</v>
      </c>
      <c r="Y22">
        <f t="shared" si="8"/>
        <v>0</v>
      </c>
    </row>
    <row r="23" spans="1:25" ht="16.2" customHeight="1">
      <c r="A23" s="313">
        <v>2012</v>
      </c>
      <c r="B23" s="314">
        <v>43.7</v>
      </c>
      <c r="C23" s="310">
        <v>1096</v>
      </c>
      <c r="D23" s="311">
        <v>56.3</v>
      </c>
      <c r="E23" s="310">
        <v>1413</v>
      </c>
      <c r="F23" s="308">
        <v>100</v>
      </c>
      <c r="G23" s="312">
        <f t="shared" si="0"/>
        <v>2509</v>
      </c>
      <c r="H23" s="311">
        <v>77.099999999999994</v>
      </c>
      <c r="I23" s="419">
        <v>845</v>
      </c>
      <c r="J23" s="306">
        <v>22.9</v>
      </c>
      <c r="K23" s="307">
        <v>251</v>
      </c>
      <c r="L23" s="308">
        <v>100</v>
      </c>
      <c r="M23" s="517">
        <f t="shared" si="1"/>
        <v>1096</v>
      </c>
      <c r="N23" s="315">
        <v>2012</v>
      </c>
      <c r="O23" s="24">
        <f t="shared" si="2"/>
        <v>0</v>
      </c>
      <c r="P23" s="554">
        <f>'2.1'!C23+'3.1'!C23</f>
        <v>1096</v>
      </c>
      <c r="Q23" s="575">
        <f t="shared" si="3"/>
        <v>0</v>
      </c>
      <c r="R23" s="554">
        <f>'2.1'!E23+'3.1'!E23</f>
        <v>1413</v>
      </c>
      <c r="S23" s="577">
        <f t="shared" si="4"/>
        <v>0</v>
      </c>
      <c r="T23">
        <f>'2.1'!I23+'3.1'!I23</f>
        <v>845</v>
      </c>
      <c r="U23">
        <f t="shared" si="5"/>
        <v>0</v>
      </c>
      <c r="V23">
        <f>'2.1'!K23+'3.1'!K23</f>
        <v>251</v>
      </c>
      <c r="W23">
        <f t="shared" si="6"/>
        <v>0</v>
      </c>
      <c r="X23">
        <f t="shared" si="7"/>
        <v>1096</v>
      </c>
      <c r="Y23">
        <f t="shared" si="8"/>
        <v>0</v>
      </c>
    </row>
    <row r="24" spans="1:25" ht="16.2" customHeight="1">
      <c r="A24" s="313">
        <v>2013</v>
      </c>
      <c r="B24" s="314">
        <v>43.8</v>
      </c>
      <c r="C24" s="310">
        <v>1127</v>
      </c>
      <c r="D24" s="311">
        <v>56.2</v>
      </c>
      <c r="E24" s="310">
        <v>1446</v>
      </c>
      <c r="F24" s="308">
        <v>100</v>
      </c>
      <c r="G24" s="312">
        <f t="shared" si="0"/>
        <v>2573</v>
      </c>
      <c r="H24" s="311">
        <v>75.8</v>
      </c>
      <c r="I24" s="420">
        <v>854</v>
      </c>
      <c r="J24" s="311">
        <v>24.2</v>
      </c>
      <c r="K24" s="307">
        <v>273</v>
      </c>
      <c r="L24" s="308">
        <v>100</v>
      </c>
      <c r="M24" s="517">
        <f t="shared" si="1"/>
        <v>1127</v>
      </c>
      <c r="N24" s="315">
        <v>2013</v>
      </c>
      <c r="O24" s="24">
        <f t="shared" si="2"/>
        <v>0</v>
      </c>
      <c r="P24" s="554">
        <f>'2.1'!C24+'3.1'!C24</f>
        <v>1127</v>
      </c>
      <c r="Q24" s="575">
        <f t="shared" si="3"/>
        <v>0</v>
      </c>
      <c r="R24" s="554">
        <f>'2.1'!E24+'3.1'!E24</f>
        <v>1446</v>
      </c>
      <c r="S24" s="577">
        <f t="shared" si="4"/>
        <v>0</v>
      </c>
      <c r="T24">
        <f>'2.1'!I24+'3.1'!I24</f>
        <v>854</v>
      </c>
      <c r="U24">
        <f t="shared" si="5"/>
        <v>0</v>
      </c>
      <c r="V24">
        <f>'2.1'!K24+'3.1'!K24</f>
        <v>273</v>
      </c>
      <c r="W24">
        <f t="shared" si="6"/>
        <v>0</v>
      </c>
      <c r="X24">
        <f t="shared" si="7"/>
        <v>1127</v>
      </c>
      <c r="Y24">
        <f t="shared" si="8"/>
        <v>0</v>
      </c>
    </row>
    <row r="25" spans="1:25" ht="16.2" customHeight="1">
      <c r="A25" s="313">
        <v>2014</v>
      </c>
      <c r="B25" s="314">
        <v>45.9</v>
      </c>
      <c r="C25" s="310">
        <v>1222</v>
      </c>
      <c r="D25" s="311">
        <v>54.1</v>
      </c>
      <c r="E25" s="310">
        <v>1443</v>
      </c>
      <c r="F25" s="308">
        <v>100</v>
      </c>
      <c r="G25" s="312">
        <f t="shared" si="0"/>
        <v>2665</v>
      </c>
      <c r="H25" s="311">
        <v>73</v>
      </c>
      <c r="I25" s="420">
        <v>892</v>
      </c>
      <c r="J25" s="311">
        <v>27</v>
      </c>
      <c r="K25" s="307">
        <v>330</v>
      </c>
      <c r="L25" s="308">
        <v>100</v>
      </c>
      <c r="M25" s="517">
        <f t="shared" si="1"/>
        <v>1222</v>
      </c>
      <c r="N25" s="315">
        <v>2014</v>
      </c>
      <c r="O25" s="24">
        <f t="shared" si="2"/>
        <v>0</v>
      </c>
      <c r="P25" s="554">
        <f>'2.1'!C25+'3.1'!C25</f>
        <v>1222</v>
      </c>
      <c r="Q25" s="575">
        <f t="shared" si="3"/>
        <v>0</v>
      </c>
      <c r="R25" s="554">
        <f>'2.1'!E25+'3.1'!E25</f>
        <v>1443</v>
      </c>
      <c r="S25" s="577">
        <f t="shared" si="4"/>
        <v>0</v>
      </c>
      <c r="T25">
        <f>'2.1'!I25+'3.1'!I25</f>
        <v>892</v>
      </c>
      <c r="U25">
        <f t="shared" si="5"/>
        <v>0</v>
      </c>
      <c r="V25">
        <f>'2.1'!K25+'3.1'!K25</f>
        <v>330</v>
      </c>
      <c r="W25">
        <f t="shared" si="6"/>
        <v>0</v>
      </c>
      <c r="X25">
        <f t="shared" si="7"/>
        <v>1222</v>
      </c>
      <c r="Y25">
        <f t="shared" si="8"/>
        <v>0</v>
      </c>
    </row>
    <row r="26" spans="1:25" ht="16.2" customHeight="1">
      <c r="A26" s="313">
        <v>2015</v>
      </c>
      <c r="B26" s="314">
        <v>45.8</v>
      </c>
      <c r="C26" s="310">
        <v>1256</v>
      </c>
      <c r="D26" s="311">
        <v>54.2</v>
      </c>
      <c r="E26" s="310">
        <v>1488</v>
      </c>
      <c r="F26" s="308">
        <v>100</v>
      </c>
      <c r="G26" s="312">
        <f t="shared" si="0"/>
        <v>2744</v>
      </c>
      <c r="H26" s="311">
        <v>74</v>
      </c>
      <c r="I26" s="420">
        <v>929</v>
      </c>
      <c r="J26" s="311">
        <v>26</v>
      </c>
      <c r="K26" s="307">
        <v>327</v>
      </c>
      <c r="L26" s="308">
        <v>100</v>
      </c>
      <c r="M26" s="517">
        <f t="shared" si="1"/>
        <v>1256</v>
      </c>
      <c r="N26" s="315">
        <v>2015</v>
      </c>
      <c r="O26" s="24">
        <f t="shared" si="2"/>
        <v>0</v>
      </c>
      <c r="P26" s="554">
        <f>'2.1'!C26+'3.1'!C26</f>
        <v>1256</v>
      </c>
      <c r="Q26" s="575">
        <f t="shared" si="3"/>
        <v>0</v>
      </c>
      <c r="R26" s="554">
        <f>'2.1'!E26+'3.1'!E26</f>
        <v>1488</v>
      </c>
      <c r="S26" s="577">
        <f t="shared" si="4"/>
        <v>0</v>
      </c>
      <c r="T26">
        <f>'2.1'!I26+'3.1'!I26</f>
        <v>929</v>
      </c>
      <c r="U26">
        <f t="shared" si="5"/>
        <v>0</v>
      </c>
      <c r="V26">
        <f>'2.1'!K26+'3.1'!K26</f>
        <v>327</v>
      </c>
      <c r="W26">
        <f t="shared" si="6"/>
        <v>0</v>
      </c>
      <c r="X26">
        <f t="shared" si="7"/>
        <v>1256</v>
      </c>
      <c r="Y26">
        <f t="shared" si="8"/>
        <v>0</v>
      </c>
    </row>
    <row r="27" spans="1:25" ht="16.2" customHeight="1">
      <c r="A27" s="313">
        <v>2016</v>
      </c>
      <c r="B27" s="314">
        <v>45.7</v>
      </c>
      <c r="C27" s="310">
        <v>1289</v>
      </c>
      <c r="D27" s="311">
        <v>54.3</v>
      </c>
      <c r="E27" s="310">
        <v>1534</v>
      </c>
      <c r="F27" s="308">
        <v>100</v>
      </c>
      <c r="G27" s="312">
        <f t="shared" si="0"/>
        <v>2823</v>
      </c>
      <c r="H27" s="311">
        <v>72.900000000000006</v>
      </c>
      <c r="I27" s="420">
        <v>940</v>
      </c>
      <c r="J27" s="311">
        <v>27.1</v>
      </c>
      <c r="K27" s="307">
        <v>349</v>
      </c>
      <c r="L27" s="308">
        <v>100</v>
      </c>
      <c r="M27" s="562">
        <f>I27+K27</f>
        <v>1289</v>
      </c>
      <c r="N27" s="315">
        <v>2016</v>
      </c>
      <c r="O27" s="24">
        <f t="shared" si="2"/>
        <v>0</v>
      </c>
      <c r="P27" s="554">
        <f>'2.1'!C27+'3.1'!C27</f>
        <v>1289</v>
      </c>
      <c r="Q27" s="575">
        <f t="shared" si="3"/>
        <v>0</v>
      </c>
      <c r="R27" s="554">
        <f>'2.1'!E27+'3.1'!E27</f>
        <v>1534</v>
      </c>
      <c r="S27" s="577">
        <f t="shared" si="4"/>
        <v>0</v>
      </c>
      <c r="T27">
        <f>'2.1'!I27+'3.1'!I27</f>
        <v>940</v>
      </c>
      <c r="U27">
        <f t="shared" si="5"/>
        <v>0</v>
      </c>
      <c r="V27">
        <f>'2.1'!K27+'3.1'!K27</f>
        <v>349</v>
      </c>
      <c r="W27">
        <f t="shared" si="6"/>
        <v>0</v>
      </c>
      <c r="X27">
        <f t="shared" si="7"/>
        <v>1289</v>
      </c>
      <c r="Y27">
        <f t="shared" si="8"/>
        <v>0</v>
      </c>
    </row>
    <row r="28" spans="1:25" s="1" customFormat="1" ht="16.2" customHeight="1">
      <c r="A28" s="313">
        <v>2017</v>
      </c>
      <c r="B28" s="314">
        <v>45.7</v>
      </c>
      <c r="C28" s="310">
        <v>1326</v>
      </c>
      <c r="D28" s="311">
        <f>100-B28</f>
        <v>54.3</v>
      </c>
      <c r="E28" s="310">
        <v>1576</v>
      </c>
      <c r="F28" s="308">
        <v>100</v>
      </c>
      <c r="G28" s="312">
        <f t="shared" si="0"/>
        <v>2902</v>
      </c>
      <c r="H28" s="311">
        <v>71.599999999999994</v>
      </c>
      <c r="I28" s="420">
        <v>949</v>
      </c>
      <c r="J28" s="311">
        <v>28.4</v>
      </c>
      <c r="K28" s="307">
        <v>377</v>
      </c>
      <c r="L28" s="308">
        <v>100</v>
      </c>
      <c r="M28" s="517">
        <f t="shared" si="1"/>
        <v>1326</v>
      </c>
      <c r="N28" s="315">
        <v>2017</v>
      </c>
      <c r="O28" s="24">
        <f t="shared" si="2"/>
        <v>0</v>
      </c>
      <c r="P28" s="554">
        <f>'2.1'!C28+'3.1'!C28</f>
        <v>1326</v>
      </c>
      <c r="Q28" s="575">
        <f t="shared" si="3"/>
        <v>0</v>
      </c>
      <c r="R28" s="554">
        <f>'2.1'!E28+'3.1'!E28</f>
        <v>1576</v>
      </c>
      <c r="S28" s="577">
        <f t="shared" si="4"/>
        <v>0</v>
      </c>
      <c r="T28">
        <f>'2.1'!I28+'3.1'!I28</f>
        <v>949</v>
      </c>
      <c r="U28">
        <f t="shared" si="5"/>
        <v>0</v>
      </c>
      <c r="V28">
        <f>'2.1'!K28+'3.1'!K28</f>
        <v>377</v>
      </c>
      <c r="W28">
        <f t="shared" si="6"/>
        <v>0</v>
      </c>
      <c r="X28">
        <f t="shared" si="7"/>
        <v>1326</v>
      </c>
      <c r="Y28">
        <f t="shared" si="8"/>
        <v>0</v>
      </c>
    </row>
    <row r="29" spans="1:25" s="1" customFormat="1" ht="16.2" customHeight="1">
      <c r="A29" s="524">
        <v>2018</v>
      </c>
      <c r="B29" s="423">
        <v>46.4</v>
      </c>
      <c r="C29" s="317">
        <v>1382</v>
      </c>
      <c r="D29" s="316">
        <v>53.6</v>
      </c>
      <c r="E29" s="317">
        <v>1595</v>
      </c>
      <c r="F29" s="318">
        <v>100</v>
      </c>
      <c r="G29" s="320">
        <f t="shared" si="0"/>
        <v>2977</v>
      </c>
      <c r="H29" s="316">
        <v>69.2</v>
      </c>
      <c r="I29" s="421">
        <v>956</v>
      </c>
      <c r="J29" s="316">
        <v>30.8</v>
      </c>
      <c r="K29" s="319">
        <v>426</v>
      </c>
      <c r="L29" s="318">
        <v>100</v>
      </c>
      <c r="M29" s="558">
        <f t="shared" si="1"/>
        <v>1382</v>
      </c>
      <c r="N29" s="529">
        <v>2018</v>
      </c>
      <c r="O29" s="24">
        <f t="shared" si="2"/>
        <v>0</v>
      </c>
      <c r="P29" s="555">
        <f>'2.1'!C29+'3.1'!C29</f>
        <v>1382</v>
      </c>
      <c r="Q29" s="576">
        <f t="shared" si="3"/>
        <v>0</v>
      </c>
      <c r="R29" s="555">
        <f>'2.1'!E29+'3.1'!E29</f>
        <v>1595</v>
      </c>
      <c r="S29" s="578">
        <f t="shared" si="4"/>
        <v>0</v>
      </c>
      <c r="T29">
        <f>'2.1'!I29+'3.1'!I29</f>
        <v>956</v>
      </c>
      <c r="U29">
        <f t="shared" si="5"/>
        <v>0</v>
      </c>
      <c r="V29">
        <f>'2.1'!K29+'3.1'!K29</f>
        <v>426</v>
      </c>
      <c r="W29">
        <f t="shared" si="6"/>
        <v>0</v>
      </c>
      <c r="X29">
        <f t="shared" si="7"/>
        <v>1382</v>
      </c>
      <c r="Y29">
        <f t="shared" si="8"/>
        <v>0</v>
      </c>
    </row>
    <row r="30" spans="1:25">
      <c r="A30" s="720" t="s">
        <v>343</v>
      </c>
      <c r="B30" s="720"/>
      <c r="C30" s="720"/>
      <c r="D30" s="720"/>
      <c r="E30" s="720"/>
      <c r="F30" s="720"/>
      <c r="G30" s="721" t="s">
        <v>358</v>
      </c>
      <c r="H30" s="721"/>
      <c r="I30" s="721"/>
      <c r="J30" s="721"/>
      <c r="K30" s="721"/>
      <c r="L30" s="721"/>
      <c r="M30" s="721"/>
      <c r="N30" s="721"/>
    </row>
  </sheetData>
  <mergeCells count="21">
    <mergeCell ref="A30:F30"/>
    <mergeCell ref="G30:N30"/>
    <mergeCell ref="L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rightToLeft="1" topLeftCell="A13" workbookViewId="0">
      <selection activeCell="G26" sqref="G26:G29"/>
    </sheetView>
  </sheetViews>
  <sheetFormatPr defaultRowHeight="13.8"/>
  <cols>
    <col min="1" max="1" width="10.69921875" customWidth="1"/>
    <col min="2" max="2" width="9" customWidth="1"/>
    <col min="3" max="3" width="8.59765625" customWidth="1"/>
    <col min="4" max="4" width="9.09765625" customWidth="1"/>
    <col min="5" max="5" width="8.59765625" customWidth="1"/>
    <col min="6" max="6" width="8.09765625" customWidth="1"/>
    <col min="7" max="7" width="7.8984375" customWidth="1"/>
    <col min="8" max="8" width="8.3984375" customWidth="1"/>
    <col min="9" max="9" width="8.09765625" customWidth="1"/>
    <col min="10" max="10" width="8" customWidth="1"/>
    <col min="11" max="11" width="7.8984375" customWidth="1"/>
    <col min="12" max="12" width="9.3984375" customWidth="1"/>
    <col min="13" max="13" width="7.69921875" customWidth="1"/>
    <col min="14" max="14" width="11.69921875" customWidth="1"/>
    <col min="15" max="17" width="9" hidden="1" customWidth="1"/>
    <col min="18" max="18" width="0" hidden="1" customWidth="1"/>
  </cols>
  <sheetData>
    <row r="1" spans="1:15" ht="19.2" customHeight="1">
      <c r="A1" s="705" t="s">
        <v>256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</row>
    <row r="2" spans="1:15" ht="16.2" customHeight="1">
      <c r="A2" s="706" t="s">
        <v>257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</row>
    <row r="3" spans="1:15" ht="6" customHeight="1">
      <c r="A3" s="293"/>
      <c r="B3" s="321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5" ht="16.2" customHeight="1">
      <c r="A4" s="303" t="s">
        <v>214</v>
      </c>
      <c r="B4" s="304"/>
      <c r="C4" s="304"/>
      <c r="D4" s="304"/>
      <c r="E4" s="304"/>
      <c r="F4" s="304"/>
      <c r="G4" s="304"/>
      <c r="H4" s="304"/>
      <c r="I4" s="304"/>
      <c r="J4" s="304"/>
      <c r="K4" s="707" t="s">
        <v>215</v>
      </c>
      <c r="L4" s="707"/>
      <c r="M4" s="707"/>
      <c r="N4" s="707"/>
    </row>
    <row r="5" spans="1:15" ht="16.2" customHeight="1">
      <c r="A5" s="708" t="s">
        <v>216</v>
      </c>
      <c r="B5" s="119" t="s">
        <v>218</v>
      </c>
      <c r="C5" s="322"/>
      <c r="D5" s="33"/>
      <c r="E5" s="33"/>
      <c r="F5" s="33"/>
      <c r="G5" s="33"/>
      <c r="H5" s="33"/>
      <c r="I5" s="33"/>
      <c r="J5" s="33"/>
      <c r="K5" s="711" t="s">
        <v>158</v>
      </c>
      <c r="L5" s="711"/>
      <c r="M5" s="712"/>
      <c r="N5" s="713" t="s">
        <v>217</v>
      </c>
    </row>
    <row r="6" spans="1:15" ht="16.2" customHeight="1">
      <c r="A6" s="709"/>
      <c r="B6" s="716" t="s">
        <v>152</v>
      </c>
      <c r="C6" s="717"/>
      <c r="D6" s="716" t="s">
        <v>0</v>
      </c>
      <c r="E6" s="717"/>
      <c r="F6" s="718" t="s">
        <v>9</v>
      </c>
      <c r="G6" s="719"/>
      <c r="H6" s="716" t="s">
        <v>239</v>
      </c>
      <c r="I6" s="717"/>
      <c r="J6" s="716" t="s">
        <v>8</v>
      </c>
      <c r="K6" s="717"/>
      <c r="L6" s="718" t="s">
        <v>9</v>
      </c>
      <c r="M6" s="708"/>
      <c r="N6" s="714"/>
    </row>
    <row r="7" spans="1:15" ht="16.2" customHeight="1">
      <c r="A7" s="709"/>
      <c r="B7" s="724" t="s">
        <v>151</v>
      </c>
      <c r="C7" s="724"/>
      <c r="D7" s="724" t="s">
        <v>150</v>
      </c>
      <c r="E7" s="724"/>
      <c r="F7" s="725" t="s">
        <v>10</v>
      </c>
      <c r="G7" s="725"/>
      <c r="H7" s="724" t="s">
        <v>7</v>
      </c>
      <c r="I7" s="724"/>
      <c r="J7" s="724" t="s">
        <v>153</v>
      </c>
      <c r="K7" s="724"/>
      <c r="L7" s="725" t="s">
        <v>10</v>
      </c>
      <c r="M7" s="725"/>
      <c r="N7" s="714"/>
    </row>
    <row r="8" spans="1:15" ht="16.2" customHeight="1">
      <c r="A8" s="709"/>
      <c r="B8" s="18" t="s">
        <v>1</v>
      </c>
      <c r="C8" s="19" t="s">
        <v>3</v>
      </c>
      <c r="D8" s="18" t="s">
        <v>1</v>
      </c>
      <c r="E8" s="19" t="s">
        <v>3</v>
      </c>
      <c r="F8" s="444" t="s">
        <v>1</v>
      </c>
      <c r="G8" s="445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447" t="s">
        <v>1</v>
      </c>
      <c r="M8" s="448" t="s">
        <v>3</v>
      </c>
      <c r="N8" s="714"/>
    </row>
    <row r="9" spans="1:15" ht="16.2" customHeight="1">
      <c r="A9" s="710"/>
      <c r="B9" s="9" t="s">
        <v>2</v>
      </c>
      <c r="C9" s="305" t="s">
        <v>4</v>
      </c>
      <c r="D9" s="9" t="s">
        <v>2</v>
      </c>
      <c r="E9" s="305" t="s">
        <v>5</v>
      </c>
      <c r="F9" s="443" t="s">
        <v>2</v>
      </c>
      <c r="G9" s="446" t="s">
        <v>4</v>
      </c>
      <c r="H9" s="415" t="s">
        <v>2</v>
      </c>
      <c r="I9" s="296" t="s">
        <v>4</v>
      </c>
      <c r="J9" s="295" t="s">
        <v>2</v>
      </c>
      <c r="K9" s="296" t="s">
        <v>4</v>
      </c>
      <c r="L9" s="449" t="s">
        <v>2</v>
      </c>
      <c r="M9" s="113" t="s">
        <v>4</v>
      </c>
      <c r="N9" s="715"/>
    </row>
    <row r="10" spans="1:15" ht="16.2" customHeight="1">
      <c r="A10" s="532" t="s">
        <v>94</v>
      </c>
      <c r="B10" s="533"/>
      <c r="C10" s="533"/>
      <c r="D10" s="533"/>
      <c r="E10" s="533"/>
      <c r="F10" s="533"/>
      <c r="G10" s="533"/>
      <c r="H10" s="534"/>
      <c r="I10" s="533"/>
      <c r="J10" s="533"/>
      <c r="K10" s="533"/>
      <c r="L10" s="533"/>
      <c r="M10" s="722" t="s">
        <v>219</v>
      </c>
      <c r="N10" s="726"/>
    </row>
    <row r="11" spans="1:15" ht="16.2" customHeight="1">
      <c r="A11" s="536">
        <v>2000</v>
      </c>
      <c r="B11" s="424">
        <v>43.8</v>
      </c>
      <c r="C11" s="538">
        <v>460</v>
      </c>
      <c r="D11" s="537">
        <v>56.2</v>
      </c>
      <c r="E11" s="538">
        <v>589</v>
      </c>
      <c r="F11" s="378">
        <v>100</v>
      </c>
      <c r="G11" s="550">
        <f>C11+E11</f>
        <v>1049</v>
      </c>
      <c r="H11" s="424">
        <v>87.800000000000011</v>
      </c>
      <c r="I11" s="538">
        <v>404</v>
      </c>
      <c r="J11" s="539">
        <v>12.2</v>
      </c>
      <c r="K11" s="538">
        <v>56</v>
      </c>
      <c r="L11" s="378">
        <v>100</v>
      </c>
      <c r="M11" s="552">
        <f>I11+K11</f>
        <v>460</v>
      </c>
      <c r="N11" s="540">
        <v>2000</v>
      </c>
      <c r="O11">
        <f>M11-C11</f>
        <v>0</v>
      </c>
    </row>
    <row r="12" spans="1:15" ht="16.2" customHeight="1">
      <c r="A12" s="541">
        <v>2001</v>
      </c>
      <c r="B12" s="425">
        <v>41.3</v>
      </c>
      <c r="C12" s="324">
        <v>450</v>
      </c>
      <c r="D12" s="323">
        <v>58.7</v>
      </c>
      <c r="E12" s="324">
        <v>639</v>
      </c>
      <c r="F12" s="325">
        <v>100</v>
      </c>
      <c r="G12" s="551">
        <f t="shared" ref="G12:G28" si="0">C12+E12</f>
        <v>1089</v>
      </c>
      <c r="H12" s="425">
        <v>78.400000000000006</v>
      </c>
      <c r="I12" s="324">
        <v>353</v>
      </c>
      <c r="J12" s="326">
        <v>21.6</v>
      </c>
      <c r="K12" s="324">
        <v>97</v>
      </c>
      <c r="L12" s="325">
        <v>100</v>
      </c>
      <c r="M12" s="329">
        <f t="shared" ref="M12:M29" si="1">I12+K12</f>
        <v>450</v>
      </c>
      <c r="N12" s="542">
        <v>2001</v>
      </c>
      <c r="O12">
        <f t="shared" ref="O12:O29" si="2">M12-C12</f>
        <v>0</v>
      </c>
    </row>
    <row r="13" spans="1:15" ht="16.2" customHeight="1">
      <c r="A13" s="541">
        <v>2002</v>
      </c>
      <c r="B13" s="425">
        <v>39.799999999999997</v>
      </c>
      <c r="C13" s="324">
        <v>450</v>
      </c>
      <c r="D13" s="323">
        <v>60.2</v>
      </c>
      <c r="E13" s="324">
        <v>680</v>
      </c>
      <c r="F13" s="325">
        <v>100</v>
      </c>
      <c r="G13" s="551">
        <f t="shared" si="0"/>
        <v>1130</v>
      </c>
      <c r="H13" s="425">
        <v>71.8</v>
      </c>
      <c r="I13" s="324">
        <v>323</v>
      </c>
      <c r="J13" s="326">
        <v>28.2</v>
      </c>
      <c r="K13" s="324">
        <v>127</v>
      </c>
      <c r="L13" s="325">
        <v>100</v>
      </c>
      <c r="M13" s="329">
        <f t="shared" si="1"/>
        <v>450</v>
      </c>
      <c r="N13" s="542">
        <v>2002</v>
      </c>
      <c r="O13">
        <f t="shared" si="2"/>
        <v>0</v>
      </c>
    </row>
    <row r="14" spans="1:15" ht="16.2" customHeight="1">
      <c r="A14" s="541">
        <v>2003</v>
      </c>
      <c r="B14" s="425">
        <v>41.5</v>
      </c>
      <c r="C14" s="324">
        <v>487</v>
      </c>
      <c r="D14" s="323">
        <v>58.5</v>
      </c>
      <c r="E14" s="324">
        <v>685</v>
      </c>
      <c r="F14" s="325">
        <v>100</v>
      </c>
      <c r="G14" s="551">
        <f t="shared" si="0"/>
        <v>1172</v>
      </c>
      <c r="H14" s="425">
        <v>76.3</v>
      </c>
      <c r="I14" s="324">
        <v>371</v>
      </c>
      <c r="J14" s="326">
        <v>23.7</v>
      </c>
      <c r="K14" s="324">
        <v>116</v>
      </c>
      <c r="L14" s="325">
        <v>100</v>
      </c>
      <c r="M14" s="329">
        <f t="shared" si="1"/>
        <v>487</v>
      </c>
      <c r="N14" s="542">
        <v>2003</v>
      </c>
      <c r="O14">
        <f t="shared" si="2"/>
        <v>0</v>
      </c>
    </row>
    <row r="15" spans="1:15" ht="16.2" customHeight="1">
      <c r="A15" s="541">
        <v>2004</v>
      </c>
      <c r="B15" s="425">
        <v>42.2</v>
      </c>
      <c r="C15" s="324">
        <v>513</v>
      </c>
      <c r="D15" s="323">
        <v>57.8</v>
      </c>
      <c r="E15" s="324">
        <v>704</v>
      </c>
      <c r="F15" s="325">
        <v>100</v>
      </c>
      <c r="G15" s="551">
        <f t="shared" si="0"/>
        <v>1217</v>
      </c>
      <c r="H15" s="425">
        <v>77.2</v>
      </c>
      <c r="I15" s="324">
        <v>396</v>
      </c>
      <c r="J15" s="326">
        <v>22.8</v>
      </c>
      <c r="K15" s="324">
        <v>117</v>
      </c>
      <c r="L15" s="325">
        <v>100</v>
      </c>
      <c r="M15" s="329">
        <f t="shared" si="1"/>
        <v>513</v>
      </c>
      <c r="N15" s="542">
        <v>2004</v>
      </c>
      <c r="O15">
        <f t="shared" si="2"/>
        <v>0</v>
      </c>
    </row>
    <row r="16" spans="1:15" ht="16.2" customHeight="1">
      <c r="A16" s="523">
        <v>2005</v>
      </c>
      <c r="B16" s="425">
        <v>42.5</v>
      </c>
      <c r="C16" s="324">
        <v>538</v>
      </c>
      <c r="D16" s="323">
        <v>57.5</v>
      </c>
      <c r="E16" s="324">
        <v>726</v>
      </c>
      <c r="F16" s="325">
        <v>100</v>
      </c>
      <c r="G16" s="551">
        <f t="shared" si="0"/>
        <v>1264</v>
      </c>
      <c r="H16" s="425">
        <v>79.599999999999994</v>
      </c>
      <c r="I16" s="324">
        <v>428</v>
      </c>
      <c r="J16" s="326">
        <v>20.399999999999999</v>
      </c>
      <c r="K16" s="324">
        <v>110</v>
      </c>
      <c r="L16" s="325">
        <v>100</v>
      </c>
      <c r="M16" s="329">
        <f t="shared" si="1"/>
        <v>538</v>
      </c>
      <c r="N16" s="542">
        <v>2005</v>
      </c>
      <c r="O16">
        <f t="shared" si="2"/>
        <v>0</v>
      </c>
    </row>
    <row r="17" spans="1:15" ht="16.2" customHeight="1">
      <c r="A17" s="541">
        <v>2006</v>
      </c>
      <c r="B17" s="425">
        <v>43.8</v>
      </c>
      <c r="C17" s="324">
        <v>575</v>
      </c>
      <c r="D17" s="323">
        <v>56.2</v>
      </c>
      <c r="E17" s="324">
        <v>738</v>
      </c>
      <c r="F17" s="325">
        <v>100</v>
      </c>
      <c r="G17" s="551">
        <f t="shared" si="0"/>
        <v>1313</v>
      </c>
      <c r="H17" s="425">
        <v>81.199999999999989</v>
      </c>
      <c r="I17" s="324">
        <v>467</v>
      </c>
      <c r="J17" s="326">
        <v>18.8</v>
      </c>
      <c r="K17" s="324">
        <v>108</v>
      </c>
      <c r="L17" s="325">
        <v>100</v>
      </c>
      <c r="M17" s="329">
        <f t="shared" si="1"/>
        <v>575</v>
      </c>
      <c r="N17" s="542">
        <v>2006</v>
      </c>
      <c r="O17">
        <f t="shared" si="2"/>
        <v>0</v>
      </c>
    </row>
    <row r="18" spans="1:15" ht="16.2" customHeight="1">
      <c r="A18" s="541">
        <v>2007</v>
      </c>
      <c r="B18" s="425">
        <v>43.7</v>
      </c>
      <c r="C18" s="324">
        <v>596</v>
      </c>
      <c r="D18" s="323">
        <v>56.3</v>
      </c>
      <c r="E18" s="324">
        <v>767</v>
      </c>
      <c r="F18" s="325">
        <v>100</v>
      </c>
      <c r="G18" s="551">
        <f t="shared" si="0"/>
        <v>1363</v>
      </c>
      <c r="H18" s="425">
        <v>82.1</v>
      </c>
      <c r="I18" s="324">
        <v>489</v>
      </c>
      <c r="J18" s="326">
        <v>17.899999999999999</v>
      </c>
      <c r="K18" s="324">
        <v>107</v>
      </c>
      <c r="L18" s="325">
        <v>100</v>
      </c>
      <c r="M18" s="329">
        <f t="shared" si="1"/>
        <v>596</v>
      </c>
      <c r="N18" s="542">
        <v>2007</v>
      </c>
      <c r="O18">
        <f t="shared" si="2"/>
        <v>0</v>
      </c>
    </row>
    <row r="19" spans="1:15" ht="16.2" customHeight="1">
      <c r="A19" s="541">
        <v>2008</v>
      </c>
      <c r="B19" s="425">
        <v>43</v>
      </c>
      <c r="C19" s="324">
        <v>606</v>
      </c>
      <c r="D19" s="323">
        <v>57</v>
      </c>
      <c r="E19" s="324">
        <v>801</v>
      </c>
      <c r="F19" s="325">
        <v>100</v>
      </c>
      <c r="G19" s="551">
        <f t="shared" si="0"/>
        <v>1407</v>
      </c>
      <c r="H19" s="425">
        <v>80.3</v>
      </c>
      <c r="I19" s="324">
        <v>487</v>
      </c>
      <c r="J19" s="326">
        <v>19.7</v>
      </c>
      <c r="K19" s="324">
        <v>119</v>
      </c>
      <c r="L19" s="325">
        <v>100</v>
      </c>
      <c r="M19" s="329">
        <f t="shared" si="1"/>
        <v>606</v>
      </c>
      <c r="N19" s="542">
        <v>2008</v>
      </c>
      <c r="O19">
        <f t="shared" si="2"/>
        <v>0</v>
      </c>
    </row>
    <row r="20" spans="1:15" ht="16.2" customHeight="1">
      <c r="A20" s="541">
        <v>2009</v>
      </c>
      <c r="B20" s="332">
        <v>43.9</v>
      </c>
      <c r="C20" s="324">
        <v>637</v>
      </c>
      <c r="D20" s="323">
        <v>56.1</v>
      </c>
      <c r="E20" s="324">
        <v>813</v>
      </c>
      <c r="F20" s="325">
        <v>100</v>
      </c>
      <c r="G20" s="551">
        <f t="shared" si="0"/>
        <v>1450</v>
      </c>
      <c r="H20" s="332">
        <v>82.3</v>
      </c>
      <c r="I20" s="324">
        <v>524</v>
      </c>
      <c r="J20" s="326">
        <v>17.7</v>
      </c>
      <c r="K20" s="324">
        <v>113</v>
      </c>
      <c r="L20" s="325">
        <v>100</v>
      </c>
      <c r="M20" s="329">
        <f t="shared" si="1"/>
        <v>637</v>
      </c>
      <c r="N20" s="542">
        <v>2009</v>
      </c>
      <c r="O20">
        <f t="shared" si="2"/>
        <v>0</v>
      </c>
    </row>
    <row r="21" spans="1:15" ht="16.2" customHeight="1">
      <c r="A21" s="541">
        <v>2010</v>
      </c>
      <c r="B21" s="332">
        <v>43.9</v>
      </c>
      <c r="C21" s="324">
        <v>656</v>
      </c>
      <c r="D21" s="328">
        <v>56.1</v>
      </c>
      <c r="E21" s="324">
        <v>839</v>
      </c>
      <c r="F21" s="325">
        <v>100</v>
      </c>
      <c r="G21" s="551">
        <f t="shared" si="0"/>
        <v>1495</v>
      </c>
      <c r="H21" s="332">
        <v>82.8</v>
      </c>
      <c r="I21" s="324">
        <v>543</v>
      </c>
      <c r="J21" s="324">
        <v>17.2</v>
      </c>
      <c r="K21" s="324">
        <v>113</v>
      </c>
      <c r="L21" s="325">
        <v>100</v>
      </c>
      <c r="M21" s="329">
        <f t="shared" si="1"/>
        <v>656</v>
      </c>
      <c r="N21" s="542">
        <v>2010</v>
      </c>
      <c r="O21">
        <f t="shared" si="2"/>
        <v>0</v>
      </c>
    </row>
    <row r="22" spans="1:15" ht="16.2" customHeight="1">
      <c r="A22" s="543">
        <v>2011</v>
      </c>
      <c r="B22" s="332">
        <v>45.6</v>
      </c>
      <c r="C22" s="324">
        <v>702</v>
      </c>
      <c r="D22" s="328">
        <v>54.4</v>
      </c>
      <c r="E22" s="324">
        <v>836</v>
      </c>
      <c r="F22" s="325">
        <v>100</v>
      </c>
      <c r="G22" s="551">
        <f t="shared" si="0"/>
        <v>1538</v>
      </c>
      <c r="H22" s="332">
        <v>82.9</v>
      </c>
      <c r="I22" s="324">
        <v>582</v>
      </c>
      <c r="J22" s="324">
        <v>17.100000000000001</v>
      </c>
      <c r="K22" s="324">
        <v>120</v>
      </c>
      <c r="L22" s="325">
        <v>100</v>
      </c>
      <c r="M22" s="329">
        <f t="shared" si="1"/>
        <v>702</v>
      </c>
      <c r="N22" s="544">
        <v>2011</v>
      </c>
      <c r="O22">
        <f t="shared" si="2"/>
        <v>0</v>
      </c>
    </row>
    <row r="23" spans="1:15" ht="16.2" customHeight="1">
      <c r="A23" s="330">
        <v>2012</v>
      </c>
      <c r="B23" s="331">
        <v>45.6</v>
      </c>
      <c r="C23" s="324">
        <v>722</v>
      </c>
      <c r="D23" s="324">
        <v>54.5</v>
      </c>
      <c r="E23" s="324">
        <v>860</v>
      </c>
      <c r="F23" s="325">
        <v>100</v>
      </c>
      <c r="G23" s="551">
        <f t="shared" si="0"/>
        <v>1582</v>
      </c>
      <c r="H23" s="332">
        <v>81.2</v>
      </c>
      <c r="I23" s="324">
        <v>586</v>
      </c>
      <c r="J23" s="328">
        <v>18.8</v>
      </c>
      <c r="K23" s="324">
        <v>136</v>
      </c>
      <c r="L23" s="325">
        <v>100</v>
      </c>
      <c r="M23" s="329">
        <f t="shared" si="1"/>
        <v>722</v>
      </c>
      <c r="N23" s="545">
        <v>2012</v>
      </c>
      <c r="O23">
        <f t="shared" si="2"/>
        <v>0</v>
      </c>
    </row>
    <row r="24" spans="1:15" ht="16.2" customHeight="1">
      <c r="A24" s="330">
        <v>2013</v>
      </c>
      <c r="B24" s="332">
        <v>45.2</v>
      </c>
      <c r="C24" s="324">
        <v>732</v>
      </c>
      <c r="D24" s="328">
        <v>54.8</v>
      </c>
      <c r="E24" s="324">
        <v>885</v>
      </c>
      <c r="F24" s="325">
        <v>100</v>
      </c>
      <c r="G24" s="551">
        <f t="shared" si="0"/>
        <v>1617</v>
      </c>
      <c r="H24" s="332">
        <v>80.8</v>
      </c>
      <c r="I24" s="324">
        <v>591</v>
      </c>
      <c r="J24" s="328">
        <v>19.2</v>
      </c>
      <c r="K24" s="324">
        <v>141</v>
      </c>
      <c r="L24" s="325">
        <v>100</v>
      </c>
      <c r="M24" s="329">
        <f t="shared" si="1"/>
        <v>732</v>
      </c>
      <c r="N24" s="545">
        <v>2013</v>
      </c>
      <c r="O24">
        <f t="shared" si="2"/>
        <v>0</v>
      </c>
    </row>
    <row r="25" spans="1:15" ht="16.2" customHeight="1">
      <c r="A25" s="330">
        <v>2014</v>
      </c>
      <c r="B25" s="332">
        <v>46.7</v>
      </c>
      <c r="C25" s="324">
        <v>778</v>
      </c>
      <c r="D25" s="328">
        <v>53.3</v>
      </c>
      <c r="E25" s="324">
        <v>890</v>
      </c>
      <c r="F25" s="325">
        <v>100</v>
      </c>
      <c r="G25" s="551">
        <f t="shared" si="0"/>
        <v>1668</v>
      </c>
      <c r="H25" s="332">
        <v>82.5</v>
      </c>
      <c r="I25" s="324">
        <v>642</v>
      </c>
      <c r="J25" s="328">
        <v>17.5</v>
      </c>
      <c r="K25" s="324">
        <v>136</v>
      </c>
      <c r="L25" s="325">
        <v>100</v>
      </c>
      <c r="M25" s="329">
        <f t="shared" si="1"/>
        <v>778</v>
      </c>
      <c r="N25" s="545">
        <v>2014</v>
      </c>
      <c r="O25">
        <f t="shared" si="2"/>
        <v>0</v>
      </c>
    </row>
    <row r="26" spans="1:15" ht="16.2" customHeight="1">
      <c r="A26" s="330">
        <v>2015</v>
      </c>
      <c r="B26" s="332">
        <v>46</v>
      </c>
      <c r="C26" s="324">
        <v>788</v>
      </c>
      <c r="D26" s="328">
        <v>54</v>
      </c>
      <c r="E26" s="324">
        <v>924</v>
      </c>
      <c r="F26" s="325">
        <v>100</v>
      </c>
      <c r="G26" s="551">
        <f t="shared" si="0"/>
        <v>1712</v>
      </c>
      <c r="H26" s="332">
        <v>82.9</v>
      </c>
      <c r="I26" s="324">
        <v>653</v>
      </c>
      <c r="J26" s="328">
        <v>17.100000000000001</v>
      </c>
      <c r="K26" s="324">
        <v>135</v>
      </c>
      <c r="L26" s="325">
        <v>100</v>
      </c>
      <c r="M26" s="329">
        <f t="shared" si="1"/>
        <v>788</v>
      </c>
      <c r="N26" s="545">
        <v>2015</v>
      </c>
      <c r="O26">
        <f t="shared" si="2"/>
        <v>0</v>
      </c>
    </row>
    <row r="27" spans="1:15" ht="16.2" customHeight="1">
      <c r="A27" s="330">
        <v>2016</v>
      </c>
      <c r="B27" s="332">
        <v>45.4</v>
      </c>
      <c r="C27" s="324">
        <v>797</v>
      </c>
      <c r="D27" s="328">
        <v>54.6</v>
      </c>
      <c r="E27" s="535">
        <v>959</v>
      </c>
      <c r="F27" s="325">
        <v>100</v>
      </c>
      <c r="G27" s="551">
        <f t="shared" si="0"/>
        <v>1756</v>
      </c>
      <c r="H27" s="332">
        <v>82</v>
      </c>
      <c r="I27" s="324">
        <v>653</v>
      </c>
      <c r="J27" s="328">
        <v>18</v>
      </c>
      <c r="K27" s="324">
        <v>144</v>
      </c>
      <c r="L27" s="325">
        <v>100</v>
      </c>
      <c r="M27" s="329">
        <f t="shared" si="1"/>
        <v>797</v>
      </c>
      <c r="N27" s="545">
        <v>2016</v>
      </c>
      <c r="O27">
        <f t="shared" si="2"/>
        <v>0</v>
      </c>
    </row>
    <row r="28" spans="1:15">
      <c r="A28" s="330">
        <v>2017</v>
      </c>
      <c r="B28" s="332">
        <v>45.8</v>
      </c>
      <c r="C28" s="593">
        <v>824</v>
      </c>
      <c r="D28" s="328">
        <f>100-B28</f>
        <v>54.2</v>
      </c>
      <c r="E28" s="581">
        <v>976</v>
      </c>
      <c r="F28" s="531">
        <v>100</v>
      </c>
      <c r="G28" s="592">
        <f t="shared" si="0"/>
        <v>1800</v>
      </c>
      <c r="H28" s="332">
        <v>81.3</v>
      </c>
      <c r="I28" s="593">
        <v>670</v>
      </c>
      <c r="J28" s="328">
        <v>18.7</v>
      </c>
      <c r="K28" s="593">
        <v>154</v>
      </c>
      <c r="L28" s="531">
        <v>100</v>
      </c>
      <c r="M28" s="329">
        <f t="shared" si="1"/>
        <v>824</v>
      </c>
      <c r="N28" s="546">
        <v>2017</v>
      </c>
      <c r="O28">
        <f t="shared" si="2"/>
        <v>0</v>
      </c>
    </row>
    <row r="29" spans="1:15">
      <c r="A29" s="547">
        <v>2018</v>
      </c>
      <c r="B29" s="595">
        <v>46.1</v>
      </c>
      <c r="C29" s="596">
        <v>853</v>
      </c>
      <c r="D29" s="594">
        <v>53.9</v>
      </c>
      <c r="E29" s="596">
        <v>997</v>
      </c>
      <c r="F29" s="383">
        <v>100</v>
      </c>
      <c r="G29" s="703">
        <f>C29+E29</f>
        <v>1850</v>
      </c>
      <c r="H29" s="595">
        <v>82.4</v>
      </c>
      <c r="I29" s="596">
        <v>702</v>
      </c>
      <c r="J29" s="594">
        <v>17.600000000000001</v>
      </c>
      <c r="K29" s="596">
        <v>151</v>
      </c>
      <c r="L29" s="548">
        <v>100</v>
      </c>
      <c r="M29" s="414">
        <f t="shared" si="1"/>
        <v>853</v>
      </c>
      <c r="N29" s="549">
        <v>2018</v>
      </c>
      <c r="O29">
        <f t="shared" si="2"/>
        <v>0</v>
      </c>
    </row>
  </sheetData>
  <mergeCells count="19">
    <mergeCell ref="M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3"/>
  <sheetViews>
    <sheetView rightToLeft="1" topLeftCell="A10" workbookViewId="0">
      <selection activeCell="F36" sqref="F36"/>
    </sheetView>
  </sheetViews>
  <sheetFormatPr defaultRowHeight="13.8"/>
  <cols>
    <col min="2" max="2" width="9.3984375" customWidth="1"/>
    <col min="3" max="3" width="8.69921875" customWidth="1"/>
    <col min="4" max="5" width="9" customWidth="1"/>
    <col min="6" max="7" width="8" customWidth="1"/>
    <col min="8" max="13" width="8.3984375" customWidth="1"/>
    <col min="14" max="14" width="11.8984375" customWidth="1"/>
    <col min="15" max="15" width="9" hidden="1" customWidth="1"/>
  </cols>
  <sheetData>
    <row r="1" spans="1:15" ht="16.2" customHeight="1">
      <c r="A1" s="727" t="s">
        <v>258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  <c r="M1" s="727"/>
      <c r="N1" s="727"/>
    </row>
    <row r="2" spans="1:15" ht="16.2" customHeight="1">
      <c r="A2" s="728" t="s">
        <v>259</v>
      </c>
      <c r="B2" s="728"/>
      <c r="C2" s="728"/>
      <c r="D2" s="728"/>
      <c r="E2" s="728"/>
      <c r="F2" s="728"/>
      <c r="G2" s="728"/>
      <c r="H2" s="728"/>
      <c r="I2" s="728"/>
      <c r="J2" s="728"/>
      <c r="K2" s="728"/>
      <c r="L2" s="728"/>
      <c r="M2" s="728"/>
      <c r="N2" s="728"/>
    </row>
    <row r="3" spans="1:15" ht="6" customHeight="1">
      <c r="A3" s="334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</row>
    <row r="4" spans="1:15" ht="16.2" customHeight="1">
      <c r="A4" s="303" t="s">
        <v>220</v>
      </c>
      <c r="B4" s="304"/>
      <c r="C4" s="304"/>
      <c r="D4" s="304"/>
      <c r="E4" s="304"/>
      <c r="F4" s="304"/>
      <c r="G4" s="304"/>
      <c r="H4" s="304"/>
      <c r="I4" s="304"/>
      <c r="J4" s="304"/>
      <c r="K4" s="707" t="s">
        <v>215</v>
      </c>
      <c r="L4" s="707"/>
      <c r="M4" s="707"/>
      <c r="N4" s="707"/>
    </row>
    <row r="5" spans="1:15" ht="16.2" customHeight="1">
      <c r="A5" s="708" t="s">
        <v>216</v>
      </c>
      <c r="B5" s="119" t="s">
        <v>172</v>
      </c>
      <c r="C5" s="33"/>
      <c r="D5" s="33"/>
      <c r="E5" s="33"/>
      <c r="F5" s="33"/>
      <c r="G5" s="33"/>
      <c r="H5" s="33"/>
      <c r="I5" s="33"/>
      <c r="J5" s="33"/>
      <c r="K5" s="711" t="s">
        <v>158</v>
      </c>
      <c r="L5" s="711"/>
      <c r="M5" s="712"/>
      <c r="N5" s="713" t="s">
        <v>217</v>
      </c>
    </row>
    <row r="6" spans="1:15" ht="16.2" customHeight="1">
      <c r="A6" s="709"/>
      <c r="B6" s="716" t="s">
        <v>152</v>
      </c>
      <c r="C6" s="717"/>
      <c r="D6" s="716" t="s">
        <v>0</v>
      </c>
      <c r="E6" s="717"/>
      <c r="F6" s="718" t="s">
        <v>9</v>
      </c>
      <c r="G6" s="719"/>
      <c r="H6" s="716" t="s">
        <v>238</v>
      </c>
      <c r="I6" s="717"/>
      <c r="J6" s="716" t="s">
        <v>8</v>
      </c>
      <c r="K6" s="717"/>
      <c r="L6" s="718" t="s">
        <v>9</v>
      </c>
      <c r="M6" s="708"/>
      <c r="N6" s="714"/>
    </row>
    <row r="7" spans="1:15" ht="16.2" customHeight="1">
      <c r="A7" s="709"/>
      <c r="B7" s="724" t="s">
        <v>151</v>
      </c>
      <c r="C7" s="724"/>
      <c r="D7" s="724" t="s">
        <v>150</v>
      </c>
      <c r="E7" s="724"/>
      <c r="F7" s="725" t="s">
        <v>10</v>
      </c>
      <c r="G7" s="725"/>
      <c r="H7" s="724" t="s">
        <v>7</v>
      </c>
      <c r="I7" s="724"/>
      <c r="J7" s="724" t="s">
        <v>153</v>
      </c>
      <c r="K7" s="724"/>
      <c r="L7" s="729" t="s">
        <v>10</v>
      </c>
      <c r="M7" s="729"/>
      <c r="N7" s="714"/>
    </row>
    <row r="8" spans="1:15" ht="16.2" customHeight="1">
      <c r="A8" s="709"/>
      <c r="B8" s="18" t="s">
        <v>1</v>
      </c>
      <c r="C8" s="19" t="s">
        <v>3</v>
      </c>
      <c r="D8" s="18" t="s">
        <v>1</v>
      </c>
      <c r="E8" s="19" t="s">
        <v>3</v>
      </c>
      <c r="F8" s="444" t="s">
        <v>1</v>
      </c>
      <c r="G8" s="445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447" t="s">
        <v>1</v>
      </c>
      <c r="M8" s="448" t="s">
        <v>3</v>
      </c>
      <c r="N8" s="714"/>
    </row>
    <row r="9" spans="1:15" ht="16.2" customHeight="1">
      <c r="A9" s="710"/>
      <c r="B9" s="9" t="s">
        <v>2</v>
      </c>
      <c r="C9" s="305" t="s">
        <v>4</v>
      </c>
      <c r="D9" s="9" t="s">
        <v>2</v>
      </c>
      <c r="E9" s="305" t="s">
        <v>5</v>
      </c>
      <c r="F9" s="443" t="s">
        <v>2</v>
      </c>
      <c r="G9" s="446" t="s">
        <v>4</v>
      </c>
      <c r="H9" s="294" t="s">
        <v>2</v>
      </c>
      <c r="I9" s="296" t="s">
        <v>4</v>
      </c>
      <c r="J9" s="295" t="s">
        <v>2</v>
      </c>
      <c r="K9" s="296" t="s">
        <v>4</v>
      </c>
      <c r="L9" s="449" t="s">
        <v>2</v>
      </c>
      <c r="M9" s="113" t="s">
        <v>4</v>
      </c>
      <c r="N9" s="715"/>
    </row>
    <row r="10" spans="1:15" ht="16.2" customHeight="1">
      <c r="A10" s="532" t="s">
        <v>221</v>
      </c>
      <c r="B10" s="533"/>
      <c r="C10" s="533"/>
      <c r="D10" s="533"/>
      <c r="E10" s="533"/>
      <c r="F10" s="533"/>
      <c r="G10" s="533"/>
      <c r="H10" s="534"/>
      <c r="I10" s="533"/>
      <c r="J10" s="533"/>
      <c r="K10" s="533"/>
      <c r="L10" s="533"/>
      <c r="M10" s="722" t="s">
        <v>222</v>
      </c>
      <c r="N10" s="726"/>
    </row>
    <row r="11" spans="1:15" ht="16.2" customHeight="1">
      <c r="A11" s="601">
        <v>2000</v>
      </c>
      <c r="B11" s="335">
        <v>37.4</v>
      </c>
      <c r="C11" s="336">
        <v>207</v>
      </c>
      <c r="D11" s="335">
        <v>62.6</v>
      </c>
      <c r="E11" s="336">
        <v>347</v>
      </c>
      <c r="F11" s="337">
        <v>100</v>
      </c>
      <c r="G11" s="598">
        <f>C11+E11</f>
        <v>554</v>
      </c>
      <c r="H11" s="426">
        <v>81.099999999999994</v>
      </c>
      <c r="I11" s="336">
        <v>168</v>
      </c>
      <c r="J11" s="335">
        <v>18.899999999999999</v>
      </c>
      <c r="K11" s="336">
        <v>39</v>
      </c>
      <c r="L11" s="337">
        <v>100</v>
      </c>
      <c r="M11" s="130">
        <f>I11+K11</f>
        <v>207</v>
      </c>
      <c r="N11" s="540">
        <v>2000</v>
      </c>
      <c r="O11">
        <f>M11-C11</f>
        <v>0</v>
      </c>
    </row>
    <row r="12" spans="1:15" ht="16.2" customHeight="1">
      <c r="A12" s="602">
        <v>2001</v>
      </c>
      <c r="B12" s="338">
        <v>33.200000000000003</v>
      </c>
      <c r="C12" s="339">
        <v>192</v>
      </c>
      <c r="D12" s="338">
        <v>66.8</v>
      </c>
      <c r="E12" s="339">
        <v>387</v>
      </c>
      <c r="F12" s="340">
        <v>100</v>
      </c>
      <c r="G12" s="599">
        <f t="shared" ref="G12:G29" si="0">C12+E12</f>
        <v>579</v>
      </c>
      <c r="H12" s="427">
        <v>66</v>
      </c>
      <c r="I12" s="339">
        <v>127</v>
      </c>
      <c r="J12" s="338">
        <v>34</v>
      </c>
      <c r="K12" s="339">
        <v>65</v>
      </c>
      <c r="L12" s="340">
        <v>100</v>
      </c>
      <c r="M12" s="108">
        <f t="shared" ref="M12:M29" si="1">I12+K12</f>
        <v>192</v>
      </c>
      <c r="N12" s="542">
        <v>2001</v>
      </c>
      <c r="O12">
        <f t="shared" ref="O12:O29" si="2">M12-C12</f>
        <v>0</v>
      </c>
    </row>
    <row r="13" spans="1:15" ht="16.2" customHeight="1">
      <c r="A13" s="602">
        <v>2002</v>
      </c>
      <c r="B13" s="338">
        <v>34.200000000000003</v>
      </c>
      <c r="C13" s="339">
        <v>207</v>
      </c>
      <c r="D13" s="338">
        <v>65.8</v>
      </c>
      <c r="E13" s="339">
        <v>397</v>
      </c>
      <c r="F13" s="340">
        <v>100</v>
      </c>
      <c r="G13" s="599">
        <f t="shared" si="0"/>
        <v>604</v>
      </c>
      <c r="H13" s="427">
        <v>62.099999999999994</v>
      </c>
      <c r="I13" s="339">
        <v>129</v>
      </c>
      <c r="J13" s="338">
        <v>37.9</v>
      </c>
      <c r="K13" s="339">
        <v>78</v>
      </c>
      <c r="L13" s="340">
        <v>100</v>
      </c>
      <c r="M13" s="108">
        <f t="shared" si="1"/>
        <v>207</v>
      </c>
      <c r="N13" s="542">
        <v>2002</v>
      </c>
      <c r="O13">
        <f t="shared" si="2"/>
        <v>0</v>
      </c>
    </row>
    <row r="14" spans="1:15" ht="16.2" customHeight="1">
      <c r="A14" s="602">
        <v>2003</v>
      </c>
      <c r="B14" s="338">
        <v>37.299999999999997</v>
      </c>
      <c r="C14" s="339">
        <v>235</v>
      </c>
      <c r="D14" s="338">
        <v>62.7</v>
      </c>
      <c r="E14" s="339">
        <v>396</v>
      </c>
      <c r="F14" s="340">
        <v>100</v>
      </c>
      <c r="G14" s="599">
        <f t="shared" si="0"/>
        <v>631</v>
      </c>
      <c r="H14" s="427">
        <v>70.899999999999991</v>
      </c>
      <c r="I14" s="339">
        <v>166</v>
      </c>
      <c r="J14" s="338">
        <v>29.1</v>
      </c>
      <c r="K14" s="339">
        <v>69</v>
      </c>
      <c r="L14" s="340">
        <v>100</v>
      </c>
      <c r="M14" s="108">
        <f t="shared" si="1"/>
        <v>235</v>
      </c>
      <c r="N14" s="542">
        <v>2003</v>
      </c>
      <c r="O14">
        <f t="shared" si="2"/>
        <v>0</v>
      </c>
    </row>
    <row r="15" spans="1:15" ht="16.2" customHeight="1">
      <c r="A15" s="602">
        <v>2004</v>
      </c>
      <c r="B15" s="338">
        <v>36.200000000000003</v>
      </c>
      <c r="C15" s="339">
        <v>239</v>
      </c>
      <c r="D15" s="338">
        <v>63.8</v>
      </c>
      <c r="E15" s="339">
        <v>420</v>
      </c>
      <c r="F15" s="340">
        <v>100</v>
      </c>
      <c r="G15" s="599">
        <f t="shared" si="0"/>
        <v>659</v>
      </c>
      <c r="H15" s="427">
        <v>64.7</v>
      </c>
      <c r="I15" s="339">
        <v>155</v>
      </c>
      <c r="J15" s="338">
        <v>35.299999999999997</v>
      </c>
      <c r="K15" s="339">
        <v>84</v>
      </c>
      <c r="L15" s="340">
        <v>100</v>
      </c>
      <c r="M15" s="108">
        <f t="shared" si="1"/>
        <v>239</v>
      </c>
      <c r="N15" s="542">
        <v>2004</v>
      </c>
      <c r="O15">
        <f t="shared" si="2"/>
        <v>0</v>
      </c>
    </row>
    <row r="16" spans="1:15" ht="16.2" customHeight="1">
      <c r="A16" s="602">
        <v>2005</v>
      </c>
      <c r="B16" s="338">
        <v>36.5</v>
      </c>
      <c r="C16" s="339">
        <v>251</v>
      </c>
      <c r="D16" s="338">
        <v>63.5</v>
      </c>
      <c r="E16" s="339">
        <v>437</v>
      </c>
      <c r="F16" s="340">
        <v>100</v>
      </c>
      <c r="G16" s="599">
        <f t="shared" si="0"/>
        <v>688</v>
      </c>
      <c r="H16" s="427">
        <v>69.7</v>
      </c>
      <c r="I16" s="339">
        <v>175</v>
      </c>
      <c r="J16" s="338">
        <v>30.3</v>
      </c>
      <c r="K16" s="339">
        <v>76</v>
      </c>
      <c r="L16" s="340">
        <v>100</v>
      </c>
      <c r="M16" s="108">
        <f t="shared" si="1"/>
        <v>251</v>
      </c>
      <c r="N16" s="542">
        <v>2005</v>
      </c>
      <c r="O16">
        <f t="shared" si="2"/>
        <v>0</v>
      </c>
    </row>
    <row r="17" spans="1:15" ht="16.2" customHeight="1">
      <c r="A17" s="602">
        <v>2006</v>
      </c>
      <c r="B17" s="338">
        <v>36</v>
      </c>
      <c r="C17" s="339">
        <v>259</v>
      </c>
      <c r="D17" s="338">
        <v>64</v>
      </c>
      <c r="E17" s="339">
        <v>461</v>
      </c>
      <c r="F17" s="340">
        <v>100</v>
      </c>
      <c r="G17" s="599">
        <f t="shared" si="0"/>
        <v>720</v>
      </c>
      <c r="H17" s="427">
        <v>65.2</v>
      </c>
      <c r="I17" s="339">
        <v>169</v>
      </c>
      <c r="J17" s="338">
        <v>34.799999999999997</v>
      </c>
      <c r="K17" s="339">
        <v>90</v>
      </c>
      <c r="L17" s="340">
        <v>100</v>
      </c>
      <c r="M17" s="108">
        <f t="shared" si="1"/>
        <v>259</v>
      </c>
      <c r="N17" s="542">
        <v>2006</v>
      </c>
      <c r="O17">
        <f t="shared" si="2"/>
        <v>0</v>
      </c>
    </row>
    <row r="18" spans="1:15" ht="16.2" customHeight="1">
      <c r="A18" s="602">
        <v>2007</v>
      </c>
      <c r="B18" s="338">
        <v>37.9</v>
      </c>
      <c r="C18" s="339">
        <v>286</v>
      </c>
      <c r="D18" s="338">
        <v>62.1</v>
      </c>
      <c r="E18" s="339">
        <v>467</v>
      </c>
      <c r="F18" s="340">
        <v>100</v>
      </c>
      <c r="G18" s="599">
        <f t="shared" si="0"/>
        <v>753</v>
      </c>
      <c r="H18" s="427">
        <v>70.3</v>
      </c>
      <c r="I18" s="339">
        <v>201</v>
      </c>
      <c r="J18" s="338">
        <v>29.7</v>
      </c>
      <c r="K18" s="339">
        <v>85</v>
      </c>
      <c r="L18" s="340">
        <v>100</v>
      </c>
      <c r="M18" s="108">
        <f t="shared" si="1"/>
        <v>286</v>
      </c>
      <c r="N18" s="542">
        <v>2007</v>
      </c>
      <c r="O18">
        <f t="shared" si="2"/>
        <v>0</v>
      </c>
    </row>
    <row r="19" spans="1:15" ht="16.2" customHeight="1">
      <c r="A19" s="602">
        <v>2008</v>
      </c>
      <c r="B19" s="338">
        <v>38.4</v>
      </c>
      <c r="C19" s="339">
        <v>302</v>
      </c>
      <c r="D19" s="338">
        <v>61.6</v>
      </c>
      <c r="E19" s="339">
        <v>486</v>
      </c>
      <c r="F19" s="340">
        <v>100</v>
      </c>
      <c r="G19" s="599">
        <f t="shared" si="0"/>
        <v>788</v>
      </c>
      <c r="H19" s="427">
        <v>59.5</v>
      </c>
      <c r="I19" s="339">
        <v>179</v>
      </c>
      <c r="J19" s="338">
        <v>40.5</v>
      </c>
      <c r="K19" s="339">
        <v>123</v>
      </c>
      <c r="L19" s="340">
        <v>100</v>
      </c>
      <c r="M19" s="108">
        <f t="shared" si="1"/>
        <v>302</v>
      </c>
      <c r="N19" s="542">
        <v>2008</v>
      </c>
      <c r="O19">
        <f t="shared" si="2"/>
        <v>0</v>
      </c>
    </row>
    <row r="20" spans="1:15" ht="16.2" customHeight="1">
      <c r="A20" s="602">
        <v>2009</v>
      </c>
      <c r="B20" s="338">
        <v>37.799999999999997</v>
      </c>
      <c r="C20" s="339">
        <v>311</v>
      </c>
      <c r="D20" s="338">
        <v>62.2</v>
      </c>
      <c r="E20" s="339">
        <v>512</v>
      </c>
      <c r="F20" s="340">
        <v>100</v>
      </c>
      <c r="G20" s="599">
        <f t="shared" si="0"/>
        <v>823</v>
      </c>
      <c r="H20" s="427">
        <v>61.4</v>
      </c>
      <c r="I20" s="339">
        <v>191</v>
      </c>
      <c r="J20" s="338">
        <v>38.6</v>
      </c>
      <c r="K20" s="339">
        <v>120</v>
      </c>
      <c r="L20" s="340">
        <v>100</v>
      </c>
      <c r="M20" s="108">
        <f t="shared" si="1"/>
        <v>311</v>
      </c>
      <c r="N20" s="542">
        <v>2009</v>
      </c>
      <c r="O20">
        <f t="shared" si="2"/>
        <v>0</v>
      </c>
    </row>
    <row r="21" spans="1:15" ht="16.2" customHeight="1">
      <c r="A21" s="602">
        <v>2010</v>
      </c>
      <c r="B21" s="341">
        <v>36.700000000000003</v>
      </c>
      <c r="C21" s="339">
        <v>314</v>
      </c>
      <c r="D21" s="341">
        <v>63.3</v>
      </c>
      <c r="E21" s="339">
        <v>543</v>
      </c>
      <c r="F21" s="340">
        <v>100</v>
      </c>
      <c r="G21" s="599">
        <f t="shared" si="0"/>
        <v>857</v>
      </c>
      <c r="H21" s="342">
        <v>62.5</v>
      </c>
      <c r="I21" s="339">
        <v>196</v>
      </c>
      <c r="J21" s="341">
        <v>37.5</v>
      </c>
      <c r="K21" s="339">
        <v>118</v>
      </c>
      <c r="L21" s="340">
        <v>100</v>
      </c>
      <c r="M21" s="108">
        <f t="shared" si="1"/>
        <v>314</v>
      </c>
      <c r="N21" s="542">
        <v>2010</v>
      </c>
      <c r="O21">
        <f t="shared" si="2"/>
        <v>0</v>
      </c>
    </row>
    <row r="22" spans="1:15" ht="16.2" customHeight="1">
      <c r="A22" s="603">
        <v>2011</v>
      </c>
      <c r="B22" s="341">
        <v>38.6</v>
      </c>
      <c r="C22" s="339">
        <v>345</v>
      </c>
      <c r="D22" s="341">
        <v>61.4</v>
      </c>
      <c r="E22" s="339">
        <v>548</v>
      </c>
      <c r="F22" s="340">
        <v>100</v>
      </c>
      <c r="G22" s="599">
        <f t="shared" si="0"/>
        <v>893</v>
      </c>
      <c r="H22" s="342">
        <v>71.5</v>
      </c>
      <c r="I22" s="339">
        <v>247</v>
      </c>
      <c r="J22" s="341">
        <v>28.5</v>
      </c>
      <c r="K22" s="339">
        <v>98</v>
      </c>
      <c r="L22" s="340">
        <v>100</v>
      </c>
      <c r="M22" s="108">
        <f t="shared" si="1"/>
        <v>345</v>
      </c>
      <c r="N22" s="544">
        <v>2011</v>
      </c>
      <c r="O22">
        <f t="shared" si="2"/>
        <v>0</v>
      </c>
    </row>
    <row r="23" spans="1:15" ht="16.2" customHeight="1">
      <c r="A23" s="603">
        <v>2012</v>
      </c>
      <c r="B23" s="341">
        <v>40.4</v>
      </c>
      <c r="C23" s="339">
        <v>374</v>
      </c>
      <c r="D23" s="341">
        <v>59.6</v>
      </c>
      <c r="E23" s="339">
        <v>553</v>
      </c>
      <c r="F23" s="340">
        <v>100</v>
      </c>
      <c r="G23" s="599">
        <f t="shared" si="0"/>
        <v>927</v>
      </c>
      <c r="H23" s="342">
        <v>69.2</v>
      </c>
      <c r="I23" s="339">
        <v>259</v>
      </c>
      <c r="J23" s="341">
        <v>30.8</v>
      </c>
      <c r="K23" s="339">
        <v>115</v>
      </c>
      <c r="L23" s="340">
        <v>100</v>
      </c>
      <c r="M23" s="108">
        <f t="shared" si="1"/>
        <v>374</v>
      </c>
      <c r="N23" s="542">
        <v>2012</v>
      </c>
      <c r="O23">
        <f t="shared" si="2"/>
        <v>0</v>
      </c>
    </row>
    <row r="24" spans="1:15" ht="16.2" customHeight="1">
      <c r="A24" s="603">
        <v>2013</v>
      </c>
      <c r="B24" s="341">
        <v>41.4</v>
      </c>
      <c r="C24" s="339">
        <v>395</v>
      </c>
      <c r="D24" s="341">
        <v>58.6</v>
      </c>
      <c r="E24" s="339">
        <v>561</v>
      </c>
      <c r="F24" s="340">
        <v>100</v>
      </c>
      <c r="G24" s="599">
        <f t="shared" si="0"/>
        <v>956</v>
      </c>
      <c r="H24" s="342">
        <v>66.5</v>
      </c>
      <c r="I24" s="339">
        <v>263</v>
      </c>
      <c r="J24" s="341">
        <v>33.5</v>
      </c>
      <c r="K24" s="339">
        <v>132</v>
      </c>
      <c r="L24" s="340">
        <v>100</v>
      </c>
      <c r="M24" s="108">
        <f t="shared" si="1"/>
        <v>395</v>
      </c>
      <c r="N24" s="542">
        <v>2013</v>
      </c>
      <c r="O24">
        <f t="shared" si="2"/>
        <v>0</v>
      </c>
    </row>
    <row r="25" spans="1:15" ht="16.2" customHeight="1">
      <c r="A25" s="603">
        <v>2014</v>
      </c>
      <c r="B25" s="341">
        <v>44.5</v>
      </c>
      <c r="C25" s="339">
        <v>444</v>
      </c>
      <c r="D25" s="341">
        <v>55.5</v>
      </c>
      <c r="E25" s="339">
        <v>553</v>
      </c>
      <c r="F25" s="340">
        <v>100</v>
      </c>
      <c r="G25" s="599">
        <f t="shared" si="0"/>
        <v>997</v>
      </c>
      <c r="H25" s="342">
        <v>56.3</v>
      </c>
      <c r="I25" s="339">
        <v>250</v>
      </c>
      <c r="J25" s="341">
        <v>43.7</v>
      </c>
      <c r="K25" s="339">
        <v>194</v>
      </c>
      <c r="L25" s="340">
        <v>100</v>
      </c>
      <c r="M25" s="108">
        <f t="shared" si="1"/>
        <v>444</v>
      </c>
      <c r="N25" s="542">
        <v>2014</v>
      </c>
      <c r="O25">
        <f t="shared" si="2"/>
        <v>0</v>
      </c>
    </row>
    <row r="26" spans="1:15" ht="16.2" customHeight="1">
      <c r="A26" s="603">
        <v>2015</v>
      </c>
      <c r="B26" s="341">
        <v>45.3</v>
      </c>
      <c r="C26" s="339">
        <v>468</v>
      </c>
      <c r="D26" s="341">
        <v>54.7</v>
      </c>
      <c r="E26" s="339">
        <v>564</v>
      </c>
      <c r="F26" s="340">
        <v>100</v>
      </c>
      <c r="G26" s="551">
        <f t="shared" si="0"/>
        <v>1032</v>
      </c>
      <c r="H26" s="342">
        <v>59</v>
      </c>
      <c r="I26" s="339">
        <v>276</v>
      </c>
      <c r="J26" s="341">
        <v>41</v>
      </c>
      <c r="K26" s="339">
        <v>192</v>
      </c>
      <c r="L26" s="340">
        <v>100</v>
      </c>
      <c r="M26" s="108">
        <f t="shared" si="1"/>
        <v>468</v>
      </c>
      <c r="N26" s="542">
        <v>2015</v>
      </c>
      <c r="O26">
        <f t="shared" si="2"/>
        <v>0</v>
      </c>
    </row>
    <row r="27" spans="1:15" ht="16.2" customHeight="1">
      <c r="A27" s="603">
        <v>2016</v>
      </c>
      <c r="B27" s="341">
        <v>46.1</v>
      </c>
      <c r="C27" s="339">
        <v>492</v>
      </c>
      <c r="D27" s="341">
        <v>53.9</v>
      </c>
      <c r="E27" s="339">
        <v>575</v>
      </c>
      <c r="F27" s="340">
        <v>100</v>
      </c>
      <c r="G27" s="551">
        <f t="shared" si="0"/>
        <v>1067</v>
      </c>
      <c r="H27" s="342">
        <v>58.2</v>
      </c>
      <c r="I27" s="339">
        <v>287</v>
      </c>
      <c r="J27" s="341">
        <v>41.8</v>
      </c>
      <c r="K27" s="339">
        <v>205</v>
      </c>
      <c r="L27" s="340">
        <v>100</v>
      </c>
      <c r="M27" s="108">
        <f t="shared" si="1"/>
        <v>492</v>
      </c>
      <c r="N27" s="542">
        <v>2016</v>
      </c>
      <c r="O27">
        <f t="shared" si="2"/>
        <v>0</v>
      </c>
    </row>
    <row r="28" spans="1:15">
      <c r="A28" s="603">
        <v>2017</v>
      </c>
      <c r="B28" s="341">
        <v>45.5</v>
      </c>
      <c r="C28" s="605">
        <v>502</v>
      </c>
      <c r="D28" s="341">
        <f>100-B28</f>
        <v>54.5</v>
      </c>
      <c r="E28" s="605">
        <v>600</v>
      </c>
      <c r="F28" s="607">
        <v>100</v>
      </c>
      <c r="G28" s="592">
        <f t="shared" si="0"/>
        <v>1102</v>
      </c>
      <c r="H28" s="342">
        <v>55.6</v>
      </c>
      <c r="I28" s="605">
        <v>279</v>
      </c>
      <c r="J28" s="341">
        <v>44.4</v>
      </c>
      <c r="K28" s="605">
        <v>223</v>
      </c>
      <c r="L28" s="607">
        <v>100</v>
      </c>
      <c r="M28" s="609">
        <f t="shared" si="1"/>
        <v>502</v>
      </c>
      <c r="N28" s="544">
        <v>2017</v>
      </c>
      <c r="O28">
        <f t="shared" si="2"/>
        <v>0</v>
      </c>
    </row>
    <row r="29" spans="1:15">
      <c r="A29" s="604">
        <v>2018</v>
      </c>
      <c r="B29" s="597">
        <v>46.9</v>
      </c>
      <c r="C29" s="606">
        <v>529</v>
      </c>
      <c r="D29" s="597">
        <v>53.1</v>
      </c>
      <c r="E29" s="606">
        <v>598</v>
      </c>
      <c r="F29" s="608">
        <v>100</v>
      </c>
      <c r="G29" s="703">
        <f t="shared" si="0"/>
        <v>1127</v>
      </c>
      <c r="H29" s="600">
        <v>48</v>
      </c>
      <c r="I29" s="606">
        <v>254</v>
      </c>
      <c r="J29" s="597">
        <v>52</v>
      </c>
      <c r="K29" s="606">
        <v>275</v>
      </c>
      <c r="L29" s="608">
        <v>100</v>
      </c>
      <c r="M29" s="610">
        <f t="shared" si="1"/>
        <v>529</v>
      </c>
      <c r="N29" s="553">
        <v>2018</v>
      </c>
      <c r="O29">
        <f t="shared" si="2"/>
        <v>0</v>
      </c>
    </row>
    <row r="33" spans="6:6">
      <c r="F33" s="704"/>
    </row>
  </sheetData>
  <mergeCells count="19">
    <mergeCell ref="M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rightToLeft="1" view="pageBreakPreview" zoomScaleNormal="100" zoomScaleSheetLayoutView="100" workbookViewId="0">
      <selection activeCell="A2" sqref="A2:I2"/>
    </sheetView>
  </sheetViews>
  <sheetFormatPr defaultRowHeight="13.8"/>
  <cols>
    <col min="1" max="1" width="8.69921875" customWidth="1"/>
    <col min="2" max="2" width="9.09765625" customWidth="1"/>
    <col min="3" max="3" width="14.3984375" customWidth="1"/>
    <col min="4" max="4" width="8.19921875" customWidth="1"/>
    <col min="5" max="5" width="6" customWidth="1"/>
    <col min="6" max="6" width="9.69921875" customWidth="1"/>
    <col min="7" max="7" width="9.59765625" customWidth="1"/>
    <col min="8" max="8" width="6.09765625" customWidth="1"/>
    <col min="9" max="9" width="10.19921875" customWidth="1"/>
  </cols>
  <sheetData>
    <row r="1" spans="1:20" ht="19.2" customHeight="1">
      <c r="A1" s="705" t="s">
        <v>260</v>
      </c>
      <c r="B1" s="705"/>
      <c r="C1" s="705"/>
      <c r="D1" s="705"/>
      <c r="E1" s="705"/>
      <c r="F1" s="705"/>
      <c r="G1" s="705"/>
      <c r="H1" s="705"/>
      <c r="I1" s="705"/>
    </row>
    <row r="2" spans="1:20" ht="31.95" customHeight="1">
      <c r="A2" s="706" t="s">
        <v>261</v>
      </c>
      <c r="B2" s="706"/>
      <c r="C2" s="706"/>
      <c r="D2" s="706"/>
      <c r="E2" s="706"/>
      <c r="F2" s="706"/>
      <c r="G2" s="706"/>
      <c r="H2" s="706"/>
      <c r="I2" s="706"/>
    </row>
    <row r="3" spans="1:20" s="175" customFormat="1" ht="6" customHeight="1">
      <c r="A3" s="176"/>
      <c r="B3" s="176"/>
      <c r="C3" s="176"/>
      <c r="D3" s="176"/>
      <c r="E3" s="176"/>
      <c r="F3" s="176"/>
      <c r="G3" s="176"/>
      <c r="H3" s="176"/>
      <c r="I3" s="176"/>
    </row>
    <row r="4" spans="1:20" ht="16.2" customHeight="1">
      <c r="A4" s="730" t="s">
        <v>175</v>
      </c>
      <c r="B4" s="118" t="s">
        <v>173</v>
      </c>
      <c r="C4" s="33"/>
      <c r="D4" s="33"/>
      <c r="E4" s="33"/>
      <c r="F4" s="733" t="s">
        <v>159</v>
      </c>
      <c r="G4" s="733"/>
      <c r="H4" s="723"/>
      <c r="I4" s="731" t="s">
        <v>202</v>
      </c>
    </row>
    <row r="5" spans="1:20" ht="16.2" customHeight="1">
      <c r="A5" s="709"/>
      <c r="B5" s="17" t="s">
        <v>6</v>
      </c>
      <c r="C5" s="11" t="s">
        <v>206</v>
      </c>
      <c r="D5" s="27" t="s">
        <v>8</v>
      </c>
      <c r="E5" s="79" t="s">
        <v>9</v>
      </c>
      <c r="F5" s="27" t="s">
        <v>11</v>
      </c>
      <c r="G5" s="11" t="s">
        <v>0</v>
      </c>
      <c r="H5" s="76" t="s">
        <v>9</v>
      </c>
      <c r="I5" s="732"/>
    </row>
    <row r="6" spans="1:20" ht="25.2" customHeight="1">
      <c r="A6" s="709"/>
      <c r="B6" s="161" t="s">
        <v>246</v>
      </c>
      <c r="C6" s="161" t="s">
        <v>207</v>
      </c>
      <c r="D6" s="161" t="s">
        <v>197</v>
      </c>
      <c r="E6" s="203" t="s">
        <v>10</v>
      </c>
      <c r="F6" s="6" t="s">
        <v>154</v>
      </c>
      <c r="G6" s="2" t="s">
        <v>12</v>
      </c>
      <c r="H6" s="212" t="s">
        <v>10</v>
      </c>
      <c r="I6" s="732"/>
    </row>
    <row r="7" spans="1:20" ht="16.2" customHeight="1">
      <c r="A7" s="89" t="s">
        <v>18</v>
      </c>
      <c r="B7" s="214"/>
      <c r="C7" s="213"/>
      <c r="D7" s="213"/>
      <c r="E7" s="215"/>
      <c r="F7" s="213"/>
      <c r="G7" s="213"/>
      <c r="H7" s="215"/>
      <c r="I7" s="34" t="s">
        <v>25</v>
      </c>
    </row>
    <row r="8" spans="1:20" ht="16.2" customHeight="1">
      <c r="A8" s="40" t="s">
        <v>21</v>
      </c>
      <c r="B8" s="225">
        <v>57.7</v>
      </c>
      <c r="C8" s="226">
        <v>1.9</v>
      </c>
      <c r="D8" s="226">
        <v>40.4</v>
      </c>
      <c r="E8" s="250">
        <v>100</v>
      </c>
      <c r="F8" s="226">
        <v>53.1</v>
      </c>
      <c r="G8" s="226">
        <v>46.9</v>
      </c>
      <c r="H8" s="218">
        <v>100</v>
      </c>
      <c r="I8" s="35" t="s">
        <v>14</v>
      </c>
      <c r="J8" s="24"/>
    </row>
    <row r="9" spans="1:20" ht="16.2" customHeight="1">
      <c r="A9" s="40" t="s">
        <v>22</v>
      </c>
      <c r="B9" s="225">
        <v>71.2</v>
      </c>
      <c r="C9" s="226">
        <v>2.2999999999999998</v>
      </c>
      <c r="D9" s="226">
        <v>26.5</v>
      </c>
      <c r="E9" s="250">
        <v>100</v>
      </c>
      <c r="F9" s="226">
        <v>91</v>
      </c>
      <c r="G9" s="226">
        <v>9</v>
      </c>
      <c r="H9" s="218">
        <v>100</v>
      </c>
      <c r="I9" s="35" t="s">
        <v>15</v>
      </c>
      <c r="J9" s="24"/>
      <c r="L9" s="226"/>
      <c r="M9" s="226"/>
      <c r="N9" s="226"/>
      <c r="O9" s="24"/>
    </row>
    <row r="10" spans="1:20" ht="16.2" customHeight="1">
      <c r="A10" s="40" t="s">
        <v>23</v>
      </c>
      <c r="B10" s="225">
        <v>83.6</v>
      </c>
      <c r="C10" s="226">
        <v>1.3</v>
      </c>
      <c r="D10" s="226">
        <v>15.1</v>
      </c>
      <c r="E10" s="250">
        <v>100</v>
      </c>
      <c r="F10" s="226">
        <v>92</v>
      </c>
      <c r="G10" s="226">
        <v>8</v>
      </c>
      <c r="H10" s="218">
        <v>100</v>
      </c>
      <c r="I10" s="35" t="s">
        <v>16</v>
      </c>
      <c r="J10" s="24"/>
      <c r="K10" s="204"/>
      <c r="L10" s="226"/>
      <c r="M10" s="226"/>
      <c r="N10" s="226"/>
      <c r="O10" s="24"/>
      <c r="P10" s="204"/>
      <c r="Q10" s="204"/>
      <c r="R10" s="204"/>
    </row>
    <row r="11" spans="1:20" ht="16.2" customHeight="1">
      <c r="A11" s="40" t="s">
        <v>24</v>
      </c>
      <c r="B11" s="225">
        <v>82.9</v>
      </c>
      <c r="C11" s="226">
        <v>1</v>
      </c>
      <c r="D11" s="226">
        <v>16.100000000000001</v>
      </c>
      <c r="E11" s="250">
        <v>100</v>
      </c>
      <c r="F11" s="226">
        <v>84.2</v>
      </c>
      <c r="G11" s="226">
        <v>15.8</v>
      </c>
      <c r="H11" s="218">
        <v>100</v>
      </c>
      <c r="I11" s="35" t="s">
        <v>17</v>
      </c>
      <c r="J11" s="24"/>
      <c r="K11" s="204"/>
      <c r="L11" s="226"/>
      <c r="M11" s="226"/>
      <c r="N11" s="226"/>
      <c r="O11" s="24"/>
      <c r="P11" s="204"/>
      <c r="Q11" s="204"/>
      <c r="R11" s="204"/>
    </row>
    <row r="12" spans="1:20" ht="16.2" customHeight="1">
      <c r="A12" s="40" t="s">
        <v>161</v>
      </c>
      <c r="B12" s="225">
        <v>86.2</v>
      </c>
      <c r="C12" s="226">
        <v>0.7</v>
      </c>
      <c r="D12" s="226">
        <v>13.1</v>
      </c>
      <c r="E12" s="250">
        <v>100</v>
      </c>
      <c r="F12" s="226">
        <v>57.1</v>
      </c>
      <c r="G12" s="226">
        <v>42.9</v>
      </c>
      <c r="H12" s="218">
        <v>100</v>
      </c>
      <c r="I12" s="36" t="s">
        <v>160</v>
      </c>
      <c r="J12" s="24"/>
      <c r="K12" s="204"/>
      <c r="L12" s="226"/>
      <c r="M12" s="226"/>
      <c r="N12" s="226"/>
      <c r="O12" s="24"/>
      <c r="P12" s="204"/>
      <c r="Q12" s="204"/>
      <c r="R12" s="204"/>
      <c r="S12" s="204"/>
      <c r="T12" s="204"/>
    </row>
    <row r="13" spans="1:20" ht="16.2" customHeight="1">
      <c r="A13" s="40" t="s">
        <v>162</v>
      </c>
      <c r="B13" s="225">
        <v>96.9</v>
      </c>
      <c r="C13" s="226">
        <v>0.2</v>
      </c>
      <c r="D13" s="226">
        <v>2.9</v>
      </c>
      <c r="E13" s="250">
        <v>100</v>
      </c>
      <c r="F13" s="226">
        <v>12.7</v>
      </c>
      <c r="G13" s="226">
        <v>87.3</v>
      </c>
      <c r="H13" s="218">
        <v>100</v>
      </c>
      <c r="I13" s="35" t="s">
        <v>163</v>
      </c>
      <c r="J13" s="24"/>
      <c r="K13" s="204"/>
      <c r="L13" s="226"/>
      <c r="M13" s="226"/>
      <c r="N13" s="226"/>
      <c r="O13" s="24"/>
      <c r="P13" s="204"/>
      <c r="Q13" s="204"/>
      <c r="R13" s="204"/>
      <c r="S13" s="204"/>
      <c r="T13" s="204"/>
    </row>
    <row r="14" spans="1:20" ht="16.2" customHeight="1">
      <c r="A14" s="93" t="s">
        <v>83</v>
      </c>
      <c r="B14" s="228">
        <v>73.3</v>
      </c>
      <c r="C14" s="229">
        <v>1.7</v>
      </c>
      <c r="D14" s="229">
        <v>25</v>
      </c>
      <c r="E14" s="250">
        <v>100</v>
      </c>
      <c r="F14" s="229">
        <v>71.5</v>
      </c>
      <c r="G14" s="229">
        <v>28.5</v>
      </c>
      <c r="H14" s="218">
        <v>100</v>
      </c>
      <c r="I14" s="206" t="s">
        <v>84</v>
      </c>
      <c r="J14" s="24"/>
      <c r="K14" s="204"/>
      <c r="L14" s="226"/>
      <c r="M14" s="226"/>
      <c r="N14" s="226"/>
      <c r="O14" s="24"/>
      <c r="P14" s="204"/>
      <c r="Q14" s="204"/>
      <c r="R14" s="204"/>
      <c r="S14" s="204"/>
      <c r="T14" s="204"/>
    </row>
    <row r="15" spans="1:20" ht="16.2" customHeight="1">
      <c r="A15" s="89" t="s">
        <v>19</v>
      </c>
      <c r="B15" s="274"/>
      <c r="C15" s="271"/>
      <c r="D15" s="271"/>
      <c r="E15" s="479"/>
      <c r="F15" s="271"/>
      <c r="G15" s="271"/>
      <c r="H15" s="232"/>
      <c r="I15" s="34" t="s">
        <v>26</v>
      </c>
      <c r="J15" s="24"/>
      <c r="K15" s="204"/>
      <c r="L15" s="230"/>
      <c r="M15" s="230"/>
      <c r="N15" s="226"/>
      <c r="O15" s="24"/>
      <c r="P15" s="204"/>
      <c r="Q15" s="204"/>
      <c r="R15" s="204"/>
      <c r="S15" s="204"/>
      <c r="T15" s="204"/>
    </row>
    <row r="16" spans="1:20" ht="16.2" customHeight="1">
      <c r="A16" s="40" t="s">
        <v>21</v>
      </c>
      <c r="B16" s="225">
        <v>24.1</v>
      </c>
      <c r="C16" s="226">
        <v>0.7</v>
      </c>
      <c r="D16" s="226">
        <v>75.2</v>
      </c>
      <c r="E16" s="250">
        <v>100</v>
      </c>
      <c r="F16" s="226">
        <v>12.4</v>
      </c>
      <c r="G16" s="226">
        <v>87.6</v>
      </c>
      <c r="H16" s="218">
        <v>100</v>
      </c>
      <c r="I16" s="35" t="s">
        <v>14</v>
      </c>
      <c r="J16" s="24"/>
      <c r="K16" s="204"/>
      <c r="L16" s="226"/>
      <c r="M16" s="226"/>
      <c r="N16" s="226"/>
      <c r="O16" s="24"/>
      <c r="P16" s="204"/>
      <c r="Q16" s="204"/>
      <c r="R16" s="204"/>
      <c r="S16" s="204"/>
      <c r="T16" s="204"/>
    </row>
    <row r="17" spans="1:20" ht="16.2" customHeight="1">
      <c r="A17" s="40" t="s">
        <v>22</v>
      </c>
      <c r="B17" s="225">
        <v>37</v>
      </c>
      <c r="C17" s="226">
        <v>1.7</v>
      </c>
      <c r="D17" s="226">
        <v>61.3</v>
      </c>
      <c r="E17" s="250">
        <v>100</v>
      </c>
      <c r="F17" s="226">
        <v>35.299999999999997</v>
      </c>
      <c r="G17" s="226">
        <v>64.7</v>
      </c>
      <c r="H17" s="218">
        <v>100</v>
      </c>
      <c r="I17" s="35" t="s">
        <v>15</v>
      </c>
      <c r="J17" s="24"/>
      <c r="K17" s="204"/>
      <c r="L17" s="226"/>
      <c r="M17" s="226"/>
      <c r="N17" s="226"/>
      <c r="O17" s="24"/>
      <c r="P17" s="204"/>
      <c r="Q17" s="204"/>
      <c r="R17" s="204"/>
      <c r="S17" s="204"/>
      <c r="T17" s="204"/>
    </row>
    <row r="18" spans="1:20" ht="16.2" customHeight="1">
      <c r="A18" s="40" t="s">
        <v>23</v>
      </c>
      <c r="B18" s="225">
        <v>65.2</v>
      </c>
      <c r="C18" s="226">
        <v>0.6</v>
      </c>
      <c r="D18" s="226">
        <v>34.200000000000003</v>
      </c>
      <c r="E18" s="250">
        <v>100</v>
      </c>
      <c r="F18" s="226">
        <v>26.9</v>
      </c>
      <c r="G18" s="226">
        <v>73.099999999999994</v>
      </c>
      <c r="H18" s="218">
        <v>100</v>
      </c>
      <c r="I18" s="35" t="s">
        <v>16</v>
      </c>
      <c r="J18" s="24"/>
      <c r="K18" s="204"/>
      <c r="L18" s="226"/>
      <c r="M18" s="226"/>
      <c r="N18" s="226"/>
      <c r="O18" s="24"/>
      <c r="P18" s="204"/>
      <c r="Q18" s="204"/>
      <c r="R18" s="204"/>
      <c r="S18" s="204"/>
      <c r="T18" s="204"/>
    </row>
    <row r="19" spans="1:20" ht="16.2" customHeight="1">
      <c r="A19" s="40" t="s">
        <v>24</v>
      </c>
      <c r="B19" s="225">
        <v>80.7</v>
      </c>
      <c r="C19" s="226">
        <v>0</v>
      </c>
      <c r="D19" s="226">
        <v>19.3</v>
      </c>
      <c r="E19" s="250">
        <v>100</v>
      </c>
      <c r="F19" s="226">
        <v>19.2</v>
      </c>
      <c r="G19" s="226">
        <v>80.8</v>
      </c>
      <c r="H19" s="218">
        <v>100</v>
      </c>
      <c r="I19" s="35" t="s">
        <v>17</v>
      </c>
      <c r="J19" s="24"/>
      <c r="K19" s="204"/>
      <c r="L19" s="226"/>
      <c r="M19" s="226"/>
      <c r="N19" s="226"/>
      <c r="O19" s="24"/>
      <c r="P19" s="204"/>
      <c r="Q19" s="204"/>
      <c r="R19" s="204"/>
      <c r="S19" s="204"/>
      <c r="T19" s="204"/>
    </row>
    <row r="20" spans="1:20" ht="16.2" customHeight="1">
      <c r="A20" s="40" t="s">
        <v>161</v>
      </c>
      <c r="B20" s="225">
        <v>92.5</v>
      </c>
      <c r="C20" s="226">
        <v>0.2</v>
      </c>
      <c r="D20" s="226">
        <v>7.3</v>
      </c>
      <c r="E20" s="250">
        <v>100</v>
      </c>
      <c r="F20" s="226">
        <v>9.8000000000000007</v>
      </c>
      <c r="G20" s="226">
        <v>90.2</v>
      </c>
      <c r="H20" s="218">
        <v>100</v>
      </c>
      <c r="I20" s="36" t="s">
        <v>160</v>
      </c>
      <c r="J20" s="24"/>
      <c r="K20" s="204"/>
      <c r="L20" s="226"/>
      <c r="M20" s="226"/>
      <c r="N20" s="226"/>
      <c r="O20" s="24"/>
      <c r="P20" s="204"/>
      <c r="Q20" s="204"/>
      <c r="R20" s="204"/>
      <c r="S20" s="204"/>
      <c r="T20" s="204"/>
    </row>
    <row r="21" spans="1:20" ht="16.2" customHeight="1">
      <c r="A21" s="40" t="s">
        <v>162</v>
      </c>
      <c r="B21" s="225">
        <v>95.8</v>
      </c>
      <c r="C21" s="226">
        <v>0</v>
      </c>
      <c r="D21" s="226">
        <v>4.2</v>
      </c>
      <c r="E21" s="250">
        <v>100</v>
      </c>
      <c r="F21" s="226">
        <v>2.1</v>
      </c>
      <c r="G21" s="226">
        <v>97.9</v>
      </c>
      <c r="H21" s="218">
        <v>100</v>
      </c>
      <c r="I21" s="35" t="s">
        <v>163</v>
      </c>
      <c r="J21" s="24"/>
      <c r="K21" s="204"/>
      <c r="L21" s="226"/>
      <c r="M21" s="226"/>
      <c r="N21" s="226"/>
      <c r="O21" s="24"/>
      <c r="P21" s="204"/>
      <c r="Q21" s="204"/>
      <c r="R21" s="204"/>
      <c r="S21" s="204"/>
      <c r="T21" s="204"/>
    </row>
    <row r="22" spans="1:20" ht="16.2" customHeight="1">
      <c r="A22" s="41" t="s">
        <v>83</v>
      </c>
      <c r="B22" s="228">
        <v>47.8</v>
      </c>
      <c r="C22" s="229">
        <v>1</v>
      </c>
      <c r="D22" s="229">
        <v>51.2</v>
      </c>
      <c r="E22" s="277">
        <v>100</v>
      </c>
      <c r="F22" s="229">
        <v>20.7</v>
      </c>
      <c r="G22" s="229">
        <v>79.3</v>
      </c>
      <c r="H22" s="220">
        <v>100</v>
      </c>
      <c r="I22" s="37" t="s">
        <v>10</v>
      </c>
      <c r="J22" s="24"/>
      <c r="K22" s="204"/>
      <c r="L22" s="226"/>
      <c r="M22" s="226"/>
      <c r="N22" s="226"/>
      <c r="O22" s="24"/>
      <c r="P22" s="204"/>
      <c r="Q22" s="204"/>
      <c r="R22" s="204"/>
      <c r="S22" s="204"/>
      <c r="T22" s="204"/>
    </row>
    <row r="23" spans="1:20" ht="16.2" customHeight="1">
      <c r="A23" s="38" t="s">
        <v>13</v>
      </c>
      <c r="B23" s="274"/>
      <c r="C23" s="271"/>
      <c r="D23" s="271"/>
      <c r="E23" s="479"/>
      <c r="F23" s="271"/>
      <c r="G23" s="271"/>
      <c r="H23" s="162"/>
      <c r="I23" s="34" t="s">
        <v>20</v>
      </c>
      <c r="J23" s="24"/>
      <c r="K23" s="204"/>
      <c r="L23" s="230"/>
      <c r="M23" s="230"/>
      <c r="N23" s="226"/>
      <c r="O23" s="24"/>
      <c r="P23" s="204"/>
      <c r="Q23" s="204"/>
      <c r="R23" s="204"/>
      <c r="S23" s="204"/>
      <c r="T23" s="204"/>
    </row>
    <row r="24" spans="1:20" ht="16.2" customHeight="1">
      <c r="A24" s="40" t="s">
        <v>21</v>
      </c>
      <c r="B24" s="225">
        <v>51.6</v>
      </c>
      <c r="C24" s="226">
        <v>1.7</v>
      </c>
      <c r="D24" s="226">
        <v>46.7</v>
      </c>
      <c r="E24" s="250">
        <v>100</v>
      </c>
      <c r="F24" s="226">
        <v>33.200000000000003</v>
      </c>
      <c r="G24" s="226">
        <v>66.8</v>
      </c>
      <c r="H24" s="218">
        <v>100</v>
      </c>
      <c r="I24" s="35" t="s">
        <v>14</v>
      </c>
      <c r="J24" s="24"/>
      <c r="K24" s="204"/>
      <c r="L24" s="226"/>
      <c r="M24" s="226"/>
      <c r="N24" s="226"/>
      <c r="O24" s="24"/>
      <c r="P24" s="204"/>
      <c r="Q24" s="204"/>
      <c r="R24" s="204"/>
      <c r="S24" s="204"/>
      <c r="T24" s="204"/>
    </row>
    <row r="25" spans="1:20" ht="16.2" customHeight="1">
      <c r="A25" s="40" t="s">
        <v>22</v>
      </c>
      <c r="B25" s="225">
        <v>61.9</v>
      </c>
      <c r="C25" s="226">
        <v>2.1</v>
      </c>
      <c r="D25" s="226">
        <v>36</v>
      </c>
      <c r="E25" s="250">
        <v>100</v>
      </c>
      <c r="F25" s="226">
        <v>63.6</v>
      </c>
      <c r="G25" s="226">
        <v>36.4</v>
      </c>
      <c r="H25" s="218">
        <v>100</v>
      </c>
      <c r="I25" s="35" t="s">
        <v>15</v>
      </c>
      <c r="J25" s="24"/>
      <c r="K25" s="204"/>
      <c r="L25" s="226"/>
      <c r="M25" s="226"/>
      <c r="N25" s="226"/>
      <c r="O25" s="24"/>
      <c r="P25" s="204"/>
      <c r="Q25" s="204"/>
      <c r="R25" s="204"/>
      <c r="S25" s="204"/>
      <c r="T25" s="204"/>
    </row>
    <row r="26" spans="1:20" ht="16.2" customHeight="1">
      <c r="A26" s="40" t="s">
        <v>23</v>
      </c>
      <c r="B26" s="225">
        <v>79.5</v>
      </c>
      <c r="C26" s="226">
        <v>1.1000000000000001</v>
      </c>
      <c r="D26" s="226">
        <v>19.399999999999999</v>
      </c>
      <c r="E26" s="250">
        <v>100</v>
      </c>
      <c r="F26" s="226">
        <v>59.7</v>
      </c>
      <c r="G26" s="226">
        <v>40.299999999999997</v>
      </c>
      <c r="H26" s="218">
        <v>100</v>
      </c>
      <c r="I26" s="35" t="s">
        <v>16</v>
      </c>
      <c r="J26" s="24"/>
      <c r="K26" s="204"/>
      <c r="L26" s="226"/>
      <c r="M26" s="226"/>
      <c r="N26" s="226"/>
      <c r="O26" s="24"/>
      <c r="P26" s="204"/>
      <c r="Q26" s="204"/>
      <c r="R26" s="204"/>
      <c r="S26" s="204"/>
      <c r="T26" s="204"/>
    </row>
    <row r="27" spans="1:20" ht="16.2" customHeight="1">
      <c r="A27" s="40" t="s">
        <v>24</v>
      </c>
      <c r="B27" s="225">
        <v>82.5</v>
      </c>
      <c r="C27" s="226">
        <v>0.8</v>
      </c>
      <c r="D27" s="226">
        <v>16.7</v>
      </c>
      <c r="E27" s="250">
        <v>100</v>
      </c>
      <c r="F27" s="226">
        <v>52.5</v>
      </c>
      <c r="G27" s="226">
        <v>47.5</v>
      </c>
      <c r="H27" s="218">
        <v>100</v>
      </c>
      <c r="I27" s="35" t="s">
        <v>17</v>
      </c>
      <c r="J27" s="24"/>
      <c r="K27" s="204"/>
      <c r="L27" s="226"/>
      <c r="M27" s="226"/>
      <c r="N27" s="226"/>
      <c r="O27" s="24"/>
      <c r="P27" s="204"/>
      <c r="Q27" s="204"/>
      <c r="R27" s="204"/>
      <c r="S27" s="204"/>
      <c r="T27" s="204"/>
    </row>
    <row r="28" spans="1:20" ht="16.2" customHeight="1">
      <c r="A28" s="40" t="s">
        <v>161</v>
      </c>
      <c r="B28" s="225">
        <v>87.1</v>
      </c>
      <c r="C28" s="226">
        <v>0.6</v>
      </c>
      <c r="D28" s="226">
        <v>12.3</v>
      </c>
      <c r="E28" s="250">
        <v>100</v>
      </c>
      <c r="F28" s="226">
        <v>34</v>
      </c>
      <c r="G28" s="226">
        <v>66</v>
      </c>
      <c r="H28" s="218">
        <v>100</v>
      </c>
      <c r="I28" s="36" t="s">
        <v>160</v>
      </c>
      <c r="J28" s="24"/>
      <c r="K28" s="204"/>
      <c r="L28" s="226"/>
      <c r="M28" s="226"/>
      <c r="N28" s="226"/>
      <c r="O28" s="24"/>
      <c r="P28" s="204"/>
      <c r="Q28" s="204"/>
      <c r="R28" s="204"/>
      <c r="S28" s="204"/>
      <c r="T28" s="204"/>
    </row>
    <row r="29" spans="1:20" ht="16.2" customHeight="1">
      <c r="A29" s="40" t="s">
        <v>162</v>
      </c>
      <c r="B29" s="225">
        <v>96.7</v>
      </c>
      <c r="C29" s="226">
        <v>0.2</v>
      </c>
      <c r="D29" s="226">
        <v>3.1</v>
      </c>
      <c r="E29" s="250">
        <v>100</v>
      </c>
      <c r="F29" s="226">
        <v>6.9</v>
      </c>
      <c r="G29" s="226">
        <v>93.1</v>
      </c>
      <c r="H29" s="218">
        <v>100</v>
      </c>
      <c r="I29" s="35" t="s">
        <v>163</v>
      </c>
      <c r="J29" s="24"/>
      <c r="K29" s="204"/>
      <c r="L29" s="226"/>
      <c r="M29" s="226"/>
      <c r="N29" s="226"/>
      <c r="O29" s="24"/>
      <c r="P29" s="204"/>
      <c r="Q29" s="204"/>
      <c r="R29" s="204"/>
      <c r="S29" s="204"/>
      <c r="T29" s="204"/>
    </row>
    <row r="30" spans="1:20" ht="16.2" customHeight="1">
      <c r="A30" s="41" t="s">
        <v>83</v>
      </c>
      <c r="B30" s="228">
        <v>67.7</v>
      </c>
      <c r="C30" s="229">
        <v>1.5</v>
      </c>
      <c r="D30" s="229">
        <v>30.8</v>
      </c>
      <c r="E30" s="277">
        <v>100</v>
      </c>
      <c r="F30" s="229">
        <v>46.4</v>
      </c>
      <c r="G30" s="229">
        <v>53.6</v>
      </c>
      <c r="H30" s="220">
        <v>100</v>
      </c>
      <c r="I30" s="37" t="s">
        <v>84</v>
      </c>
      <c r="J30" s="24"/>
      <c r="K30" s="204"/>
      <c r="L30" s="226"/>
      <c r="M30" s="226"/>
      <c r="N30" s="226"/>
      <c r="O30" s="24"/>
      <c r="P30" s="204"/>
      <c r="Q30" s="204"/>
      <c r="R30" s="204"/>
      <c r="S30" s="204"/>
      <c r="T30" s="204"/>
    </row>
    <row r="31" spans="1:20" ht="16.2" customHeight="1">
      <c r="B31" s="216"/>
      <c r="C31" s="216"/>
      <c r="D31" s="216"/>
      <c r="L31" s="230"/>
      <c r="M31" s="230"/>
      <c r="N31" s="226"/>
      <c r="O31" s="24"/>
      <c r="P31" s="204"/>
      <c r="Q31" s="204"/>
      <c r="R31" s="204"/>
      <c r="S31" s="204"/>
      <c r="T31" s="204"/>
    </row>
    <row r="32" spans="1:20">
      <c r="L32" s="1"/>
      <c r="M32" s="1"/>
      <c r="N32" s="1"/>
      <c r="P32" s="204"/>
      <c r="Q32" s="204"/>
      <c r="R32" s="204"/>
      <c r="S32" s="204"/>
      <c r="T32" s="204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32"/>
  <sheetViews>
    <sheetView rightToLeft="1" topLeftCell="A13" workbookViewId="0">
      <selection activeCell="B37" sqref="B37"/>
    </sheetView>
  </sheetViews>
  <sheetFormatPr defaultRowHeight="13.8"/>
  <cols>
    <col min="1" max="1" width="8.09765625" customWidth="1"/>
    <col min="2" max="2" width="8.8984375" customWidth="1"/>
    <col min="3" max="3" width="14" customWidth="1"/>
    <col min="4" max="4" width="7.69921875" customWidth="1"/>
    <col min="5" max="5" width="6.59765625" customWidth="1"/>
    <col min="6" max="7" width="9.59765625" customWidth="1"/>
    <col min="8" max="8" width="7.59765625" customWidth="1"/>
    <col min="9" max="9" width="10.8984375" customWidth="1"/>
  </cols>
  <sheetData>
    <row r="1" spans="1:19" ht="16.2" customHeight="1">
      <c r="A1" s="734" t="s">
        <v>262</v>
      </c>
      <c r="B1" s="734"/>
      <c r="C1" s="734"/>
      <c r="D1" s="734"/>
      <c r="E1" s="734"/>
      <c r="F1" s="734"/>
      <c r="G1" s="734"/>
      <c r="H1" s="734"/>
      <c r="I1" s="734"/>
    </row>
    <row r="2" spans="1:19" ht="29.4" customHeight="1">
      <c r="A2" s="706" t="s">
        <v>263</v>
      </c>
      <c r="B2" s="706"/>
      <c r="C2" s="706"/>
      <c r="D2" s="706"/>
      <c r="E2" s="706"/>
      <c r="F2" s="706"/>
      <c r="G2" s="706"/>
      <c r="H2" s="706"/>
      <c r="I2" s="706"/>
    </row>
    <row r="3" spans="1:19" s="177" customFormat="1" ht="6" customHeight="1"/>
    <row r="4" spans="1:19" ht="16.2" customHeight="1">
      <c r="A4" s="730" t="s">
        <v>175</v>
      </c>
      <c r="B4" s="119" t="s">
        <v>173</v>
      </c>
      <c r="C4" s="33"/>
      <c r="D4" s="33"/>
      <c r="E4" s="33"/>
      <c r="F4" s="733" t="s">
        <v>159</v>
      </c>
      <c r="G4" s="733"/>
      <c r="H4" s="723"/>
      <c r="I4" s="731" t="s">
        <v>202</v>
      </c>
      <c r="J4" s="83"/>
      <c r="K4" s="83"/>
    </row>
    <row r="5" spans="1:19" ht="16.2" customHeight="1">
      <c r="A5" s="709"/>
      <c r="B5" s="25" t="s">
        <v>6</v>
      </c>
      <c r="C5" s="27" t="s">
        <v>206</v>
      </c>
      <c r="D5" s="11" t="s">
        <v>8</v>
      </c>
      <c r="E5" s="76" t="s">
        <v>9</v>
      </c>
      <c r="F5" s="11" t="s">
        <v>11</v>
      </c>
      <c r="G5" s="27" t="s">
        <v>0</v>
      </c>
      <c r="H5" s="78" t="s">
        <v>9</v>
      </c>
      <c r="I5" s="732"/>
      <c r="J5" s="83"/>
      <c r="K5" s="83"/>
    </row>
    <row r="6" spans="1:19" ht="25.95" customHeight="1">
      <c r="A6" s="709"/>
      <c r="B6" s="161" t="s">
        <v>246</v>
      </c>
      <c r="C6" s="459" t="s">
        <v>207</v>
      </c>
      <c r="D6" s="467" t="s">
        <v>198</v>
      </c>
      <c r="E6" s="468" t="s">
        <v>10</v>
      </c>
      <c r="F6" s="469" t="s">
        <v>154</v>
      </c>
      <c r="G6" s="470" t="s">
        <v>12</v>
      </c>
      <c r="H6" s="471" t="s">
        <v>10</v>
      </c>
      <c r="I6" s="732"/>
      <c r="J6" s="83"/>
      <c r="K6" s="83"/>
    </row>
    <row r="7" spans="1:19" ht="16.2" customHeight="1">
      <c r="A7" s="129" t="s">
        <v>18</v>
      </c>
      <c r="B7" s="91"/>
      <c r="C7" s="90"/>
      <c r="D7" s="90"/>
      <c r="E7" s="92"/>
      <c r="F7" s="90"/>
      <c r="G7" s="90"/>
      <c r="H7" s="92"/>
      <c r="I7" s="132" t="s">
        <v>25</v>
      </c>
      <c r="J7" s="83"/>
      <c r="K7" s="83"/>
    </row>
    <row r="8" spans="1:19" ht="16.2" customHeight="1">
      <c r="A8" s="207" t="s">
        <v>21</v>
      </c>
      <c r="B8" s="225">
        <v>72.3</v>
      </c>
      <c r="C8" s="226">
        <v>2</v>
      </c>
      <c r="D8" s="226">
        <v>25.7</v>
      </c>
      <c r="E8" s="250">
        <v>100</v>
      </c>
      <c r="F8" s="226">
        <v>55.2</v>
      </c>
      <c r="G8" s="226">
        <v>44.8</v>
      </c>
      <c r="H8" s="221">
        <v>100</v>
      </c>
      <c r="I8" s="131" t="s">
        <v>14</v>
      </c>
      <c r="J8" s="278"/>
      <c r="K8" s="83"/>
    </row>
    <row r="9" spans="1:19" ht="16.2" customHeight="1">
      <c r="A9" s="207" t="s">
        <v>22</v>
      </c>
      <c r="B9" s="225">
        <v>84.2</v>
      </c>
      <c r="C9" s="226">
        <v>2</v>
      </c>
      <c r="D9" s="226">
        <v>13.8</v>
      </c>
      <c r="E9" s="250">
        <v>100</v>
      </c>
      <c r="F9" s="226">
        <v>91.3</v>
      </c>
      <c r="G9" s="226">
        <v>8.6999999999999993</v>
      </c>
      <c r="H9" s="221">
        <v>100</v>
      </c>
      <c r="I9" s="131" t="s">
        <v>15</v>
      </c>
      <c r="J9" s="278"/>
      <c r="K9" s="83"/>
    </row>
    <row r="10" spans="1:19" ht="16.2" customHeight="1">
      <c r="A10" s="207" t="s">
        <v>23</v>
      </c>
      <c r="B10" s="225">
        <v>89.3</v>
      </c>
      <c r="C10" s="226">
        <v>1.2</v>
      </c>
      <c r="D10" s="226">
        <v>9.5</v>
      </c>
      <c r="E10" s="250">
        <v>100</v>
      </c>
      <c r="F10" s="226">
        <v>93.7</v>
      </c>
      <c r="G10" s="226">
        <v>6.3</v>
      </c>
      <c r="H10" s="221">
        <v>100</v>
      </c>
      <c r="I10" s="131" t="s">
        <v>16</v>
      </c>
      <c r="J10" s="278"/>
      <c r="K10" s="83"/>
    </row>
    <row r="11" spans="1:19" ht="16.2" customHeight="1">
      <c r="A11" s="207" t="s">
        <v>24</v>
      </c>
      <c r="B11" s="225">
        <v>88.9</v>
      </c>
      <c r="C11" s="226">
        <v>1.1000000000000001</v>
      </c>
      <c r="D11" s="226">
        <v>10</v>
      </c>
      <c r="E11" s="250">
        <v>100</v>
      </c>
      <c r="F11" s="226">
        <v>88.7</v>
      </c>
      <c r="G11" s="226">
        <v>11.3</v>
      </c>
      <c r="H11" s="221">
        <v>100</v>
      </c>
      <c r="I11" s="131" t="s">
        <v>17</v>
      </c>
      <c r="J11" s="278"/>
      <c r="K11" s="83"/>
      <c r="M11" s="204"/>
      <c r="N11" s="204"/>
      <c r="O11" s="204"/>
      <c r="P11" s="204"/>
      <c r="Q11" s="204"/>
      <c r="R11" s="204"/>
      <c r="S11" s="204"/>
    </row>
    <row r="12" spans="1:19" ht="16.2" customHeight="1">
      <c r="A12" s="207" t="s">
        <v>161</v>
      </c>
      <c r="B12" s="225">
        <v>90.6</v>
      </c>
      <c r="C12" s="226">
        <v>0.7</v>
      </c>
      <c r="D12" s="226">
        <v>8.6999999999999993</v>
      </c>
      <c r="E12" s="250">
        <v>100</v>
      </c>
      <c r="F12" s="226">
        <v>63.8</v>
      </c>
      <c r="G12" s="226">
        <v>36.200000000000003</v>
      </c>
      <c r="H12" s="221">
        <v>100</v>
      </c>
      <c r="I12" s="209" t="s">
        <v>160</v>
      </c>
      <c r="J12" s="278"/>
      <c r="K12" s="83"/>
      <c r="M12" s="204"/>
      <c r="N12" s="204"/>
      <c r="O12" s="204"/>
      <c r="P12" s="204"/>
      <c r="Q12" s="204"/>
      <c r="R12" s="204"/>
      <c r="S12" s="204"/>
    </row>
    <row r="13" spans="1:19" ht="16.2" customHeight="1">
      <c r="A13" s="207" t="s">
        <v>162</v>
      </c>
      <c r="B13" s="225">
        <v>97.6</v>
      </c>
      <c r="C13" s="226">
        <v>0.3</v>
      </c>
      <c r="D13" s="226">
        <v>2.1</v>
      </c>
      <c r="E13" s="250">
        <v>100</v>
      </c>
      <c r="F13" s="226">
        <v>15.4</v>
      </c>
      <c r="G13" s="226">
        <v>84.6</v>
      </c>
      <c r="H13" s="221">
        <v>100</v>
      </c>
      <c r="I13" s="131" t="s">
        <v>163</v>
      </c>
      <c r="J13" s="278"/>
      <c r="K13" s="83"/>
      <c r="M13" s="204"/>
      <c r="N13" s="204"/>
      <c r="O13" s="204"/>
      <c r="P13" s="204"/>
      <c r="Q13" s="204"/>
      <c r="R13" s="204"/>
      <c r="S13" s="204"/>
    </row>
    <row r="14" spans="1:19" ht="16.2" customHeight="1">
      <c r="A14" s="208" t="s">
        <v>83</v>
      </c>
      <c r="B14" s="228">
        <v>83.7</v>
      </c>
      <c r="C14" s="229">
        <v>1.6</v>
      </c>
      <c r="D14" s="229">
        <v>14.7</v>
      </c>
      <c r="E14" s="250">
        <v>100</v>
      </c>
      <c r="F14" s="229">
        <v>73.7</v>
      </c>
      <c r="G14" s="229">
        <v>26.3</v>
      </c>
      <c r="H14" s="221">
        <v>100</v>
      </c>
      <c r="I14" s="210" t="s">
        <v>84</v>
      </c>
      <c r="J14" s="278"/>
      <c r="K14" s="83"/>
      <c r="M14" s="204"/>
      <c r="N14" s="204"/>
      <c r="O14" s="204"/>
      <c r="P14" s="204"/>
      <c r="Q14" s="204"/>
      <c r="R14" s="204"/>
      <c r="S14" s="204"/>
    </row>
    <row r="15" spans="1:19" ht="16.2" customHeight="1">
      <c r="A15" s="129" t="s">
        <v>19</v>
      </c>
      <c r="B15" s="274"/>
      <c r="C15" s="271"/>
      <c r="D15" s="271"/>
      <c r="E15" s="479"/>
      <c r="F15" s="271"/>
      <c r="G15" s="271"/>
      <c r="H15" s="222"/>
      <c r="I15" s="132" t="s">
        <v>26</v>
      </c>
      <c r="J15" s="278"/>
      <c r="K15" s="83"/>
      <c r="M15" s="204"/>
      <c r="N15" s="204"/>
      <c r="O15" s="204"/>
      <c r="P15" s="204"/>
      <c r="Q15" s="204"/>
      <c r="R15" s="204"/>
      <c r="S15" s="204"/>
    </row>
    <row r="16" spans="1:19" ht="16.2" customHeight="1">
      <c r="A16" s="207" t="s">
        <v>21</v>
      </c>
      <c r="B16" s="225">
        <v>43.9</v>
      </c>
      <c r="C16" s="226">
        <v>0.8</v>
      </c>
      <c r="D16" s="226">
        <v>55.3</v>
      </c>
      <c r="E16" s="250">
        <v>100</v>
      </c>
      <c r="F16" s="226">
        <v>9.4</v>
      </c>
      <c r="G16" s="226">
        <v>90.6</v>
      </c>
      <c r="H16" s="221">
        <v>100</v>
      </c>
      <c r="I16" s="131" t="s">
        <v>14</v>
      </c>
      <c r="J16" s="278"/>
      <c r="K16" s="83"/>
      <c r="M16" s="204"/>
      <c r="N16" s="204"/>
      <c r="O16" s="204"/>
      <c r="P16" s="204"/>
      <c r="Q16" s="204"/>
      <c r="R16" s="204"/>
      <c r="S16" s="204"/>
    </row>
    <row r="17" spans="1:19" ht="16.2" customHeight="1">
      <c r="A17" s="207" t="s">
        <v>22</v>
      </c>
      <c r="B17" s="225">
        <v>55.8</v>
      </c>
      <c r="C17" s="226">
        <v>1.9</v>
      </c>
      <c r="D17" s="226">
        <v>42.3</v>
      </c>
      <c r="E17" s="250">
        <v>100</v>
      </c>
      <c r="F17" s="226">
        <v>29.7</v>
      </c>
      <c r="G17" s="226">
        <v>70.3</v>
      </c>
      <c r="H17" s="221">
        <v>100</v>
      </c>
      <c r="I17" s="131" t="s">
        <v>15</v>
      </c>
      <c r="J17" s="278"/>
      <c r="K17" s="83"/>
      <c r="M17" s="204"/>
      <c r="N17" s="204"/>
      <c r="O17" s="204"/>
      <c r="P17" s="204"/>
      <c r="Q17" s="204"/>
      <c r="R17" s="204"/>
      <c r="S17" s="204"/>
    </row>
    <row r="18" spans="1:19" ht="16.2" customHeight="1">
      <c r="A18" s="207" t="s">
        <v>23</v>
      </c>
      <c r="B18" s="225">
        <v>87</v>
      </c>
      <c r="C18" s="226">
        <v>0.8</v>
      </c>
      <c r="D18" s="226">
        <v>12.2</v>
      </c>
      <c r="E18" s="250">
        <v>100</v>
      </c>
      <c r="F18" s="226">
        <v>23.6</v>
      </c>
      <c r="G18" s="226">
        <v>76.400000000000006</v>
      </c>
      <c r="H18" s="221">
        <v>100</v>
      </c>
      <c r="I18" s="131" t="s">
        <v>16</v>
      </c>
      <c r="J18" s="278"/>
      <c r="K18" s="83"/>
      <c r="M18" s="204"/>
      <c r="N18" s="204"/>
      <c r="O18" s="204"/>
      <c r="P18" s="204"/>
      <c r="Q18" s="204"/>
      <c r="R18" s="204"/>
      <c r="S18" s="204"/>
    </row>
    <row r="19" spans="1:19" ht="16.2" customHeight="1">
      <c r="A19" s="207" t="s">
        <v>24</v>
      </c>
      <c r="B19" s="225">
        <v>95.8</v>
      </c>
      <c r="C19" s="226">
        <v>0</v>
      </c>
      <c r="D19" s="226">
        <v>4.2</v>
      </c>
      <c r="E19" s="250">
        <v>100</v>
      </c>
      <c r="F19" s="226">
        <v>17.899999999999999</v>
      </c>
      <c r="G19" s="226">
        <v>82.1</v>
      </c>
      <c r="H19" s="221">
        <v>100</v>
      </c>
      <c r="I19" s="131" t="s">
        <v>17</v>
      </c>
      <c r="J19" s="278"/>
      <c r="K19" s="83"/>
      <c r="M19" s="204"/>
      <c r="N19" s="204"/>
      <c r="O19" s="204"/>
      <c r="P19" s="204"/>
      <c r="Q19" s="204"/>
      <c r="R19" s="204"/>
      <c r="S19" s="204"/>
    </row>
    <row r="20" spans="1:19" ht="16.2" customHeight="1">
      <c r="A20" s="207" t="s">
        <v>161</v>
      </c>
      <c r="B20" s="225">
        <v>99.2</v>
      </c>
      <c r="C20" s="226">
        <v>0.3</v>
      </c>
      <c r="D20" s="226">
        <v>0.5</v>
      </c>
      <c r="E20" s="250">
        <v>100</v>
      </c>
      <c r="F20" s="226">
        <v>11.3</v>
      </c>
      <c r="G20" s="226">
        <v>88.7</v>
      </c>
      <c r="H20" s="221">
        <v>100</v>
      </c>
      <c r="I20" s="209" t="s">
        <v>160</v>
      </c>
      <c r="J20" s="278"/>
      <c r="K20" s="83"/>
      <c r="M20" s="204"/>
      <c r="N20" s="204"/>
      <c r="O20" s="204"/>
      <c r="P20" s="204"/>
      <c r="Q20" s="204"/>
      <c r="R20" s="204"/>
      <c r="S20" s="204"/>
    </row>
    <row r="21" spans="1:19" ht="16.2" customHeight="1">
      <c r="A21" s="207" t="s">
        <v>162</v>
      </c>
      <c r="B21" s="225">
        <v>100</v>
      </c>
      <c r="C21" s="226">
        <v>0</v>
      </c>
      <c r="D21" s="226">
        <v>0</v>
      </c>
      <c r="E21" s="250">
        <v>100</v>
      </c>
      <c r="F21" s="226">
        <v>2.9</v>
      </c>
      <c r="G21" s="226">
        <v>97.1</v>
      </c>
      <c r="H21" s="221">
        <v>100</v>
      </c>
      <c r="I21" s="131" t="s">
        <v>163</v>
      </c>
      <c r="J21" s="278"/>
      <c r="K21" s="83"/>
      <c r="M21" s="204"/>
      <c r="N21" s="204"/>
      <c r="O21" s="204"/>
      <c r="P21" s="204"/>
      <c r="Q21" s="204"/>
      <c r="R21" s="204"/>
      <c r="S21" s="204"/>
    </row>
    <row r="22" spans="1:19" ht="16.2" customHeight="1">
      <c r="A22" s="128" t="s">
        <v>83</v>
      </c>
      <c r="B22" s="228">
        <v>68.7</v>
      </c>
      <c r="C22" s="229">
        <v>1.1000000000000001</v>
      </c>
      <c r="D22" s="229">
        <v>30.2</v>
      </c>
      <c r="E22" s="277">
        <v>100</v>
      </c>
      <c r="F22" s="229">
        <v>17.600000000000001</v>
      </c>
      <c r="G22" s="229">
        <v>82.4</v>
      </c>
      <c r="H22" s="223">
        <v>100</v>
      </c>
      <c r="I22" s="211" t="s">
        <v>10</v>
      </c>
      <c r="J22" s="278"/>
      <c r="K22" s="83"/>
      <c r="M22" s="204"/>
      <c r="N22" s="204"/>
      <c r="O22" s="204"/>
      <c r="P22" s="204"/>
      <c r="Q22" s="204"/>
      <c r="R22" s="204"/>
      <c r="S22" s="204"/>
    </row>
    <row r="23" spans="1:19" ht="16.2" customHeight="1">
      <c r="A23" s="280" t="s">
        <v>13</v>
      </c>
      <c r="B23" s="274"/>
      <c r="C23" s="271"/>
      <c r="D23" s="271"/>
      <c r="E23" s="479"/>
      <c r="F23" s="271"/>
      <c r="G23" s="271"/>
      <c r="H23" s="222"/>
      <c r="I23" s="132" t="s">
        <v>20</v>
      </c>
      <c r="J23" s="278"/>
      <c r="K23" s="83"/>
      <c r="M23" s="204"/>
      <c r="N23" s="204"/>
      <c r="O23" s="204"/>
      <c r="P23" s="204"/>
      <c r="Q23" s="204"/>
      <c r="R23" s="204"/>
      <c r="S23" s="204"/>
    </row>
    <row r="24" spans="1:19" ht="16.2" customHeight="1">
      <c r="A24" s="207" t="s">
        <v>21</v>
      </c>
      <c r="B24" s="225">
        <v>68.3</v>
      </c>
      <c r="C24" s="226">
        <v>1.8</v>
      </c>
      <c r="D24" s="226">
        <v>29.9</v>
      </c>
      <c r="E24" s="250">
        <v>100</v>
      </c>
      <c r="F24" s="226">
        <v>32.9</v>
      </c>
      <c r="G24" s="226">
        <v>67.099999999999994</v>
      </c>
      <c r="H24" s="221">
        <v>100</v>
      </c>
      <c r="I24" s="131" t="s">
        <v>14</v>
      </c>
      <c r="J24" s="278"/>
      <c r="M24" s="204"/>
      <c r="N24" s="204"/>
      <c r="O24" s="204"/>
      <c r="P24" s="204"/>
      <c r="Q24" s="204"/>
      <c r="R24" s="204"/>
      <c r="S24" s="204"/>
    </row>
    <row r="25" spans="1:19" ht="16.2" customHeight="1">
      <c r="A25" s="207" t="s">
        <v>22</v>
      </c>
      <c r="B25" s="225">
        <v>77.5</v>
      </c>
      <c r="C25" s="226">
        <v>2</v>
      </c>
      <c r="D25" s="226">
        <v>20.6</v>
      </c>
      <c r="E25" s="250">
        <v>100</v>
      </c>
      <c r="F25" s="226">
        <v>61.2</v>
      </c>
      <c r="G25" s="226">
        <v>38.799999999999997</v>
      </c>
      <c r="H25" s="221">
        <v>100</v>
      </c>
      <c r="I25" s="131" t="s">
        <v>15</v>
      </c>
      <c r="J25" s="278"/>
      <c r="M25" s="204"/>
      <c r="N25" s="204"/>
      <c r="O25" s="204"/>
      <c r="P25" s="204"/>
      <c r="Q25" s="204"/>
      <c r="R25" s="204"/>
      <c r="S25" s="204"/>
    </row>
    <row r="26" spans="1:19" ht="16.2" customHeight="1">
      <c r="A26" s="207" t="s">
        <v>23</v>
      </c>
      <c r="B26" s="225">
        <v>88.8</v>
      </c>
      <c r="C26" s="226">
        <v>1.1000000000000001</v>
      </c>
      <c r="D26" s="226">
        <v>10.1</v>
      </c>
      <c r="E26" s="250">
        <v>100</v>
      </c>
      <c r="F26" s="226">
        <v>59</v>
      </c>
      <c r="G26" s="226">
        <v>41</v>
      </c>
      <c r="H26" s="221">
        <v>100</v>
      </c>
      <c r="I26" s="131" t="s">
        <v>16</v>
      </c>
      <c r="J26" s="278"/>
      <c r="M26" s="204"/>
      <c r="N26" s="204"/>
      <c r="O26" s="204"/>
      <c r="P26" s="204"/>
      <c r="Q26" s="204"/>
      <c r="R26" s="204"/>
      <c r="S26" s="204"/>
    </row>
    <row r="27" spans="1:19" ht="16.2" customHeight="1">
      <c r="A27" s="207" t="s">
        <v>24</v>
      </c>
      <c r="B27" s="225">
        <v>90</v>
      </c>
      <c r="C27" s="226">
        <v>0.9</v>
      </c>
      <c r="D27" s="226">
        <v>9.1</v>
      </c>
      <c r="E27" s="250">
        <v>100</v>
      </c>
      <c r="F27" s="226">
        <v>54.3</v>
      </c>
      <c r="G27" s="226">
        <v>45.7</v>
      </c>
      <c r="H27" s="221">
        <v>100</v>
      </c>
      <c r="I27" s="131" t="s">
        <v>17</v>
      </c>
      <c r="J27" s="278"/>
      <c r="M27" s="204"/>
      <c r="N27" s="204"/>
      <c r="O27" s="204"/>
      <c r="P27" s="204"/>
      <c r="Q27" s="204"/>
      <c r="R27" s="204"/>
      <c r="S27" s="204"/>
    </row>
    <row r="28" spans="1:19" ht="16.2" customHeight="1">
      <c r="A28" s="207" t="s">
        <v>161</v>
      </c>
      <c r="B28" s="225">
        <v>91.7</v>
      </c>
      <c r="C28" s="226">
        <v>0.7</v>
      </c>
      <c r="D28" s="226">
        <v>7.6</v>
      </c>
      <c r="E28" s="250">
        <v>100</v>
      </c>
      <c r="F28" s="226">
        <v>38.299999999999997</v>
      </c>
      <c r="G28" s="226">
        <v>61.7</v>
      </c>
      <c r="H28" s="221">
        <v>100</v>
      </c>
      <c r="I28" s="209" t="s">
        <v>160</v>
      </c>
      <c r="J28" s="278"/>
      <c r="M28" s="204"/>
      <c r="N28" s="204"/>
      <c r="O28" s="204"/>
      <c r="P28" s="204"/>
      <c r="Q28" s="204"/>
      <c r="R28" s="204"/>
      <c r="S28" s="204"/>
    </row>
    <row r="29" spans="1:19" ht="16.2" customHeight="1">
      <c r="A29" s="207" t="s">
        <v>162</v>
      </c>
      <c r="B29" s="225">
        <v>98.1</v>
      </c>
      <c r="C29" s="226">
        <v>0.2</v>
      </c>
      <c r="D29" s="226">
        <v>1.7</v>
      </c>
      <c r="E29" s="250">
        <v>100</v>
      </c>
      <c r="F29" s="226">
        <v>8.6</v>
      </c>
      <c r="G29" s="226">
        <v>91.4</v>
      </c>
      <c r="H29" s="221">
        <v>100</v>
      </c>
      <c r="I29" s="131" t="s">
        <v>163</v>
      </c>
      <c r="J29" s="278"/>
      <c r="M29" s="204"/>
      <c r="N29" s="204"/>
      <c r="O29" s="204"/>
      <c r="P29" s="204"/>
      <c r="Q29" s="204"/>
      <c r="R29" s="204"/>
      <c r="S29" s="204"/>
    </row>
    <row r="30" spans="1:19" ht="16.2" customHeight="1">
      <c r="A30" s="128" t="s">
        <v>83</v>
      </c>
      <c r="B30" s="228">
        <v>80.900000000000006</v>
      </c>
      <c r="C30" s="229">
        <v>1.5</v>
      </c>
      <c r="D30" s="229">
        <v>17.600000000000001</v>
      </c>
      <c r="E30" s="277">
        <v>100</v>
      </c>
      <c r="F30" s="229">
        <v>46.1</v>
      </c>
      <c r="G30" s="229">
        <v>53.9</v>
      </c>
      <c r="H30" s="223">
        <v>100</v>
      </c>
      <c r="I30" s="211" t="s">
        <v>84</v>
      </c>
      <c r="J30" s="278"/>
      <c r="M30" s="204"/>
      <c r="N30" s="204"/>
      <c r="O30" s="204"/>
      <c r="P30" s="204"/>
      <c r="Q30" s="204"/>
      <c r="R30" s="204"/>
      <c r="S30" s="204"/>
    </row>
    <row r="31" spans="1:19">
      <c r="M31" s="204"/>
      <c r="N31" s="204"/>
      <c r="O31" s="204"/>
      <c r="P31" s="204"/>
      <c r="Q31" s="204"/>
      <c r="R31" s="204"/>
      <c r="S31" s="204"/>
    </row>
    <row r="32" spans="1:19">
      <c r="M32" s="204"/>
      <c r="N32" s="204"/>
      <c r="O32" s="204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32"/>
  <sheetViews>
    <sheetView rightToLeft="1" workbookViewId="0">
      <selection activeCell="B16" sqref="B16"/>
    </sheetView>
  </sheetViews>
  <sheetFormatPr defaultRowHeight="13.8"/>
  <cols>
    <col min="1" max="1" width="8.09765625" customWidth="1"/>
    <col min="2" max="2" width="9.09765625" customWidth="1"/>
    <col min="3" max="3" width="14.09765625" customWidth="1"/>
    <col min="4" max="4" width="8.59765625" customWidth="1"/>
    <col min="5" max="5" width="6.09765625" customWidth="1"/>
    <col min="6" max="6" width="9.3984375" customWidth="1"/>
    <col min="7" max="7" width="10.09765625" customWidth="1"/>
    <col min="8" max="8" width="6.8984375" customWidth="1"/>
    <col min="9" max="9" width="10.3984375" customWidth="1"/>
  </cols>
  <sheetData>
    <row r="1" spans="1:19" s="83" customFormat="1" ht="16.2" customHeight="1">
      <c r="A1" s="734" t="s">
        <v>264</v>
      </c>
      <c r="B1" s="734"/>
      <c r="C1" s="734"/>
      <c r="D1" s="734"/>
      <c r="E1" s="734"/>
      <c r="F1" s="734"/>
      <c r="G1" s="734"/>
      <c r="H1" s="734"/>
      <c r="I1" s="734"/>
    </row>
    <row r="2" spans="1:19" ht="28.95" customHeight="1">
      <c r="A2" s="728" t="s">
        <v>265</v>
      </c>
      <c r="B2" s="728"/>
      <c r="C2" s="728"/>
      <c r="D2" s="728"/>
      <c r="E2" s="728"/>
      <c r="F2" s="728"/>
      <c r="G2" s="728"/>
      <c r="H2" s="728"/>
      <c r="I2" s="728"/>
    </row>
    <row r="3" spans="1:19" s="177" customFormat="1" ht="6" customHeight="1"/>
    <row r="4" spans="1:19" ht="16.2" customHeight="1">
      <c r="A4" s="730" t="s">
        <v>175</v>
      </c>
      <c r="B4" s="118" t="s">
        <v>173</v>
      </c>
      <c r="C4" s="82"/>
      <c r="D4" s="82"/>
      <c r="E4" s="82"/>
      <c r="F4" s="733" t="s">
        <v>159</v>
      </c>
      <c r="G4" s="733"/>
      <c r="H4" s="723"/>
      <c r="I4" s="731" t="s">
        <v>202</v>
      </c>
    </row>
    <row r="5" spans="1:19" ht="16.2" customHeight="1">
      <c r="A5" s="709"/>
      <c r="B5" s="25" t="s">
        <v>6</v>
      </c>
      <c r="C5" s="27" t="s">
        <v>206</v>
      </c>
      <c r="D5" s="11" t="s">
        <v>8</v>
      </c>
      <c r="E5" s="86" t="s">
        <v>9</v>
      </c>
      <c r="F5" s="11" t="s">
        <v>11</v>
      </c>
      <c r="G5" s="27" t="s">
        <v>0</v>
      </c>
      <c r="H5" s="87" t="s">
        <v>9</v>
      </c>
      <c r="I5" s="732"/>
    </row>
    <row r="6" spans="1:19" ht="24" customHeight="1">
      <c r="A6" s="709"/>
      <c r="B6" s="161" t="s">
        <v>246</v>
      </c>
      <c r="C6" s="459" t="s">
        <v>207</v>
      </c>
      <c r="D6" s="467" t="s">
        <v>164</v>
      </c>
      <c r="E6" s="468" t="s">
        <v>10</v>
      </c>
      <c r="F6" s="469" t="s">
        <v>154</v>
      </c>
      <c r="G6" s="470" t="s">
        <v>12</v>
      </c>
      <c r="H6" s="471" t="s">
        <v>10</v>
      </c>
      <c r="I6" s="732"/>
    </row>
    <row r="7" spans="1:19" ht="16.2" customHeight="1">
      <c r="A7" s="129" t="s">
        <v>18</v>
      </c>
      <c r="B7" s="91"/>
      <c r="C7" s="90"/>
      <c r="D7" s="90"/>
      <c r="E7" s="92"/>
      <c r="F7" s="90"/>
      <c r="G7" s="90"/>
      <c r="H7" s="92"/>
      <c r="I7" s="132" t="s">
        <v>25</v>
      </c>
    </row>
    <row r="8" spans="1:19" ht="16.2" customHeight="1">
      <c r="A8" s="207" t="s">
        <v>21</v>
      </c>
      <c r="B8" s="225">
        <v>32.799999999999997</v>
      </c>
      <c r="C8" s="226">
        <v>1.9</v>
      </c>
      <c r="D8" s="226">
        <v>65.3</v>
      </c>
      <c r="E8" s="250">
        <v>100</v>
      </c>
      <c r="F8" s="226">
        <v>50</v>
      </c>
      <c r="G8" s="226">
        <v>50</v>
      </c>
      <c r="H8" s="142">
        <v>100</v>
      </c>
      <c r="I8" s="131" t="s">
        <v>14</v>
      </c>
      <c r="J8" s="24"/>
    </row>
    <row r="9" spans="1:19" ht="16.2" customHeight="1">
      <c r="A9" s="207" t="s">
        <v>22</v>
      </c>
      <c r="B9" s="225">
        <v>51.3</v>
      </c>
      <c r="C9" s="226">
        <v>2.7</v>
      </c>
      <c r="D9" s="226">
        <v>46</v>
      </c>
      <c r="E9" s="250">
        <v>100</v>
      </c>
      <c r="F9" s="226">
        <v>90.5</v>
      </c>
      <c r="G9" s="226">
        <v>9.5</v>
      </c>
      <c r="H9" s="142">
        <v>100</v>
      </c>
      <c r="I9" s="131" t="s">
        <v>15</v>
      </c>
      <c r="J9" s="24"/>
    </row>
    <row r="10" spans="1:19" ht="16.2" customHeight="1">
      <c r="A10" s="207" t="s">
        <v>23</v>
      </c>
      <c r="B10" s="225">
        <v>73.400000000000006</v>
      </c>
      <c r="C10" s="226">
        <v>1.5</v>
      </c>
      <c r="D10" s="226">
        <v>25.1</v>
      </c>
      <c r="E10" s="250">
        <v>100</v>
      </c>
      <c r="F10" s="226">
        <v>89.2</v>
      </c>
      <c r="G10" s="226">
        <v>10.8</v>
      </c>
      <c r="H10" s="142">
        <v>100</v>
      </c>
      <c r="I10" s="131" t="s">
        <v>16</v>
      </c>
      <c r="J10" s="24"/>
    </row>
    <row r="11" spans="1:19" ht="16.2" customHeight="1">
      <c r="A11" s="207" t="s">
        <v>24</v>
      </c>
      <c r="B11" s="225">
        <v>69</v>
      </c>
      <c r="C11" s="226">
        <v>0.8</v>
      </c>
      <c r="D11" s="226">
        <v>30.2</v>
      </c>
      <c r="E11" s="250">
        <v>100</v>
      </c>
      <c r="F11" s="226">
        <v>75.2</v>
      </c>
      <c r="G11" s="226">
        <v>24.8</v>
      </c>
      <c r="H11" s="142">
        <v>100</v>
      </c>
      <c r="I11" s="131" t="s">
        <v>17</v>
      </c>
      <c r="J11" s="24"/>
      <c r="O11" s="204"/>
      <c r="P11" s="204"/>
      <c r="Q11" s="204"/>
    </row>
    <row r="12" spans="1:19" ht="16.2" customHeight="1">
      <c r="A12" s="207" t="s">
        <v>161</v>
      </c>
      <c r="B12" s="225">
        <v>73.7</v>
      </c>
      <c r="C12" s="226">
        <v>0.6</v>
      </c>
      <c r="D12" s="226">
        <v>25.7</v>
      </c>
      <c r="E12" s="250">
        <v>100</v>
      </c>
      <c r="F12" s="226">
        <v>43.9</v>
      </c>
      <c r="G12" s="226">
        <v>56.1</v>
      </c>
      <c r="H12" s="142">
        <v>100</v>
      </c>
      <c r="I12" s="209" t="s">
        <v>160</v>
      </c>
      <c r="J12" s="24"/>
      <c r="M12" s="204"/>
      <c r="N12" s="204"/>
      <c r="O12" s="204"/>
      <c r="P12" s="204"/>
      <c r="Q12" s="204"/>
      <c r="R12" s="204"/>
      <c r="S12" s="204"/>
    </row>
    <row r="13" spans="1:19" ht="16.2" customHeight="1">
      <c r="A13" s="207" t="s">
        <v>162</v>
      </c>
      <c r="B13" s="225">
        <v>93.9</v>
      </c>
      <c r="C13" s="226">
        <v>0</v>
      </c>
      <c r="D13" s="226">
        <v>6.1</v>
      </c>
      <c r="E13" s="250">
        <v>100</v>
      </c>
      <c r="F13" s="226">
        <v>7.4</v>
      </c>
      <c r="G13" s="226">
        <v>92.6</v>
      </c>
      <c r="H13" s="142">
        <v>100</v>
      </c>
      <c r="I13" s="131" t="s">
        <v>163</v>
      </c>
      <c r="J13" s="24"/>
      <c r="M13" s="204"/>
      <c r="N13" s="204"/>
      <c r="O13" s="204"/>
      <c r="P13" s="204"/>
      <c r="Q13" s="204"/>
      <c r="R13" s="204"/>
      <c r="S13" s="204"/>
    </row>
    <row r="14" spans="1:19" ht="16.2" customHeight="1">
      <c r="A14" s="128" t="s">
        <v>83</v>
      </c>
      <c r="B14" s="228">
        <v>54.6</v>
      </c>
      <c r="C14" s="229">
        <v>1.9</v>
      </c>
      <c r="D14" s="229">
        <v>43.5</v>
      </c>
      <c r="E14" s="277">
        <v>100</v>
      </c>
      <c r="F14" s="228">
        <v>67.8</v>
      </c>
      <c r="G14" s="229">
        <v>32.200000000000003</v>
      </c>
      <c r="H14" s="172">
        <v>100</v>
      </c>
      <c r="I14" s="211" t="s">
        <v>84</v>
      </c>
      <c r="J14" s="24"/>
      <c r="M14" s="204"/>
      <c r="N14" s="204"/>
      <c r="O14" s="204"/>
      <c r="P14" s="204"/>
      <c r="Q14" s="204"/>
      <c r="R14" s="204"/>
      <c r="S14" s="204"/>
    </row>
    <row r="15" spans="1:19" ht="16.2" customHeight="1">
      <c r="A15" s="208" t="s">
        <v>19</v>
      </c>
      <c r="B15" s="225"/>
      <c r="C15" s="226"/>
      <c r="D15" s="226"/>
      <c r="E15" s="250"/>
      <c r="F15" s="226"/>
      <c r="G15" s="226"/>
      <c r="H15" s="142"/>
      <c r="I15" s="138" t="s">
        <v>26</v>
      </c>
      <c r="J15" s="24"/>
      <c r="M15" s="204"/>
      <c r="N15" s="204"/>
      <c r="O15" s="204"/>
      <c r="P15" s="204"/>
      <c r="Q15" s="204"/>
      <c r="R15" s="204"/>
      <c r="S15" s="204"/>
    </row>
    <row r="16" spans="1:19" ht="16.2" customHeight="1">
      <c r="A16" s="207" t="s">
        <v>21</v>
      </c>
      <c r="B16" s="225">
        <v>7.1</v>
      </c>
      <c r="C16" s="226">
        <v>0.7</v>
      </c>
      <c r="D16" s="226">
        <v>92.2</v>
      </c>
      <c r="E16" s="250">
        <v>100</v>
      </c>
      <c r="F16" s="226">
        <v>16.8</v>
      </c>
      <c r="G16" s="226">
        <v>83.2</v>
      </c>
      <c r="H16" s="142">
        <v>100</v>
      </c>
      <c r="I16" s="131" t="s">
        <v>14</v>
      </c>
      <c r="J16" s="24"/>
      <c r="M16" s="204"/>
      <c r="N16" s="204"/>
      <c r="O16" s="204"/>
      <c r="P16" s="204"/>
      <c r="Q16" s="204"/>
      <c r="R16" s="204"/>
      <c r="S16" s="204"/>
    </row>
    <row r="17" spans="1:19" ht="16.2" customHeight="1">
      <c r="A17" s="207" t="s">
        <v>22</v>
      </c>
      <c r="B17" s="225">
        <v>18.399999999999999</v>
      </c>
      <c r="C17" s="226">
        <v>1.4</v>
      </c>
      <c r="D17" s="226">
        <v>80.2</v>
      </c>
      <c r="E17" s="250">
        <v>100</v>
      </c>
      <c r="F17" s="226">
        <v>43.7</v>
      </c>
      <c r="G17" s="226">
        <v>56.3</v>
      </c>
      <c r="H17" s="142">
        <v>100</v>
      </c>
      <c r="I17" s="131" t="s">
        <v>15</v>
      </c>
      <c r="J17" s="24"/>
      <c r="M17" s="204"/>
      <c r="N17" s="204"/>
      <c r="O17" s="204"/>
      <c r="P17" s="204"/>
      <c r="Q17" s="204"/>
      <c r="R17" s="204"/>
      <c r="S17" s="204"/>
    </row>
    <row r="18" spans="1:19" ht="16.2" customHeight="1">
      <c r="A18" s="207" t="s">
        <v>23</v>
      </c>
      <c r="B18" s="225">
        <v>38.700000000000003</v>
      </c>
      <c r="C18" s="226">
        <v>0.4</v>
      </c>
      <c r="D18" s="226">
        <v>60.9</v>
      </c>
      <c r="E18" s="250">
        <v>100</v>
      </c>
      <c r="F18" s="226">
        <v>32.5</v>
      </c>
      <c r="G18" s="226">
        <v>67.5</v>
      </c>
      <c r="H18" s="142">
        <v>100</v>
      </c>
      <c r="I18" s="131" t="s">
        <v>16</v>
      </c>
      <c r="J18" s="24"/>
      <c r="M18" s="204"/>
      <c r="N18" s="204"/>
      <c r="O18" s="204"/>
      <c r="P18" s="204"/>
      <c r="Q18" s="204"/>
      <c r="R18" s="204"/>
      <c r="S18" s="204"/>
    </row>
    <row r="19" spans="1:19" ht="16.2" customHeight="1">
      <c r="A19" s="207" t="s">
        <v>24</v>
      </c>
      <c r="B19" s="225">
        <v>56.5</v>
      </c>
      <c r="C19" s="226">
        <v>0</v>
      </c>
      <c r="D19" s="226">
        <v>43.5</v>
      </c>
      <c r="E19" s="250">
        <v>100</v>
      </c>
      <c r="F19" s="226">
        <v>21.6</v>
      </c>
      <c r="G19" s="226">
        <v>78.400000000000006</v>
      </c>
      <c r="H19" s="142">
        <v>100</v>
      </c>
      <c r="I19" s="131" t="s">
        <v>17</v>
      </c>
      <c r="J19" s="24"/>
      <c r="M19" s="204"/>
      <c r="N19" s="204"/>
      <c r="O19" s="204"/>
      <c r="P19" s="204"/>
      <c r="Q19" s="204"/>
      <c r="R19" s="204"/>
      <c r="S19" s="204"/>
    </row>
    <row r="20" spans="1:19" ht="16.2" customHeight="1">
      <c r="A20" s="207" t="s">
        <v>161</v>
      </c>
      <c r="B20" s="225">
        <v>71.900000000000006</v>
      </c>
      <c r="C20" s="226">
        <v>0</v>
      </c>
      <c r="D20" s="226">
        <v>28.1</v>
      </c>
      <c r="E20" s="250">
        <v>100</v>
      </c>
      <c r="F20" s="226">
        <v>7</v>
      </c>
      <c r="G20" s="226">
        <v>93</v>
      </c>
      <c r="H20" s="142">
        <v>100</v>
      </c>
      <c r="I20" s="209" t="s">
        <v>160</v>
      </c>
      <c r="J20" s="24"/>
      <c r="M20" s="204"/>
      <c r="N20" s="204"/>
      <c r="O20" s="204"/>
      <c r="P20" s="204"/>
      <c r="Q20" s="204"/>
      <c r="R20" s="204"/>
      <c r="S20" s="204"/>
    </row>
    <row r="21" spans="1:19" ht="16.2" customHeight="1">
      <c r="A21" s="207" t="s">
        <v>162</v>
      </c>
      <c r="B21" s="225">
        <v>55.5</v>
      </c>
      <c r="C21" s="226">
        <v>0</v>
      </c>
      <c r="D21" s="226">
        <v>44.5</v>
      </c>
      <c r="E21" s="250">
        <v>100</v>
      </c>
      <c r="F21" s="226">
        <v>0.6</v>
      </c>
      <c r="G21" s="226">
        <v>99.4</v>
      </c>
      <c r="H21" s="142">
        <v>100</v>
      </c>
      <c r="I21" s="131" t="s">
        <v>163</v>
      </c>
      <c r="J21" s="24"/>
      <c r="M21" s="204"/>
      <c r="N21" s="204"/>
      <c r="O21" s="204"/>
      <c r="P21" s="204"/>
      <c r="Q21" s="204"/>
      <c r="R21" s="204"/>
      <c r="S21" s="204"/>
    </row>
    <row r="22" spans="1:19" ht="16.2" customHeight="1">
      <c r="A22" s="208" t="s">
        <v>83</v>
      </c>
      <c r="B22" s="228">
        <v>24.6</v>
      </c>
      <c r="C22" s="229">
        <v>0.9</v>
      </c>
      <c r="D22" s="229">
        <v>74.5</v>
      </c>
      <c r="E22" s="250">
        <v>100</v>
      </c>
      <c r="F22" s="229">
        <v>25.7</v>
      </c>
      <c r="G22" s="229">
        <v>74.3</v>
      </c>
      <c r="H22" s="142">
        <v>100</v>
      </c>
      <c r="I22" s="210" t="s">
        <v>10</v>
      </c>
      <c r="J22" s="24"/>
      <c r="M22" s="204"/>
      <c r="N22" s="204"/>
      <c r="O22" s="204"/>
      <c r="P22" s="204"/>
      <c r="Q22" s="204"/>
      <c r="R22" s="204"/>
      <c r="S22" s="204"/>
    </row>
    <row r="23" spans="1:19" ht="16.2" customHeight="1">
      <c r="A23" s="280" t="s">
        <v>13</v>
      </c>
      <c r="B23" s="274"/>
      <c r="C23" s="271"/>
      <c r="D23" s="271"/>
      <c r="E23" s="479"/>
      <c r="F23" s="271"/>
      <c r="G23" s="271"/>
      <c r="H23" s="155"/>
      <c r="I23" s="132" t="s">
        <v>20</v>
      </c>
      <c r="J23" s="24"/>
      <c r="M23" s="204"/>
      <c r="N23" s="204"/>
      <c r="O23" s="204"/>
      <c r="P23" s="204"/>
      <c r="Q23" s="204"/>
      <c r="R23" s="204"/>
      <c r="S23" s="204"/>
    </row>
    <row r="24" spans="1:19" ht="16.2" customHeight="1">
      <c r="A24" s="207" t="s">
        <v>21</v>
      </c>
      <c r="B24" s="225">
        <v>26.6</v>
      </c>
      <c r="C24" s="226">
        <v>1.6</v>
      </c>
      <c r="D24" s="226">
        <v>71.8</v>
      </c>
      <c r="E24" s="250">
        <v>100</v>
      </c>
      <c r="F24" s="226">
        <v>33.700000000000003</v>
      </c>
      <c r="G24" s="226">
        <v>66.3</v>
      </c>
      <c r="H24" s="142">
        <v>100</v>
      </c>
      <c r="I24" s="131" t="s">
        <v>14</v>
      </c>
      <c r="J24" s="24"/>
      <c r="M24" s="204"/>
      <c r="N24" s="204"/>
      <c r="O24" s="204"/>
      <c r="P24" s="204"/>
      <c r="Q24" s="204"/>
      <c r="R24" s="204"/>
      <c r="S24" s="204"/>
    </row>
    <row r="25" spans="1:19" ht="16.2" customHeight="1">
      <c r="A25" s="207" t="s">
        <v>22</v>
      </c>
      <c r="B25" s="225">
        <v>40.700000000000003</v>
      </c>
      <c r="C25" s="226">
        <v>2.2999999999999998</v>
      </c>
      <c r="D25" s="226">
        <v>57</v>
      </c>
      <c r="E25" s="250">
        <v>100</v>
      </c>
      <c r="F25" s="226">
        <v>67.2</v>
      </c>
      <c r="G25" s="226">
        <v>32.799999999999997</v>
      </c>
      <c r="H25" s="142">
        <v>100</v>
      </c>
      <c r="I25" s="131" t="s">
        <v>15</v>
      </c>
      <c r="J25" s="24"/>
      <c r="M25" s="204"/>
      <c r="N25" s="204"/>
      <c r="O25" s="204"/>
      <c r="P25" s="204"/>
      <c r="Q25" s="204"/>
      <c r="R25" s="204"/>
      <c r="S25" s="204"/>
    </row>
    <row r="26" spans="1:19" ht="16.2" customHeight="1">
      <c r="A26" s="207" t="s">
        <v>23</v>
      </c>
      <c r="B26" s="225">
        <v>64.099999999999994</v>
      </c>
      <c r="C26" s="226">
        <v>1.2</v>
      </c>
      <c r="D26" s="226">
        <v>34.700000000000003</v>
      </c>
      <c r="E26" s="250">
        <v>100</v>
      </c>
      <c r="F26" s="226">
        <v>60.8</v>
      </c>
      <c r="G26" s="226">
        <v>39.200000000000003</v>
      </c>
      <c r="H26" s="142">
        <v>100</v>
      </c>
      <c r="I26" s="131" t="s">
        <v>16</v>
      </c>
      <c r="J26" s="24"/>
      <c r="M26" s="204"/>
      <c r="N26" s="204"/>
      <c r="O26" s="204"/>
      <c r="P26" s="204"/>
      <c r="Q26" s="204"/>
      <c r="R26" s="204"/>
      <c r="S26" s="204"/>
    </row>
    <row r="27" spans="1:19" ht="16.2" customHeight="1">
      <c r="A27" s="207" t="s">
        <v>24</v>
      </c>
      <c r="B27" s="225">
        <v>66.3</v>
      </c>
      <c r="C27" s="226">
        <v>0.6</v>
      </c>
      <c r="D27" s="226">
        <v>33.1</v>
      </c>
      <c r="E27" s="250">
        <v>100</v>
      </c>
      <c r="F27" s="226">
        <v>49</v>
      </c>
      <c r="G27" s="226">
        <v>51</v>
      </c>
      <c r="H27" s="142">
        <v>100</v>
      </c>
      <c r="I27" s="131" t="s">
        <v>17</v>
      </c>
      <c r="J27" s="24"/>
      <c r="M27" s="204"/>
      <c r="N27" s="204"/>
      <c r="O27" s="204"/>
      <c r="P27" s="204"/>
      <c r="Q27" s="204"/>
      <c r="R27" s="204"/>
      <c r="S27" s="204"/>
    </row>
    <row r="28" spans="1:19" ht="15.9" customHeight="1">
      <c r="A28" s="207" t="s">
        <v>161</v>
      </c>
      <c r="B28" s="225">
        <v>73.5</v>
      </c>
      <c r="C28" s="226">
        <v>0.5</v>
      </c>
      <c r="D28" s="226">
        <v>26</v>
      </c>
      <c r="E28" s="250">
        <v>100</v>
      </c>
      <c r="F28" s="226">
        <v>25.7</v>
      </c>
      <c r="G28" s="226">
        <v>74.3</v>
      </c>
      <c r="H28" s="142">
        <v>100</v>
      </c>
      <c r="I28" s="209" t="s">
        <v>160</v>
      </c>
      <c r="J28" s="24"/>
      <c r="M28" s="204"/>
      <c r="N28" s="204"/>
      <c r="O28" s="204"/>
      <c r="P28" s="204"/>
      <c r="Q28" s="204"/>
      <c r="R28" s="204"/>
      <c r="S28" s="204"/>
    </row>
    <row r="29" spans="1:19" ht="15.9" customHeight="1">
      <c r="A29" s="207" t="s">
        <v>162</v>
      </c>
      <c r="B29" s="225">
        <v>90.5</v>
      </c>
      <c r="C29" s="226">
        <v>0</v>
      </c>
      <c r="D29" s="226">
        <v>9.5</v>
      </c>
      <c r="E29" s="250">
        <v>100</v>
      </c>
      <c r="F29" s="226">
        <v>3.7</v>
      </c>
      <c r="G29" s="226">
        <v>96.3</v>
      </c>
      <c r="H29" s="142">
        <v>100</v>
      </c>
      <c r="I29" s="131" t="s">
        <v>163</v>
      </c>
      <c r="J29" s="24"/>
      <c r="M29" s="204"/>
      <c r="N29" s="204"/>
      <c r="O29" s="204"/>
      <c r="P29" s="204"/>
      <c r="Q29" s="204"/>
      <c r="R29" s="204"/>
      <c r="S29" s="204"/>
    </row>
    <row r="30" spans="1:19" ht="15.9" customHeight="1">
      <c r="A30" s="128" t="s">
        <v>83</v>
      </c>
      <c r="B30" s="228">
        <v>46.4</v>
      </c>
      <c r="C30" s="229">
        <v>1.6</v>
      </c>
      <c r="D30" s="229">
        <v>52</v>
      </c>
      <c r="E30" s="277">
        <v>100</v>
      </c>
      <c r="F30" s="229">
        <v>46.9</v>
      </c>
      <c r="G30" s="229">
        <v>53.1</v>
      </c>
      <c r="H30" s="172">
        <v>100</v>
      </c>
      <c r="I30" s="211" t="s">
        <v>84</v>
      </c>
      <c r="J30" s="24"/>
      <c r="M30" s="204"/>
      <c r="N30" s="204"/>
      <c r="O30" s="204"/>
      <c r="P30" s="204"/>
      <c r="Q30" s="204"/>
      <c r="R30" s="204"/>
      <c r="S30" s="204"/>
    </row>
    <row r="31" spans="1:19">
      <c r="M31" s="204"/>
      <c r="N31" s="204"/>
      <c r="O31" s="204"/>
      <c r="P31" s="204"/>
      <c r="Q31" s="204"/>
      <c r="R31" s="204"/>
      <c r="S31" s="204"/>
    </row>
    <row r="32" spans="1:19">
      <c r="M32" s="204"/>
      <c r="N32" s="204"/>
      <c r="O32" s="204"/>
      <c r="P32" s="204"/>
      <c r="Q32" s="204"/>
      <c r="R32" s="204"/>
      <c r="S32" s="204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28"/>
  <sheetViews>
    <sheetView rightToLeft="1" zoomScaleNormal="100" workbookViewId="0">
      <selection activeCell="R7" sqref="R7"/>
    </sheetView>
  </sheetViews>
  <sheetFormatPr defaultRowHeight="13.8"/>
  <cols>
    <col min="1" max="1" width="8.09765625" customWidth="1"/>
    <col min="2" max="2" width="8.69921875" customWidth="1"/>
    <col min="3" max="3" width="15.3984375" customWidth="1"/>
    <col min="5" max="5" width="6.3984375" customWidth="1"/>
    <col min="6" max="6" width="9.09765625" customWidth="1"/>
    <col min="7" max="7" width="9.3984375" customWidth="1"/>
    <col min="8" max="8" width="6.19921875" customWidth="1"/>
    <col min="9" max="9" width="10.3984375" customWidth="1"/>
  </cols>
  <sheetData>
    <row r="1" spans="1:19" s="83" customFormat="1" ht="19.95" customHeight="1">
      <c r="A1" s="705" t="s">
        <v>266</v>
      </c>
      <c r="B1" s="705"/>
      <c r="C1" s="705"/>
      <c r="D1" s="705"/>
      <c r="E1" s="705"/>
      <c r="F1" s="705"/>
      <c r="G1" s="705"/>
      <c r="H1" s="705"/>
      <c r="I1" s="705"/>
    </row>
    <row r="2" spans="1:19" ht="30.6" customHeight="1">
      <c r="A2" s="706" t="s">
        <v>267</v>
      </c>
      <c r="B2" s="706"/>
      <c r="C2" s="706"/>
      <c r="D2" s="706"/>
      <c r="E2" s="706"/>
      <c r="F2" s="706"/>
      <c r="G2" s="706"/>
      <c r="H2" s="706"/>
      <c r="I2" s="706"/>
    </row>
    <row r="3" spans="1:19" s="177" customFormat="1" ht="6" customHeight="1">
      <c r="A3" s="178"/>
      <c r="B3" s="178"/>
      <c r="C3" s="178"/>
      <c r="D3" s="178"/>
      <c r="E3" s="178"/>
      <c r="F3" s="178"/>
      <c r="G3" s="178"/>
      <c r="H3" s="178"/>
      <c r="I3" s="178"/>
    </row>
    <row r="4" spans="1:19" ht="16.2" customHeight="1">
      <c r="A4" s="735" t="s">
        <v>176</v>
      </c>
      <c r="B4" s="118" t="s">
        <v>173</v>
      </c>
      <c r="C4" s="82"/>
      <c r="D4" s="82"/>
      <c r="E4" s="82"/>
      <c r="F4" s="733" t="s">
        <v>159</v>
      </c>
      <c r="G4" s="733"/>
      <c r="H4" s="723"/>
      <c r="I4" s="738" t="s">
        <v>177</v>
      </c>
      <c r="K4" s="1"/>
      <c r="L4" s="1"/>
      <c r="M4" s="1"/>
      <c r="N4" s="1"/>
      <c r="O4" s="1"/>
    </row>
    <row r="5" spans="1:19" ht="16.2" customHeight="1">
      <c r="A5" s="736"/>
      <c r="B5" s="25" t="s">
        <v>6</v>
      </c>
      <c r="C5" s="27" t="s">
        <v>206</v>
      </c>
      <c r="D5" s="11" t="s">
        <v>8</v>
      </c>
      <c r="E5" s="171" t="s">
        <v>9</v>
      </c>
      <c r="F5" s="25" t="s">
        <v>11</v>
      </c>
      <c r="G5" s="27" t="s">
        <v>0</v>
      </c>
      <c r="H5" s="80" t="s">
        <v>9</v>
      </c>
      <c r="I5" s="739"/>
      <c r="K5" s="226"/>
      <c r="L5" s="226"/>
      <c r="M5" s="226"/>
      <c r="N5" s="583"/>
      <c r="O5" s="1"/>
    </row>
    <row r="6" spans="1:19" ht="23.4" customHeight="1">
      <c r="A6" s="737"/>
      <c r="B6" s="161" t="s">
        <v>246</v>
      </c>
      <c r="C6" s="459" t="s">
        <v>207</v>
      </c>
      <c r="D6" s="460" t="s">
        <v>164</v>
      </c>
      <c r="E6" s="461" t="s">
        <v>10</v>
      </c>
      <c r="F6" s="462" t="s">
        <v>154</v>
      </c>
      <c r="G6" s="463" t="s">
        <v>12</v>
      </c>
      <c r="H6" s="464" t="s">
        <v>10</v>
      </c>
      <c r="I6" s="725"/>
      <c r="K6" s="226"/>
      <c r="L6" s="226"/>
      <c r="M6" s="226"/>
      <c r="N6" s="583"/>
      <c r="O6" s="1"/>
    </row>
    <row r="7" spans="1:19" ht="16.2" customHeight="1">
      <c r="A7" s="89" t="s">
        <v>18</v>
      </c>
      <c r="B7" s="480"/>
      <c r="C7" s="150"/>
      <c r="D7" s="150"/>
      <c r="E7" s="151"/>
      <c r="F7" s="150"/>
      <c r="G7" s="150"/>
      <c r="H7" s="151"/>
      <c r="I7" s="34" t="s">
        <v>25</v>
      </c>
      <c r="K7" s="226"/>
      <c r="L7" s="226"/>
      <c r="M7" s="226"/>
      <c r="N7" s="583"/>
      <c r="O7" s="1"/>
    </row>
    <row r="8" spans="1:19" ht="16.2" customHeight="1">
      <c r="A8" s="167">
        <v>0</v>
      </c>
      <c r="B8" s="225">
        <v>74.400000000000006</v>
      </c>
      <c r="C8" s="226">
        <v>0.7</v>
      </c>
      <c r="D8" s="226">
        <v>24.9</v>
      </c>
      <c r="E8" s="250">
        <v>100</v>
      </c>
      <c r="F8" s="226">
        <v>15.6</v>
      </c>
      <c r="G8" s="226">
        <v>84.4</v>
      </c>
      <c r="H8" s="142">
        <v>100</v>
      </c>
      <c r="I8" s="429">
        <v>0</v>
      </c>
      <c r="J8" s="24"/>
      <c r="K8" s="226"/>
      <c r="L8" s="226"/>
      <c r="M8" s="226"/>
      <c r="N8" s="583"/>
      <c r="O8" s="1"/>
    </row>
    <row r="9" spans="1:19" ht="16.2" customHeight="1">
      <c r="A9" s="47" t="s">
        <v>69</v>
      </c>
      <c r="B9" s="225">
        <v>68.5</v>
      </c>
      <c r="C9" s="226">
        <v>2.2999999999999998</v>
      </c>
      <c r="D9" s="226">
        <v>29.2</v>
      </c>
      <c r="E9" s="250">
        <v>100</v>
      </c>
      <c r="F9" s="226">
        <v>65.599999999999994</v>
      </c>
      <c r="G9" s="226">
        <v>34.4</v>
      </c>
      <c r="H9" s="142">
        <v>100</v>
      </c>
      <c r="I9" s="430" t="s">
        <v>67</v>
      </c>
      <c r="J9" s="24"/>
      <c r="K9" s="226"/>
      <c r="L9" s="226"/>
      <c r="M9" s="226"/>
      <c r="N9" s="583"/>
      <c r="O9" s="1"/>
    </row>
    <row r="10" spans="1:19" ht="16.2" customHeight="1">
      <c r="A10" s="47" t="s">
        <v>70</v>
      </c>
      <c r="B10" s="225">
        <v>71.900000000000006</v>
      </c>
      <c r="C10" s="226">
        <v>1.5</v>
      </c>
      <c r="D10" s="226">
        <v>26.6</v>
      </c>
      <c r="E10" s="250">
        <v>100</v>
      </c>
      <c r="F10" s="226">
        <v>69.8</v>
      </c>
      <c r="G10" s="226">
        <v>30.2</v>
      </c>
      <c r="H10" s="142">
        <v>100</v>
      </c>
      <c r="I10" s="430" t="s">
        <v>68</v>
      </c>
      <c r="J10" s="24"/>
      <c r="K10" s="230"/>
      <c r="L10" s="230"/>
      <c r="M10" s="230"/>
      <c r="N10" s="583"/>
      <c r="O10" s="584"/>
      <c r="P10" s="204"/>
      <c r="Q10" s="204"/>
      <c r="R10" s="204"/>
      <c r="S10" s="204"/>
    </row>
    <row r="11" spans="1:19" ht="16.2" customHeight="1">
      <c r="A11" s="47" t="s">
        <v>71</v>
      </c>
      <c r="B11" s="225">
        <v>71.900000000000006</v>
      </c>
      <c r="C11" s="226">
        <v>1.8</v>
      </c>
      <c r="D11" s="226">
        <v>26.3</v>
      </c>
      <c r="E11" s="250">
        <v>100</v>
      </c>
      <c r="F11" s="226">
        <v>73.599999999999994</v>
      </c>
      <c r="G11" s="226">
        <v>26.4</v>
      </c>
      <c r="H11" s="142">
        <v>100</v>
      </c>
      <c r="I11" s="430" t="s">
        <v>72</v>
      </c>
      <c r="J11" s="24"/>
      <c r="K11" s="226"/>
      <c r="L11" s="226"/>
      <c r="M11" s="226"/>
      <c r="N11" s="583"/>
      <c r="O11" s="584"/>
      <c r="P11" s="204"/>
      <c r="Q11" s="204"/>
      <c r="R11" s="204"/>
      <c r="S11" s="204"/>
    </row>
    <row r="12" spans="1:19" ht="16.2" customHeight="1">
      <c r="A12" s="39" t="s">
        <v>27</v>
      </c>
      <c r="B12" s="225">
        <v>77.8</v>
      </c>
      <c r="C12" s="226">
        <v>1.4</v>
      </c>
      <c r="D12" s="226">
        <v>20.8</v>
      </c>
      <c r="E12" s="250">
        <v>100</v>
      </c>
      <c r="F12" s="226">
        <v>74.7</v>
      </c>
      <c r="G12" s="226">
        <v>25.3</v>
      </c>
      <c r="H12" s="142">
        <v>100</v>
      </c>
      <c r="I12" s="430" t="s">
        <v>28</v>
      </c>
      <c r="J12" s="24"/>
      <c r="K12" s="226"/>
      <c r="L12" s="226"/>
      <c r="M12" s="226"/>
      <c r="N12" s="583"/>
      <c r="O12" s="585"/>
      <c r="P12" s="204"/>
      <c r="Q12" s="204"/>
      <c r="R12" s="204"/>
      <c r="S12" s="204"/>
    </row>
    <row r="13" spans="1:19" ht="16.2" customHeight="1">
      <c r="A13" s="93" t="s">
        <v>9</v>
      </c>
      <c r="B13" s="228">
        <v>73.3</v>
      </c>
      <c r="C13" s="229">
        <v>1.7</v>
      </c>
      <c r="D13" s="229">
        <v>25</v>
      </c>
      <c r="E13" s="250">
        <v>100</v>
      </c>
      <c r="F13" s="229">
        <v>71.5</v>
      </c>
      <c r="G13" s="229">
        <v>28.5</v>
      </c>
      <c r="H13" s="142">
        <v>100</v>
      </c>
      <c r="I13" s="432" t="s">
        <v>10</v>
      </c>
      <c r="J13" s="24"/>
      <c r="K13" s="226"/>
      <c r="L13" s="226"/>
      <c r="M13" s="226"/>
      <c r="N13" s="583"/>
      <c r="O13" s="585"/>
      <c r="P13" s="204"/>
      <c r="Q13" s="204"/>
      <c r="R13" s="204"/>
      <c r="S13" s="204"/>
    </row>
    <row r="14" spans="1:19" ht="16.2" customHeight="1">
      <c r="A14" s="89" t="s">
        <v>19</v>
      </c>
      <c r="B14" s="274"/>
      <c r="C14" s="271"/>
      <c r="D14" s="271"/>
      <c r="E14" s="479"/>
      <c r="F14" s="271"/>
      <c r="G14" s="271"/>
      <c r="H14" s="233"/>
      <c r="I14" s="433" t="s">
        <v>26</v>
      </c>
      <c r="J14" s="24"/>
      <c r="K14" s="226"/>
      <c r="L14" s="226"/>
      <c r="M14" s="226"/>
      <c r="N14" s="583"/>
      <c r="O14" s="584"/>
      <c r="P14" s="204"/>
      <c r="Q14" s="204"/>
      <c r="R14" s="204"/>
      <c r="S14" s="204"/>
    </row>
    <row r="15" spans="1:19" ht="16.2" customHeight="1">
      <c r="A15" s="42">
        <v>0</v>
      </c>
      <c r="B15" s="225">
        <v>93.2</v>
      </c>
      <c r="C15" s="226">
        <v>0</v>
      </c>
      <c r="D15" s="226">
        <v>6.8</v>
      </c>
      <c r="E15" s="250">
        <v>100</v>
      </c>
      <c r="F15" s="226">
        <v>3.6</v>
      </c>
      <c r="G15" s="226">
        <v>96.4</v>
      </c>
      <c r="H15" s="142">
        <v>100</v>
      </c>
      <c r="I15" s="429">
        <v>0</v>
      </c>
      <c r="J15" s="24"/>
      <c r="K15" s="226"/>
      <c r="L15" s="226"/>
      <c r="M15" s="226"/>
      <c r="N15" s="583"/>
      <c r="O15" s="584"/>
      <c r="P15" s="204"/>
      <c r="Q15" s="204"/>
      <c r="R15" s="204"/>
      <c r="S15" s="204"/>
    </row>
    <row r="16" spans="1:19" ht="16.2" customHeight="1">
      <c r="A16" s="47" t="s">
        <v>69</v>
      </c>
      <c r="B16" s="225">
        <v>77.2</v>
      </c>
      <c r="C16" s="226">
        <v>0</v>
      </c>
      <c r="D16" s="226">
        <v>22.8</v>
      </c>
      <c r="E16" s="250">
        <v>100</v>
      </c>
      <c r="F16" s="226">
        <v>9.1999999999999993</v>
      </c>
      <c r="G16" s="226">
        <v>90.8</v>
      </c>
      <c r="H16" s="142">
        <v>100</v>
      </c>
      <c r="I16" s="430" t="s">
        <v>67</v>
      </c>
      <c r="J16" s="24"/>
      <c r="K16" s="226"/>
      <c r="L16" s="226"/>
      <c r="M16" s="226"/>
      <c r="N16" s="583"/>
      <c r="O16" s="584"/>
      <c r="P16" s="204"/>
      <c r="Q16" s="204"/>
      <c r="R16" s="204"/>
      <c r="S16" s="204"/>
    </row>
    <row r="17" spans="1:19" ht="16.2" customHeight="1">
      <c r="A17" s="47" t="s">
        <v>70</v>
      </c>
      <c r="B17" s="225">
        <v>60.2</v>
      </c>
      <c r="C17" s="226">
        <v>0.9</v>
      </c>
      <c r="D17" s="226">
        <v>38.9</v>
      </c>
      <c r="E17" s="250">
        <v>100</v>
      </c>
      <c r="F17" s="226">
        <v>7.5</v>
      </c>
      <c r="G17" s="226">
        <v>92.5</v>
      </c>
      <c r="H17" s="142">
        <v>100</v>
      </c>
      <c r="I17" s="430" t="s">
        <v>68</v>
      </c>
      <c r="J17" s="24"/>
      <c r="K17" s="230"/>
      <c r="L17" s="230"/>
      <c r="M17" s="230"/>
      <c r="N17" s="583"/>
      <c r="O17" s="584"/>
      <c r="P17" s="204"/>
      <c r="Q17" s="204"/>
      <c r="R17" s="204"/>
      <c r="S17" s="204"/>
    </row>
    <row r="18" spans="1:19" ht="16.2" customHeight="1">
      <c r="A18" s="47" t="s">
        <v>71</v>
      </c>
      <c r="B18" s="225">
        <v>49.3</v>
      </c>
      <c r="C18" s="226">
        <v>0.3</v>
      </c>
      <c r="D18" s="226">
        <v>50.4</v>
      </c>
      <c r="E18" s="250">
        <v>100</v>
      </c>
      <c r="F18" s="226">
        <v>8.9</v>
      </c>
      <c r="G18" s="226">
        <v>91.1</v>
      </c>
      <c r="H18" s="142">
        <v>100</v>
      </c>
      <c r="I18" s="430" t="s">
        <v>72</v>
      </c>
      <c r="J18" s="24"/>
      <c r="K18" s="226"/>
      <c r="L18" s="226"/>
      <c r="M18" s="226"/>
      <c r="N18" s="583"/>
      <c r="O18" s="585"/>
      <c r="P18" s="204"/>
      <c r="Q18" s="204"/>
      <c r="R18" s="204"/>
      <c r="S18" s="204"/>
    </row>
    <row r="19" spans="1:19" ht="16.2" customHeight="1">
      <c r="A19" s="39" t="s">
        <v>27</v>
      </c>
      <c r="B19" s="225">
        <v>44.5</v>
      </c>
      <c r="C19" s="226">
        <v>1.2</v>
      </c>
      <c r="D19" s="226">
        <v>54.3</v>
      </c>
      <c r="E19" s="250">
        <v>100</v>
      </c>
      <c r="F19" s="226">
        <v>46.9</v>
      </c>
      <c r="G19" s="226">
        <v>53.1</v>
      </c>
      <c r="H19" s="142">
        <v>100</v>
      </c>
      <c r="I19" s="430" t="s">
        <v>28</v>
      </c>
      <c r="J19" s="24"/>
      <c r="K19" s="226"/>
      <c r="L19" s="226"/>
      <c r="M19" s="226"/>
      <c r="N19" s="583"/>
      <c r="O19" s="585"/>
      <c r="P19" s="204"/>
      <c r="Q19" s="204"/>
      <c r="R19" s="204"/>
      <c r="S19" s="204"/>
    </row>
    <row r="20" spans="1:19" ht="16.2" customHeight="1">
      <c r="A20" s="41" t="s">
        <v>9</v>
      </c>
      <c r="B20" s="228">
        <v>47.8</v>
      </c>
      <c r="C20" s="229">
        <v>1</v>
      </c>
      <c r="D20" s="229">
        <v>51.2</v>
      </c>
      <c r="E20" s="277">
        <v>100</v>
      </c>
      <c r="F20" s="229">
        <v>20.7</v>
      </c>
      <c r="G20" s="229">
        <v>79.3</v>
      </c>
      <c r="H20" s="172">
        <v>100</v>
      </c>
      <c r="I20" s="431" t="s">
        <v>10</v>
      </c>
      <c r="J20" s="24"/>
      <c r="K20" s="226"/>
      <c r="L20" s="226"/>
      <c r="M20" s="226"/>
      <c r="N20" s="583"/>
      <c r="O20" s="584"/>
      <c r="P20" s="204"/>
      <c r="Q20" s="204"/>
      <c r="R20" s="204"/>
      <c r="S20" s="204"/>
    </row>
    <row r="21" spans="1:19" ht="16.2" customHeight="1">
      <c r="A21" s="38" t="s">
        <v>13</v>
      </c>
      <c r="B21" s="274"/>
      <c r="C21" s="271"/>
      <c r="D21" s="271"/>
      <c r="E21" s="479"/>
      <c r="F21" s="271"/>
      <c r="G21" s="271"/>
      <c r="H21" s="92"/>
      <c r="I21" s="433" t="s">
        <v>20</v>
      </c>
      <c r="J21" s="24"/>
      <c r="K21" s="226"/>
      <c r="L21" s="226"/>
      <c r="M21" s="226"/>
      <c r="N21" s="583"/>
      <c r="O21" s="584"/>
      <c r="P21" s="204"/>
      <c r="Q21" s="204"/>
      <c r="R21" s="204"/>
      <c r="S21" s="204"/>
    </row>
    <row r="22" spans="1:19" ht="16.2" customHeight="1">
      <c r="A22" s="42">
        <v>0</v>
      </c>
      <c r="B22" s="225">
        <v>82.2</v>
      </c>
      <c r="C22" s="226">
        <v>0.4</v>
      </c>
      <c r="D22" s="226">
        <v>17.399999999999999</v>
      </c>
      <c r="E22" s="250">
        <v>100</v>
      </c>
      <c r="F22" s="226">
        <v>6.6</v>
      </c>
      <c r="G22" s="226">
        <v>93.4</v>
      </c>
      <c r="H22" s="142">
        <v>100</v>
      </c>
      <c r="I22" s="429">
        <v>0</v>
      </c>
      <c r="J22" s="24"/>
      <c r="K22" s="226"/>
      <c r="L22" s="226"/>
      <c r="M22" s="226"/>
      <c r="N22" s="583"/>
      <c r="O22" s="584"/>
      <c r="P22" s="204"/>
      <c r="Q22" s="204"/>
      <c r="R22" s="204"/>
      <c r="S22" s="204"/>
    </row>
    <row r="23" spans="1:19" ht="16.2" customHeight="1">
      <c r="A23" s="47" t="s">
        <v>69</v>
      </c>
      <c r="B23" s="225">
        <v>69.400000000000006</v>
      </c>
      <c r="C23" s="226">
        <v>2.1</v>
      </c>
      <c r="D23" s="226">
        <v>28.5</v>
      </c>
      <c r="E23" s="250">
        <v>100</v>
      </c>
      <c r="F23" s="226">
        <v>39.700000000000003</v>
      </c>
      <c r="G23" s="226">
        <v>60.3</v>
      </c>
      <c r="H23" s="142">
        <v>100</v>
      </c>
      <c r="I23" s="430" t="s">
        <v>67</v>
      </c>
      <c r="J23" s="24"/>
      <c r="K23" s="226"/>
      <c r="L23" s="226"/>
      <c r="M23" s="226"/>
      <c r="N23" s="583"/>
      <c r="O23" s="584"/>
      <c r="P23" s="204"/>
      <c r="Q23" s="204"/>
      <c r="R23" s="204"/>
      <c r="S23" s="204"/>
    </row>
    <row r="24" spans="1:19" ht="16.2" customHeight="1">
      <c r="A24" s="47" t="s">
        <v>70</v>
      </c>
      <c r="B24" s="225">
        <v>71</v>
      </c>
      <c r="C24" s="226">
        <v>1.5</v>
      </c>
      <c r="D24" s="226">
        <v>27.5</v>
      </c>
      <c r="E24" s="250">
        <v>100</v>
      </c>
      <c r="F24" s="226">
        <v>43.2</v>
      </c>
      <c r="G24" s="226">
        <v>56.8</v>
      </c>
      <c r="H24" s="142">
        <v>100</v>
      </c>
      <c r="I24" s="430" t="s">
        <v>68</v>
      </c>
      <c r="J24" s="24"/>
      <c r="K24" s="230"/>
      <c r="L24" s="230"/>
      <c r="M24" s="230"/>
      <c r="N24" s="583"/>
      <c r="O24" s="585"/>
      <c r="P24" s="204"/>
      <c r="Q24" s="204"/>
      <c r="R24" s="204"/>
      <c r="S24" s="204"/>
    </row>
    <row r="25" spans="1:19" ht="16.2" customHeight="1">
      <c r="A25" s="47" t="s">
        <v>71</v>
      </c>
      <c r="B25" s="225">
        <v>69.5</v>
      </c>
      <c r="C25" s="226">
        <v>1.7</v>
      </c>
      <c r="D25" s="226">
        <v>28.8</v>
      </c>
      <c r="E25" s="250">
        <v>100</v>
      </c>
      <c r="F25" s="226">
        <v>42</v>
      </c>
      <c r="G25" s="226">
        <v>58</v>
      </c>
      <c r="H25" s="142">
        <v>100</v>
      </c>
      <c r="I25" s="430" t="s">
        <v>72</v>
      </c>
      <c r="J25" s="24"/>
      <c r="K25" s="1"/>
      <c r="L25" s="585"/>
      <c r="M25" s="584"/>
      <c r="N25" s="585"/>
      <c r="O25" s="585"/>
      <c r="P25" s="204"/>
      <c r="Q25" s="204"/>
      <c r="R25" s="204"/>
      <c r="S25" s="204"/>
    </row>
    <row r="26" spans="1:19" ht="16.2" customHeight="1">
      <c r="A26" s="39" t="s">
        <v>27</v>
      </c>
      <c r="B26" s="225">
        <v>63.9</v>
      </c>
      <c r="C26" s="226">
        <v>1.4</v>
      </c>
      <c r="D26" s="226">
        <v>34.700000000000003</v>
      </c>
      <c r="E26" s="250">
        <v>100</v>
      </c>
      <c r="F26" s="226">
        <v>60</v>
      </c>
      <c r="G26" s="226">
        <v>40</v>
      </c>
      <c r="H26" s="142">
        <v>100</v>
      </c>
      <c r="I26" s="430" t="s">
        <v>28</v>
      </c>
      <c r="J26" s="24"/>
      <c r="K26" s="1"/>
      <c r="L26" s="1"/>
      <c r="M26" s="584"/>
      <c r="N26" s="584"/>
      <c r="O26" s="584"/>
      <c r="P26" s="204"/>
      <c r="Q26" s="204"/>
      <c r="R26" s="204"/>
      <c r="S26" s="204"/>
    </row>
    <row r="27" spans="1:19" ht="16.2" customHeight="1">
      <c r="A27" s="41" t="s">
        <v>9</v>
      </c>
      <c r="B27" s="228">
        <v>67.7</v>
      </c>
      <c r="C27" s="229">
        <v>1.5</v>
      </c>
      <c r="D27" s="229">
        <v>30.8</v>
      </c>
      <c r="E27" s="277">
        <v>100</v>
      </c>
      <c r="F27" s="229">
        <v>46.4</v>
      </c>
      <c r="G27" s="229">
        <v>53.6</v>
      </c>
      <c r="H27" s="172">
        <v>100</v>
      </c>
      <c r="I27" s="431" t="s">
        <v>10</v>
      </c>
      <c r="J27" s="24"/>
      <c r="M27" s="204"/>
      <c r="N27" s="204"/>
      <c r="O27" s="204"/>
      <c r="P27" s="204"/>
      <c r="Q27" s="204"/>
      <c r="R27" s="204"/>
      <c r="S27" s="204"/>
    </row>
    <row r="28" spans="1:19">
      <c r="A28" s="94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S29"/>
  <sheetViews>
    <sheetView rightToLeft="1" zoomScaleNormal="100" workbookViewId="0">
      <selection sqref="A1:I1"/>
    </sheetView>
  </sheetViews>
  <sheetFormatPr defaultRowHeight="13.8"/>
  <cols>
    <col min="1" max="1" width="9.3984375" customWidth="1"/>
    <col min="2" max="2" width="9.09765625" customWidth="1"/>
    <col min="3" max="3" width="14" customWidth="1"/>
    <col min="4" max="4" width="8.3984375" customWidth="1"/>
    <col min="5" max="5" width="6" customWidth="1"/>
    <col min="6" max="7" width="9.59765625" customWidth="1"/>
    <col min="8" max="8" width="5.5" customWidth="1"/>
    <col min="9" max="9" width="11.3984375" customWidth="1"/>
  </cols>
  <sheetData>
    <row r="1" spans="1:19" ht="19.95" customHeight="1">
      <c r="A1" s="705" t="s">
        <v>268</v>
      </c>
      <c r="B1" s="705"/>
      <c r="C1" s="705"/>
      <c r="D1" s="705"/>
      <c r="E1" s="705"/>
      <c r="F1" s="705"/>
      <c r="G1" s="705"/>
      <c r="H1" s="705"/>
      <c r="I1" s="705"/>
    </row>
    <row r="2" spans="1:19" ht="32.4" customHeight="1">
      <c r="A2" s="706" t="s">
        <v>269</v>
      </c>
      <c r="B2" s="706"/>
      <c r="C2" s="706"/>
      <c r="D2" s="706"/>
      <c r="E2" s="706"/>
      <c r="F2" s="706"/>
      <c r="G2" s="706"/>
      <c r="H2" s="706"/>
      <c r="I2" s="706"/>
    </row>
    <row r="3" spans="1:19" s="177" customFormat="1" ht="6" customHeight="1">
      <c r="A3" s="178"/>
      <c r="B3" s="178"/>
      <c r="C3" s="178"/>
      <c r="D3" s="178"/>
      <c r="E3" s="178"/>
      <c r="F3" s="178"/>
      <c r="G3" s="178"/>
      <c r="H3" s="178"/>
      <c r="I3" s="178"/>
    </row>
    <row r="4" spans="1:19" ht="16.2" customHeight="1">
      <c r="A4" s="735" t="s">
        <v>176</v>
      </c>
      <c r="B4" s="119" t="s">
        <v>173</v>
      </c>
      <c r="C4" s="82"/>
      <c r="D4" s="82"/>
      <c r="E4" s="82"/>
      <c r="F4" s="733" t="s">
        <v>159</v>
      </c>
      <c r="G4" s="733"/>
      <c r="H4" s="723"/>
      <c r="I4" s="738" t="s">
        <v>177</v>
      </c>
    </row>
    <row r="5" spans="1:19" ht="16.2" customHeight="1">
      <c r="A5" s="736"/>
      <c r="B5" s="25" t="s">
        <v>6</v>
      </c>
      <c r="C5" s="27" t="s">
        <v>206</v>
      </c>
      <c r="D5" s="11" t="s">
        <v>8</v>
      </c>
      <c r="E5" s="201" t="s">
        <v>9</v>
      </c>
      <c r="F5" s="25" t="s">
        <v>11</v>
      </c>
      <c r="G5" s="27" t="s">
        <v>0</v>
      </c>
      <c r="H5" s="202" t="s">
        <v>9</v>
      </c>
      <c r="I5" s="739"/>
    </row>
    <row r="6" spans="1:19" ht="25.2" customHeight="1">
      <c r="A6" s="737"/>
      <c r="B6" s="161" t="s">
        <v>246</v>
      </c>
      <c r="C6" s="459" t="s">
        <v>207</v>
      </c>
      <c r="D6" s="460" t="s">
        <v>164</v>
      </c>
      <c r="E6" s="461" t="s">
        <v>10</v>
      </c>
      <c r="F6" s="462" t="s">
        <v>154</v>
      </c>
      <c r="G6" s="463" t="s">
        <v>12</v>
      </c>
      <c r="H6" s="464" t="s">
        <v>10</v>
      </c>
      <c r="I6" s="725"/>
    </row>
    <row r="7" spans="1:19" ht="16.2" customHeight="1">
      <c r="A7" s="89" t="s">
        <v>18</v>
      </c>
      <c r="B7" s="150"/>
      <c r="C7" s="150"/>
      <c r="D7" s="150"/>
      <c r="E7" s="151"/>
      <c r="F7" s="150"/>
      <c r="G7" s="150"/>
      <c r="H7" s="151"/>
      <c r="I7" s="434" t="s">
        <v>25</v>
      </c>
    </row>
    <row r="8" spans="1:19" ht="16.2" customHeight="1">
      <c r="A8" s="167">
        <v>0</v>
      </c>
      <c r="B8" s="225">
        <v>86.5</v>
      </c>
      <c r="C8" s="226">
        <v>0</v>
      </c>
      <c r="D8" s="226">
        <v>13.5</v>
      </c>
      <c r="E8" s="250">
        <v>100</v>
      </c>
      <c r="F8" s="226">
        <v>16.100000000000001</v>
      </c>
      <c r="G8" s="226">
        <v>83.9</v>
      </c>
      <c r="H8" s="142">
        <v>100</v>
      </c>
      <c r="I8" s="435">
        <v>0</v>
      </c>
      <c r="J8" s="24"/>
    </row>
    <row r="9" spans="1:19" ht="16.2" customHeight="1">
      <c r="A9" s="47" t="s">
        <v>69</v>
      </c>
      <c r="B9" s="225">
        <v>78.900000000000006</v>
      </c>
      <c r="C9" s="226">
        <v>1.8</v>
      </c>
      <c r="D9" s="226">
        <v>19.3</v>
      </c>
      <c r="E9" s="250">
        <v>100</v>
      </c>
      <c r="F9" s="226">
        <v>64.7</v>
      </c>
      <c r="G9" s="226">
        <v>35.299999999999997</v>
      </c>
      <c r="H9" s="142">
        <v>100</v>
      </c>
      <c r="I9" s="436" t="s">
        <v>67</v>
      </c>
      <c r="J9" s="24"/>
    </row>
    <row r="10" spans="1:19" ht="16.2" customHeight="1">
      <c r="A10" s="47" t="s">
        <v>70</v>
      </c>
      <c r="B10" s="225">
        <v>81.900000000000006</v>
      </c>
      <c r="C10" s="226">
        <v>1.3</v>
      </c>
      <c r="D10" s="226">
        <v>16.8</v>
      </c>
      <c r="E10" s="250">
        <v>100</v>
      </c>
      <c r="F10" s="226">
        <v>72.7</v>
      </c>
      <c r="G10" s="226">
        <v>27.3</v>
      </c>
      <c r="H10" s="142">
        <v>100</v>
      </c>
      <c r="I10" s="436" t="s">
        <v>68</v>
      </c>
      <c r="J10" s="24"/>
    </row>
    <row r="11" spans="1:19" ht="16.2" customHeight="1">
      <c r="A11" s="47" t="s">
        <v>71</v>
      </c>
      <c r="B11" s="225">
        <v>82.3</v>
      </c>
      <c r="C11" s="226">
        <v>1.8</v>
      </c>
      <c r="D11" s="226">
        <v>15.9</v>
      </c>
      <c r="E11" s="250">
        <v>100</v>
      </c>
      <c r="F11" s="226">
        <v>77.2</v>
      </c>
      <c r="G11" s="226">
        <v>22.8</v>
      </c>
      <c r="H11" s="142">
        <v>100</v>
      </c>
      <c r="I11" s="436" t="s">
        <v>72</v>
      </c>
      <c r="J11" s="24"/>
      <c r="O11" s="204"/>
      <c r="P11" s="204"/>
      <c r="Q11" s="204"/>
      <c r="R11" s="204"/>
      <c r="S11" s="204"/>
    </row>
    <row r="12" spans="1:19" ht="16.2" customHeight="1">
      <c r="A12" s="39" t="s">
        <v>27</v>
      </c>
      <c r="B12" s="225">
        <v>89.1</v>
      </c>
      <c r="C12" s="226">
        <v>1.4</v>
      </c>
      <c r="D12" s="226">
        <v>9.5</v>
      </c>
      <c r="E12" s="250">
        <v>100</v>
      </c>
      <c r="F12" s="226">
        <v>75.599999999999994</v>
      </c>
      <c r="G12" s="226">
        <v>24.4</v>
      </c>
      <c r="H12" s="142">
        <v>100</v>
      </c>
      <c r="I12" s="436" t="s">
        <v>28</v>
      </c>
      <c r="J12" s="24"/>
      <c r="M12" s="204"/>
      <c r="N12" s="204"/>
      <c r="O12" s="204"/>
      <c r="P12" s="204"/>
      <c r="Q12" s="204"/>
      <c r="R12" s="204"/>
      <c r="S12" s="204"/>
    </row>
    <row r="13" spans="1:19" ht="16.2" customHeight="1">
      <c r="A13" s="93" t="s">
        <v>9</v>
      </c>
      <c r="B13" s="228">
        <v>83.7</v>
      </c>
      <c r="C13" s="229">
        <v>1.6</v>
      </c>
      <c r="D13" s="229">
        <v>14.7</v>
      </c>
      <c r="E13" s="250">
        <v>100</v>
      </c>
      <c r="F13" s="229">
        <v>73.7</v>
      </c>
      <c r="G13" s="229">
        <v>26.3</v>
      </c>
      <c r="H13" s="142">
        <v>100</v>
      </c>
      <c r="I13" s="437" t="s">
        <v>10</v>
      </c>
      <c r="J13" s="24"/>
      <c r="M13" s="204"/>
      <c r="N13" s="231"/>
      <c r="O13" s="204"/>
      <c r="P13" s="204"/>
      <c r="Q13" s="204"/>
      <c r="R13" s="204"/>
      <c r="S13" s="204"/>
    </row>
    <row r="14" spans="1:19" ht="16.2" customHeight="1">
      <c r="A14" s="89" t="s">
        <v>19</v>
      </c>
      <c r="B14" s="274"/>
      <c r="C14" s="271"/>
      <c r="D14" s="271"/>
      <c r="E14" s="479"/>
      <c r="F14" s="271"/>
      <c r="G14" s="271"/>
      <c r="H14" s="233"/>
      <c r="I14" s="434" t="s">
        <v>26</v>
      </c>
      <c r="J14" s="24"/>
      <c r="L14" s="231"/>
      <c r="M14" s="204"/>
      <c r="N14" s="231"/>
      <c r="O14" s="231"/>
      <c r="P14" s="204"/>
      <c r="Q14" s="204"/>
      <c r="R14" s="204"/>
      <c r="S14" s="204"/>
    </row>
    <row r="15" spans="1:19" ht="16.2" customHeight="1">
      <c r="A15" s="42">
        <v>0</v>
      </c>
      <c r="B15" s="225">
        <v>100</v>
      </c>
      <c r="C15" s="226">
        <v>0</v>
      </c>
      <c r="D15" s="226">
        <v>0</v>
      </c>
      <c r="E15" s="250">
        <v>100</v>
      </c>
      <c r="F15" s="226">
        <v>4.5</v>
      </c>
      <c r="G15" s="226">
        <v>95.5</v>
      </c>
      <c r="H15" s="142">
        <v>100</v>
      </c>
      <c r="I15" s="435">
        <v>0</v>
      </c>
      <c r="J15" s="24"/>
      <c r="L15" s="231"/>
      <c r="M15" s="204"/>
      <c r="N15" s="204"/>
      <c r="O15" s="231"/>
      <c r="P15" s="204"/>
      <c r="Q15" s="204"/>
      <c r="R15" s="204"/>
      <c r="S15" s="204"/>
    </row>
    <row r="16" spans="1:19" ht="16.2" customHeight="1">
      <c r="A16" s="47" t="s">
        <v>69</v>
      </c>
      <c r="B16" s="225">
        <v>97.4</v>
      </c>
      <c r="C16" s="226">
        <v>0</v>
      </c>
      <c r="D16" s="226">
        <v>2.6</v>
      </c>
      <c r="E16" s="250">
        <v>100</v>
      </c>
      <c r="F16" s="226">
        <v>8.8000000000000007</v>
      </c>
      <c r="G16" s="226">
        <v>91.2</v>
      </c>
      <c r="H16" s="142">
        <v>100</v>
      </c>
      <c r="I16" s="436" t="s">
        <v>67</v>
      </c>
      <c r="J16" s="24"/>
      <c r="M16" s="204"/>
      <c r="N16" s="204"/>
      <c r="O16" s="204"/>
      <c r="P16" s="204"/>
      <c r="Q16" s="204"/>
      <c r="R16" s="204"/>
      <c r="S16" s="204"/>
    </row>
    <row r="17" spans="1:19" ht="16.2" customHeight="1">
      <c r="A17" s="47" t="s">
        <v>70</v>
      </c>
      <c r="B17" s="225">
        <v>95.2</v>
      </c>
      <c r="C17" s="226">
        <v>0.5</v>
      </c>
      <c r="D17" s="226">
        <v>4.3</v>
      </c>
      <c r="E17" s="250">
        <v>100</v>
      </c>
      <c r="F17" s="226">
        <v>6.4</v>
      </c>
      <c r="G17" s="226">
        <v>93.6</v>
      </c>
      <c r="H17" s="142">
        <v>100</v>
      </c>
      <c r="I17" s="436" t="s">
        <v>68</v>
      </c>
      <c r="J17" s="24"/>
      <c r="M17" s="204"/>
      <c r="N17" s="204"/>
      <c r="O17" s="204"/>
      <c r="P17" s="204"/>
      <c r="Q17" s="204"/>
      <c r="R17" s="204"/>
      <c r="S17" s="204"/>
    </row>
    <row r="18" spans="1:19" ht="16.2" customHeight="1">
      <c r="A18" s="47" t="s">
        <v>71</v>
      </c>
      <c r="B18" s="225">
        <v>90.3</v>
      </c>
      <c r="C18" s="226">
        <v>0.4</v>
      </c>
      <c r="D18" s="226">
        <v>9.3000000000000007</v>
      </c>
      <c r="E18" s="250">
        <v>100</v>
      </c>
      <c r="F18" s="226">
        <v>6.8</v>
      </c>
      <c r="G18" s="226">
        <v>93.2</v>
      </c>
      <c r="H18" s="142">
        <v>100</v>
      </c>
      <c r="I18" s="436" t="s">
        <v>72</v>
      </c>
      <c r="J18" s="24"/>
      <c r="M18" s="204"/>
      <c r="N18" s="204"/>
      <c r="O18" s="204"/>
      <c r="P18" s="204"/>
      <c r="Q18" s="204"/>
      <c r="R18" s="204"/>
      <c r="S18" s="204"/>
    </row>
    <row r="19" spans="1:19" ht="16.2" customHeight="1">
      <c r="A19" s="39" t="s">
        <v>27</v>
      </c>
      <c r="B19" s="225">
        <v>59.7</v>
      </c>
      <c r="C19" s="226">
        <v>1.4</v>
      </c>
      <c r="D19" s="226">
        <v>38.9</v>
      </c>
      <c r="E19" s="250">
        <v>100</v>
      </c>
      <c r="F19" s="226">
        <v>41.1</v>
      </c>
      <c r="G19" s="226">
        <v>58.9</v>
      </c>
      <c r="H19" s="142">
        <v>100</v>
      </c>
      <c r="I19" s="436" t="s">
        <v>28</v>
      </c>
      <c r="J19" s="24"/>
      <c r="M19" s="204"/>
      <c r="N19" s="231"/>
      <c r="O19" s="204"/>
      <c r="P19" s="204"/>
      <c r="Q19" s="204"/>
      <c r="R19" s="204"/>
      <c r="S19" s="204"/>
    </row>
    <row r="20" spans="1:19" ht="16.2" customHeight="1">
      <c r="A20" s="41" t="s">
        <v>9</v>
      </c>
      <c r="B20" s="228">
        <v>68.7</v>
      </c>
      <c r="C20" s="229">
        <v>1.1000000000000001</v>
      </c>
      <c r="D20" s="229">
        <v>30.2</v>
      </c>
      <c r="E20" s="277">
        <v>100</v>
      </c>
      <c r="F20" s="229">
        <v>17.600000000000001</v>
      </c>
      <c r="G20" s="229">
        <v>82.4</v>
      </c>
      <c r="H20" s="172">
        <v>100</v>
      </c>
      <c r="I20" s="438" t="s">
        <v>10</v>
      </c>
      <c r="J20" s="24"/>
      <c r="L20" s="231"/>
      <c r="M20" s="204"/>
      <c r="N20" s="231"/>
      <c r="O20" s="231"/>
      <c r="P20" s="204"/>
      <c r="Q20" s="204"/>
      <c r="R20" s="204"/>
      <c r="S20" s="204"/>
    </row>
    <row r="21" spans="1:19" ht="16.2" customHeight="1">
      <c r="A21" s="38" t="s">
        <v>13</v>
      </c>
      <c r="B21" s="274"/>
      <c r="C21" s="271"/>
      <c r="D21" s="271"/>
      <c r="E21" s="479"/>
      <c r="F21" s="271"/>
      <c r="G21" s="271"/>
      <c r="H21" s="92"/>
      <c r="I21" s="434" t="s">
        <v>20</v>
      </c>
      <c r="J21" s="24"/>
      <c r="L21" s="231"/>
      <c r="M21" s="204"/>
      <c r="N21" s="204"/>
      <c r="O21" s="231"/>
      <c r="P21" s="204"/>
      <c r="Q21" s="204"/>
      <c r="R21" s="204"/>
      <c r="S21" s="204"/>
    </row>
    <row r="22" spans="1:19" ht="16.2" customHeight="1">
      <c r="A22" s="42">
        <v>0</v>
      </c>
      <c r="B22" s="225">
        <v>93.1</v>
      </c>
      <c r="C22" s="226">
        <v>0</v>
      </c>
      <c r="D22" s="226">
        <v>6.9</v>
      </c>
      <c r="E22" s="250">
        <v>100</v>
      </c>
      <c r="F22" s="226">
        <v>7.1</v>
      </c>
      <c r="G22" s="226">
        <v>92.9</v>
      </c>
      <c r="H22" s="142">
        <v>100</v>
      </c>
      <c r="I22" s="435">
        <v>0</v>
      </c>
      <c r="J22" s="24"/>
      <c r="M22" s="204"/>
      <c r="N22" s="204"/>
      <c r="O22" s="204"/>
      <c r="P22" s="204"/>
      <c r="Q22" s="204"/>
      <c r="R22" s="204"/>
      <c r="S22" s="204"/>
    </row>
    <row r="23" spans="1:19" ht="16.2" customHeight="1">
      <c r="A23" s="47" t="s">
        <v>69</v>
      </c>
      <c r="B23" s="225">
        <v>81</v>
      </c>
      <c r="C23" s="226">
        <v>1.6</v>
      </c>
      <c r="D23" s="226">
        <v>17.399999999999999</v>
      </c>
      <c r="E23" s="250">
        <v>100</v>
      </c>
      <c r="F23" s="226">
        <v>36.9</v>
      </c>
      <c r="G23" s="226">
        <v>63.1</v>
      </c>
      <c r="H23" s="142">
        <v>100</v>
      </c>
      <c r="I23" s="436" t="s">
        <v>67</v>
      </c>
      <c r="J23" s="24"/>
      <c r="M23" s="204"/>
      <c r="N23" s="204"/>
      <c r="O23" s="204"/>
      <c r="P23" s="204"/>
      <c r="Q23" s="204"/>
      <c r="R23" s="204"/>
      <c r="S23" s="204"/>
    </row>
    <row r="24" spans="1:19" ht="16.2" customHeight="1">
      <c r="A24" s="47" t="s">
        <v>70</v>
      </c>
      <c r="B24" s="225">
        <v>82.7</v>
      </c>
      <c r="C24" s="226">
        <v>1.2</v>
      </c>
      <c r="D24" s="226">
        <v>16.100000000000001</v>
      </c>
      <c r="E24" s="250">
        <v>100</v>
      </c>
      <c r="F24" s="226">
        <v>45.1</v>
      </c>
      <c r="G24" s="226">
        <v>54.9</v>
      </c>
      <c r="H24" s="142">
        <v>100</v>
      </c>
      <c r="I24" s="436" t="s">
        <v>68</v>
      </c>
      <c r="J24" s="24"/>
      <c r="M24" s="204"/>
      <c r="N24" s="204"/>
      <c r="O24" s="204"/>
      <c r="P24" s="204"/>
      <c r="Q24" s="204"/>
      <c r="R24" s="204"/>
      <c r="S24" s="204"/>
    </row>
    <row r="25" spans="1:19" ht="16.2" customHeight="1">
      <c r="A25" s="47" t="s">
        <v>71</v>
      </c>
      <c r="B25" s="225">
        <v>82.9</v>
      </c>
      <c r="C25" s="226">
        <v>1.7</v>
      </c>
      <c r="D25" s="226">
        <v>15.4</v>
      </c>
      <c r="E25" s="250">
        <v>100</v>
      </c>
      <c r="F25" s="226">
        <v>44.3</v>
      </c>
      <c r="G25" s="226">
        <v>55.7</v>
      </c>
      <c r="H25" s="142">
        <v>100</v>
      </c>
      <c r="I25" s="436" t="s">
        <v>72</v>
      </c>
      <c r="J25" s="24"/>
      <c r="M25" s="204"/>
      <c r="N25" s="231"/>
      <c r="O25" s="204"/>
      <c r="P25" s="204"/>
      <c r="Q25" s="204"/>
      <c r="R25" s="204"/>
      <c r="S25" s="204"/>
    </row>
    <row r="26" spans="1:19" ht="16.2" customHeight="1">
      <c r="A26" s="39" t="s">
        <v>27</v>
      </c>
      <c r="B26" s="225">
        <v>77.5</v>
      </c>
      <c r="C26" s="226">
        <v>1.4</v>
      </c>
      <c r="D26" s="226">
        <v>21.1</v>
      </c>
      <c r="E26" s="250">
        <v>100</v>
      </c>
      <c r="F26" s="226">
        <v>56.8</v>
      </c>
      <c r="G26" s="226">
        <v>43.2</v>
      </c>
      <c r="H26" s="142">
        <v>100</v>
      </c>
      <c r="I26" s="436" t="s">
        <v>28</v>
      </c>
      <c r="J26" s="24"/>
      <c r="L26" s="231"/>
      <c r="M26" s="204"/>
      <c r="N26" s="231"/>
      <c r="O26" s="231"/>
      <c r="P26" s="204"/>
      <c r="Q26" s="204"/>
      <c r="R26" s="204"/>
      <c r="S26" s="204"/>
    </row>
    <row r="27" spans="1:19" ht="16.2" customHeight="1">
      <c r="A27" s="41" t="s">
        <v>9</v>
      </c>
      <c r="B27" s="228">
        <v>80.900000000000006</v>
      </c>
      <c r="C27" s="229">
        <v>1.5</v>
      </c>
      <c r="D27" s="229">
        <v>17.600000000000001</v>
      </c>
      <c r="E27" s="277">
        <v>100</v>
      </c>
      <c r="F27" s="229">
        <v>46.1</v>
      </c>
      <c r="G27" s="229">
        <v>53.9</v>
      </c>
      <c r="H27" s="172">
        <v>100</v>
      </c>
      <c r="I27" s="438" t="s">
        <v>10</v>
      </c>
      <c r="J27" s="24"/>
      <c r="L27" s="231"/>
      <c r="M27" s="204"/>
      <c r="N27" s="204"/>
      <c r="O27" s="231"/>
      <c r="P27" s="204"/>
      <c r="Q27" s="204"/>
      <c r="R27" s="204"/>
      <c r="S27" s="204"/>
    </row>
    <row r="28" spans="1:19">
      <c r="A28" s="94"/>
      <c r="B28" s="1"/>
      <c r="C28" s="1"/>
      <c r="D28" s="1"/>
      <c r="E28" s="1"/>
      <c r="F28" s="1"/>
      <c r="G28" s="1"/>
      <c r="H28" s="1"/>
      <c r="I28" s="1"/>
      <c r="M28" s="204"/>
      <c r="N28" s="204"/>
      <c r="O28" s="204"/>
      <c r="P28" s="204"/>
      <c r="Q28" s="204"/>
      <c r="R28" s="204"/>
      <c r="S28" s="204"/>
    </row>
    <row r="29" spans="1:19">
      <c r="M29" s="204"/>
      <c r="N29" s="204"/>
      <c r="O29" s="204"/>
      <c r="P29" s="204"/>
      <c r="Q29" s="204"/>
      <c r="R29" s="204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6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T29"/>
  <sheetViews>
    <sheetView rightToLeft="1" zoomScaleNormal="100" zoomScaleSheetLayoutView="100" workbookViewId="0">
      <selection activeCell="L21" sqref="L21"/>
    </sheetView>
  </sheetViews>
  <sheetFormatPr defaultRowHeight="13.8"/>
  <cols>
    <col min="1" max="1" width="9.59765625" customWidth="1"/>
    <col min="2" max="2" width="9" customWidth="1"/>
    <col min="3" max="3" width="14.19921875" customWidth="1"/>
    <col min="4" max="4" width="7.8984375" customWidth="1"/>
    <col min="5" max="5" width="5.5" customWidth="1"/>
    <col min="6" max="6" width="9.3984375" customWidth="1"/>
    <col min="7" max="7" width="9.8984375" customWidth="1"/>
    <col min="8" max="8" width="6" customWidth="1"/>
    <col min="9" max="9" width="11.3984375" customWidth="1"/>
  </cols>
  <sheetData>
    <row r="1" spans="1:20" s="84" customFormat="1" ht="19.95" customHeight="1">
      <c r="A1" s="705" t="s">
        <v>270</v>
      </c>
      <c r="B1" s="705"/>
      <c r="C1" s="705"/>
      <c r="D1" s="705"/>
      <c r="E1" s="705"/>
      <c r="F1" s="705"/>
      <c r="G1" s="705"/>
      <c r="H1" s="705"/>
      <c r="I1" s="705"/>
    </row>
    <row r="2" spans="1:20" ht="31.95" customHeight="1">
      <c r="A2" s="706" t="s">
        <v>271</v>
      </c>
      <c r="B2" s="706"/>
      <c r="C2" s="706"/>
      <c r="D2" s="706"/>
      <c r="E2" s="706"/>
      <c r="F2" s="706"/>
      <c r="G2" s="706"/>
      <c r="H2" s="706"/>
      <c r="I2" s="706"/>
    </row>
    <row r="3" spans="1:20" s="175" customFormat="1" ht="6" customHeight="1">
      <c r="A3" s="179"/>
      <c r="B3" s="179"/>
      <c r="C3" s="179"/>
      <c r="D3" s="179"/>
      <c r="E3" s="179"/>
      <c r="F3" s="179"/>
      <c r="G3" s="179"/>
      <c r="H3" s="179"/>
      <c r="I3" s="179"/>
    </row>
    <row r="4" spans="1:20" ht="16.2" customHeight="1">
      <c r="A4" s="735" t="s">
        <v>176</v>
      </c>
      <c r="B4" s="119" t="s">
        <v>173</v>
      </c>
      <c r="C4" s="82"/>
      <c r="D4" s="82"/>
      <c r="E4" s="82"/>
      <c r="F4" s="733" t="s">
        <v>159</v>
      </c>
      <c r="G4" s="733"/>
      <c r="H4" s="723"/>
      <c r="I4" s="738" t="s">
        <v>177</v>
      </c>
    </row>
    <row r="5" spans="1:20" ht="16.2" customHeight="1">
      <c r="A5" s="736"/>
      <c r="B5" s="25" t="s">
        <v>6</v>
      </c>
      <c r="C5" s="27" t="s">
        <v>206</v>
      </c>
      <c r="D5" s="11" t="s">
        <v>8</v>
      </c>
      <c r="E5" s="201" t="s">
        <v>9</v>
      </c>
      <c r="F5" s="25" t="s">
        <v>11</v>
      </c>
      <c r="G5" s="27" t="s">
        <v>0</v>
      </c>
      <c r="H5" s="202" t="s">
        <v>9</v>
      </c>
      <c r="I5" s="739"/>
    </row>
    <row r="6" spans="1:20" ht="25.95" customHeight="1">
      <c r="A6" s="737"/>
      <c r="B6" s="161" t="s">
        <v>246</v>
      </c>
      <c r="C6" s="459" t="s">
        <v>207</v>
      </c>
      <c r="D6" s="460" t="s">
        <v>164</v>
      </c>
      <c r="E6" s="461" t="s">
        <v>10</v>
      </c>
      <c r="F6" s="462" t="s">
        <v>154</v>
      </c>
      <c r="G6" s="463" t="s">
        <v>12</v>
      </c>
      <c r="H6" s="464" t="s">
        <v>10</v>
      </c>
      <c r="I6" s="725"/>
    </row>
    <row r="7" spans="1:20" ht="16.2" customHeight="1">
      <c r="A7" s="89" t="s">
        <v>18</v>
      </c>
      <c r="B7" s="150"/>
      <c r="C7" s="150"/>
      <c r="D7" s="150"/>
      <c r="E7" s="151"/>
      <c r="F7" s="150"/>
      <c r="G7" s="150"/>
      <c r="H7" s="151"/>
      <c r="I7" s="433" t="s">
        <v>25</v>
      </c>
      <c r="K7" s="226"/>
      <c r="L7" s="226"/>
      <c r="M7" s="226"/>
      <c r="N7" s="583"/>
    </row>
    <row r="8" spans="1:20" ht="16.2" customHeight="1">
      <c r="A8" s="167">
        <v>0</v>
      </c>
      <c r="B8" s="225">
        <v>53.5</v>
      </c>
      <c r="C8" s="226">
        <v>1.8</v>
      </c>
      <c r="D8" s="226">
        <v>44.7</v>
      </c>
      <c r="E8" s="250">
        <v>100</v>
      </c>
      <c r="F8" s="226">
        <v>14.9</v>
      </c>
      <c r="G8" s="226">
        <v>85.1</v>
      </c>
      <c r="H8" s="142">
        <v>100</v>
      </c>
      <c r="I8" s="429">
        <v>0</v>
      </c>
      <c r="J8" s="24"/>
      <c r="K8" s="226"/>
      <c r="L8" s="226"/>
      <c r="M8" s="226"/>
      <c r="N8" s="583"/>
    </row>
    <row r="9" spans="1:20" ht="16.2" customHeight="1">
      <c r="A9" s="47" t="s">
        <v>69</v>
      </c>
      <c r="B9" s="225">
        <v>51</v>
      </c>
      <c r="C9" s="226">
        <v>3.2</v>
      </c>
      <c r="D9" s="226">
        <v>45.8</v>
      </c>
      <c r="E9" s="250">
        <v>100</v>
      </c>
      <c r="F9" s="226">
        <v>67.2</v>
      </c>
      <c r="G9" s="226">
        <v>32.799999999999997</v>
      </c>
      <c r="H9" s="142">
        <v>100</v>
      </c>
      <c r="I9" s="430" t="s">
        <v>67</v>
      </c>
      <c r="J9" s="24"/>
      <c r="K9" s="226"/>
      <c r="L9" s="226"/>
      <c r="M9" s="226"/>
      <c r="N9" s="583"/>
    </row>
    <row r="10" spans="1:20" ht="16.2" customHeight="1">
      <c r="A10" s="47" t="s">
        <v>70</v>
      </c>
      <c r="B10" s="225">
        <v>50.1</v>
      </c>
      <c r="C10" s="226">
        <v>2</v>
      </c>
      <c r="D10" s="226">
        <v>47.9</v>
      </c>
      <c r="E10" s="250">
        <v>100</v>
      </c>
      <c r="F10" s="226">
        <v>64.3</v>
      </c>
      <c r="G10" s="226">
        <v>35.700000000000003</v>
      </c>
      <c r="H10" s="142">
        <v>100</v>
      </c>
      <c r="I10" s="430" t="s">
        <v>68</v>
      </c>
      <c r="J10" s="24"/>
      <c r="K10" s="226"/>
      <c r="L10" s="226"/>
      <c r="M10" s="226"/>
      <c r="N10" s="583"/>
    </row>
    <row r="11" spans="1:20" ht="16.2" customHeight="1">
      <c r="A11" s="47" t="s">
        <v>71</v>
      </c>
      <c r="B11" s="225">
        <v>50.7</v>
      </c>
      <c r="C11" s="226">
        <v>1.8</v>
      </c>
      <c r="D11" s="226">
        <v>47.5</v>
      </c>
      <c r="E11" s="250">
        <v>100</v>
      </c>
      <c r="F11" s="226">
        <v>67.099999999999994</v>
      </c>
      <c r="G11" s="226">
        <v>32.9</v>
      </c>
      <c r="H11" s="142">
        <v>100</v>
      </c>
      <c r="I11" s="430" t="s">
        <v>72</v>
      </c>
      <c r="J11" s="24"/>
      <c r="K11" s="226"/>
      <c r="L11" s="226"/>
      <c r="M11" s="226"/>
      <c r="N11" s="583"/>
      <c r="O11" s="204"/>
      <c r="P11" s="204"/>
      <c r="Q11" s="204"/>
      <c r="R11" s="204"/>
      <c r="S11" s="204"/>
      <c r="T11" s="204"/>
    </row>
    <row r="12" spans="1:20" ht="16.2" customHeight="1">
      <c r="A12" s="39" t="s">
        <v>27</v>
      </c>
      <c r="B12" s="225">
        <v>62.2</v>
      </c>
      <c r="C12" s="226">
        <v>1.6</v>
      </c>
      <c r="D12" s="226">
        <v>36.200000000000003</v>
      </c>
      <c r="E12" s="250">
        <v>100</v>
      </c>
      <c r="F12" s="226">
        <v>73.400000000000006</v>
      </c>
      <c r="G12" s="226">
        <v>26.6</v>
      </c>
      <c r="H12" s="142">
        <v>100</v>
      </c>
      <c r="I12" s="430" t="s">
        <v>28</v>
      </c>
      <c r="J12" s="24"/>
      <c r="K12" s="230"/>
      <c r="L12" s="230"/>
      <c r="M12" s="230"/>
      <c r="N12" s="583"/>
      <c r="O12" s="204"/>
      <c r="P12" s="204"/>
      <c r="Q12" s="204"/>
      <c r="R12" s="204"/>
      <c r="S12" s="204"/>
      <c r="T12" s="204"/>
    </row>
    <row r="13" spans="1:20" ht="16.2" customHeight="1">
      <c r="A13" s="93" t="s">
        <v>9</v>
      </c>
      <c r="B13" s="228">
        <v>54.6</v>
      </c>
      <c r="C13" s="229">
        <v>1.9</v>
      </c>
      <c r="D13" s="229">
        <v>43.5</v>
      </c>
      <c r="E13" s="250">
        <v>100</v>
      </c>
      <c r="F13" s="229">
        <v>67.8</v>
      </c>
      <c r="G13" s="229">
        <v>32.200000000000003</v>
      </c>
      <c r="H13" s="142">
        <v>100</v>
      </c>
      <c r="I13" s="432" t="s">
        <v>10</v>
      </c>
      <c r="J13" s="24"/>
      <c r="K13" s="226"/>
      <c r="L13" s="226"/>
      <c r="M13" s="226"/>
      <c r="N13" s="583"/>
      <c r="O13" s="204"/>
      <c r="P13" s="204"/>
      <c r="Q13" s="204"/>
      <c r="R13" s="204"/>
      <c r="S13" s="204"/>
      <c r="T13" s="204"/>
    </row>
    <row r="14" spans="1:20" ht="16.2" customHeight="1">
      <c r="A14" s="89" t="s">
        <v>19</v>
      </c>
      <c r="B14" s="274"/>
      <c r="C14" s="271"/>
      <c r="D14" s="271"/>
      <c r="E14" s="479"/>
      <c r="F14" s="271"/>
      <c r="G14" s="271"/>
      <c r="H14" s="233"/>
      <c r="I14" s="433" t="s">
        <v>26</v>
      </c>
      <c r="J14" s="24"/>
      <c r="K14" s="226"/>
      <c r="L14" s="226"/>
      <c r="M14" s="226"/>
      <c r="N14" s="583"/>
      <c r="O14" s="204"/>
      <c r="P14" s="204"/>
      <c r="Q14" s="204"/>
      <c r="R14" s="204"/>
      <c r="S14" s="204"/>
      <c r="T14" s="204"/>
    </row>
    <row r="15" spans="1:20" ht="16.2" customHeight="1">
      <c r="A15" s="42">
        <v>0</v>
      </c>
      <c r="B15" s="225" t="s">
        <v>248</v>
      </c>
      <c r="C15" s="226" t="s">
        <v>248</v>
      </c>
      <c r="D15" s="226" t="s">
        <v>248</v>
      </c>
      <c r="E15" s="452" t="s">
        <v>248</v>
      </c>
      <c r="F15" s="226">
        <v>1.7</v>
      </c>
      <c r="G15" s="226">
        <v>98.3</v>
      </c>
      <c r="H15" s="142">
        <v>100</v>
      </c>
      <c r="I15" s="429">
        <v>0</v>
      </c>
      <c r="J15" s="24"/>
      <c r="K15" s="226"/>
      <c r="L15" s="226"/>
      <c r="M15" s="226"/>
      <c r="N15" s="583"/>
      <c r="O15" s="204"/>
      <c r="P15" s="204"/>
      <c r="Q15" s="204"/>
      <c r="R15" s="204"/>
      <c r="S15" s="204"/>
      <c r="T15" s="204"/>
    </row>
    <row r="16" spans="1:20" ht="16.2" customHeight="1">
      <c r="A16" s="47" t="s">
        <v>69</v>
      </c>
      <c r="B16" s="225">
        <v>26.1</v>
      </c>
      <c r="C16" s="226">
        <v>0</v>
      </c>
      <c r="D16" s="226">
        <v>73.900000000000006</v>
      </c>
      <c r="E16" s="250">
        <v>100</v>
      </c>
      <c r="F16" s="226">
        <v>10</v>
      </c>
      <c r="G16" s="226">
        <v>90</v>
      </c>
      <c r="H16" s="142">
        <v>100</v>
      </c>
      <c r="I16" s="430" t="s">
        <v>67</v>
      </c>
      <c r="J16" s="24"/>
      <c r="K16" s="226"/>
      <c r="L16" s="226"/>
      <c r="M16" s="226"/>
      <c r="N16" s="583"/>
      <c r="O16" s="204"/>
      <c r="P16" s="204"/>
      <c r="Q16" s="204"/>
      <c r="R16" s="204"/>
      <c r="S16" s="204"/>
      <c r="T16" s="204"/>
    </row>
    <row r="17" spans="1:20" ht="16.2" customHeight="1">
      <c r="A17" s="47" t="s">
        <v>70</v>
      </c>
      <c r="B17" s="225">
        <v>19.399999999999999</v>
      </c>
      <c r="C17" s="226">
        <v>1.4</v>
      </c>
      <c r="D17" s="226">
        <v>79.2</v>
      </c>
      <c r="E17" s="250">
        <v>100</v>
      </c>
      <c r="F17" s="226">
        <v>9.4</v>
      </c>
      <c r="G17" s="226">
        <v>90.6</v>
      </c>
      <c r="H17" s="142">
        <v>100</v>
      </c>
      <c r="I17" s="430" t="s">
        <v>68</v>
      </c>
      <c r="J17" s="24"/>
      <c r="K17" s="226"/>
      <c r="L17" s="226"/>
      <c r="M17" s="226"/>
      <c r="N17" s="583"/>
      <c r="O17" s="204"/>
      <c r="P17" s="204"/>
      <c r="Q17" s="204"/>
      <c r="R17" s="204"/>
      <c r="S17" s="204"/>
      <c r="T17" s="204"/>
    </row>
    <row r="18" spans="1:20" ht="16.2" customHeight="1">
      <c r="A18" s="47" t="s">
        <v>71</v>
      </c>
      <c r="B18" s="225">
        <v>15.4</v>
      </c>
      <c r="C18" s="226">
        <v>0.2</v>
      </c>
      <c r="D18" s="226">
        <v>84.4</v>
      </c>
      <c r="E18" s="250">
        <v>100</v>
      </c>
      <c r="F18" s="226">
        <v>11.9</v>
      </c>
      <c r="G18" s="226">
        <v>88.1</v>
      </c>
      <c r="H18" s="142">
        <v>100</v>
      </c>
      <c r="I18" s="430" t="s">
        <v>72</v>
      </c>
      <c r="J18" s="24"/>
      <c r="K18" s="226"/>
      <c r="L18" s="226"/>
      <c r="M18" s="226"/>
      <c r="N18" s="583"/>
      <c r="O18" s="204"/>
      <c r="P18" s="204"/>
      <c r="Q18" s="204"/>
      <c r="R18" s="204"/>
      <c r="S18" s="204"/>
      <c r="T18" s="204"/>
    </row>
    <row r="19" spans="1:20" ht="16.2" customHeight="1">
      <c r="A19" s="39" t="s">
        <v>27</v>
      </c>
      <c r="B19" s="225">
        <v>27.2</v>
      </c>
      <c r="C19" s="226">
        <v>1.1000000000000001</v>
      </c>
      <c r="D19" s="226">
        <v>71.7</v>
      </c>
      <c r="E19" s="250">
        <v>100</v>
      </c>
      <c r="F19" s="226">
        <v>55.9</v>
      </c>
      <c r="G19" s="226">
        <v>44.1</v>
      </c>
      <c r="H19" s="142">
        <v>100</v>
      </c>
      <c r="I19" s="430" t="s">
        <v>28</v>
      </c>
      <c r="J19" s="24"/>
      <c r="K19" s="230"/>
      <c r="L19" s="230"/>
      <c r="M19" s="230"/>
      <c r="N19" s="583"/>
      <c r="O19" s="204"/>
      <c r="P19" s="204"/>
      <c r="Q19" s="204"/>
      <c r="R19" s="204"/>
      <c r="S19" s="204"/>
      <c r="T19" s="204"/>
    </row>
    <row r="20" spans="1:20" ht="16.2" customHeight="1">
      <c r="A20" s="41" t="s">
        <v>9</v>
      </c>
      <c r="B20" s="228">
        <v>24.6</v>
      </c>
      <c r="C20" s="229">
        <v>0.9</v>
      </c>
      <c r="D20" s="229">
        <v>74.5</v>
      </c>
      <c r="E20" s="277">
        <v>100</v>
      </c>
      <c r="F20" s="229">
        <v>25.7</v>
      </c>
      <c r="G20" s="229">
        <v>74.3</v>
      </c>
      <c r="H20" s="172">
        <v>100</v>
      </c>
      <c r="I20" s="431" t="s">
        <v>10</v>
      </c>
      <c r="J20" s="24"/>
      <c r="K20" s="226"/>
      <c r="L20" s="226"/>
      <c r="M20" s="226"/>
      <c r="N20" s="583"/>
      <c r="O20" s="204"/>
      <c r="P20" s="204"/>
      <c r="Q20" s="204"/>
      <c r="R20" s="204"/>
      <c r="S20" s="204"/>
      <c r="T20" s="204"/>
    </row>
    <row r="21" spans="1:20" ht="16.2" customHeight="1">
      <c r="A21" s="38" t="s">
        <v>13</v>
      </c>
      <c r="B21" s="274"/>
      <c r="C21" s="271"/>
      <c r="D21" s="271"/>
      <c r="E21" s="479"/>
      <c r="F21" s="271"/>
      <c r="G21" s="271"/>
      <c r="H21" s="92"/>
      <c r="I21" s="433" t="s">
        <v>20</v>
      </c>
      <c r="J21" s="24"/>
      <c r="K21" s="226"/>
      <c r="L21" s="226"/>
      <c r="M21" s="226"/>
      <c r="N21" s="583"/>
      <c r="O21" s="204"/>
      <c r="P21" s="204"/>
      <c r="Q21" s="204"/>
      <c r="R21" s="204"/>
      <c r="S21" s="204"/>
      <c r="T21" s="204"/>
    </row>
    <row r="22" spans="1:20" ht="16.2" customHeight="1">
      <c r="A22" s="42">
        <v>0</v>
      </c>
      <c r="B22" s="225">
        <v>53.3</v>
      </c>
      <c r="C22" s="226">
        <v>1.4</v>
      </c>
      <c r="D22" s="226">
        <v>45.3</v>
      </c>
      <c r="E22" s="250">
        <v>100</v>
      </c>
      <c r="F22" s="226">
        <v>5.5</v>
      </c>
      <c r="G22" s="226">
        <v>94.5</v>
      </c>
      <c r="H22" s="142">
        <v>100</v>
      </c>
      <c r="I22" s="429">
        <v>0</v>
      </c>
      <c r="J22" s="24"/>
      <c r="K22" s="226"/>
      <c r="L22" s="226"/>
      <c r="M22" s="226"/>
      <c r="N22" s="583"/>
      <c r="O22" s="204"/>
      <c r="P22" s="204"/>
      <c r="Q22" s="204"/>
      <c r="R22" s="204"/>
      <c r="S22" s="204"/>
      <c r="T22" s="204"/>
    </row>
    <row r="23" spans="1:20" ht="16.2" customHeight="1">
      <c r="A23" s="47" t="s">
        <v>69</v>
      </c>
      <c r="B23" s="225">
        <v>49</v>
      </c>
      <c r="C23" s="226">
        <v>2.9</v>
      </c>
      <c r="D23" s="226">
        <v>48.1</v>
      </c>
      <c r="E23" s="250">
        <v>100</v>
      </c>
      <c r="F23" s="226">
        <v>45.7</v>
      </c>
      <c r="G23" s="226">
        <v>54.3</v>
      </c>
      <c r="H23" s="142">
        <v>100</v>
      </c>
      <c r="I23" s="430" t="s">
        <v>67</v>
      </c>
      <c r="J23" s="24"/>
      <c r="K23" s="226"/>
      <c r="L23" s="226"/>
      <c r="M23" s="226"/>
      <c r="N23" s="583"/>
      <c r="O23" s="204"/>
      <c r="P23" s="204"/>
      <c r="Q23" s="204"/>
      <c r="R23" s="204"/>
      <c r="S23" s="204"/>
      <c r="T23" s="204"/>
    </row>
    <row r="24" spans="1:20" ht="16.2" customHeight="1">
      <c r="A24" s="47" t="s">
        <v>70</v>
      </c>
      <c r="B24" s="225">
        <v>46.8</v>
      </c>
      <c r="C24" s="226">
        <v>2</v>
      </c>
      <c r="D24" s="226">
        <v>51.2</v>
      </c>
      <c r="E24" s="250">
        <v>100</v>
      </c>
      <c r="F24" s="226">
        <v>39.799999999999997</v>
      </c>
      <c r="G24" s="226">
        <v>60.2</v>
      </c>
      <c r="H24" s="142">
        <v>100</v>
      </c>
      <c r="I24" s="430" t="s">
        <v>68</v>
      </c>
      <c r="J24" s="24"/>
      <c r="K24" s="226"/>
      <c r="L24" s="226"/>
      <c r="M24" s="226"/>
      <c r="N24" s="583"/>
      <c r="O24" s="204"/>
      <c r="P24" s="204"/>
      <c r="Q24" s="204"/>
      <c r="R24" s="204"/>
      <c r="S24" s="204"/>
      <c r="T24" s="204"/>
    </row>
    <row r="25" spans="1:20" ht="16.2" customHeight="1">
      <c r="A25" s="47" t="s">
        <v>71</v>
      </c>
      <c r="B25" s="225">
        <v>45</v>
      </c>
      <c r="C25" s="226">
        <v>1.6</v>
      </c>
      <c r="D25" s="226">
        <v>53.4</v>
      </c>
      <c r="E25" s="250">
        <v>100</v>
      </c>
      <c r="F25" s="226">
        <v>38.4</v>
      </c>
      <c r="G25" s="226">
        <v>61.6</v>
      </c>
      <c r="H25" s="142">
        <v>100</v>
      </c>
      <c r="I25" s="430" t="s">
        <v>72</v>
      </c>
      <c r="J25" s="24"/>
      <c r="K25" s="226"/>
      <c r="L25" s="226"/>
      <c r="M25" s="226"/>
      <c r="N25" s="583"/>
      <c r="O25" s="204"/>
      <c r="P25" s="204"/>
      <c r="Q25" s="204"/>
      <c r="R25" s="204"/>
      <c r="S25" s="204"/>
      <c r="T25" s="204"/>
    </row>
    <row r="26" spans="1:20" ht="16.2" customHeight="1">
      <c r="A26" s="39" t="s">
        <v>27</v>
      </c>
      <c r="B26" s="225">
        <v>46.8</v>
      </c>
      <c r="C26" s="226">
        <v>1.3</v>
      </c>
      <c r="D26" s="226">
        <v>51.9</v>
      </c>
      <c r="E26" s="250">
        <v>100</v>
      </c>
      <c r="F26" s="226">
        <v>64.5</v>
      </c>
      <c r="G26" s="226">
        <v>35.5</v>
      </c>
      <c r="H26" s="142">
        <v>100</v>
      </c>
      <c r="I26" s="430" t="s">
        <v>28</v>
      </c>
      <c r="J26" s="24"/>
      <c r="K26" s="230"/>
      <c r="L26" s="230"/>
      <c r="M26" s="230"/>
      <c r="N26" s="583"/>
      <c r="O26" s="204"/>
      <c r="P26" s="204"/>
      <c r="Q26" s="204"/>
      <c r="R26" s="204"/>
      <c r="S26" s="204"/>
      <c r="T26" s="204"/>
    </row>
    <row r="27" spans="1:20" ht="16.2" customHeight="1">
      <c r="A27" s="41" t="s">
        <v>9</v>
      </c>
      <c r="B27" s="228">
        <v>46.4</v>
      </c>
      <c r="C27" s="229">
        <v>1.6</v>
      </c>
      <c r="D27" s="229">
        <v>52</v>
      </c>
      <c r="E27" s="277">
        <v>100</v>
      </c>
      <c r="F27" s="229">
        <v>46.9</v>
      </c>
      <c r="G27" s="229">
        <v>53.1</v>
      </c>
      <c r="H27" s="172">
        <v>100</v>
      </c>
      <c r="I27" s="431" t="s">
        <v>10</v>
      </c>
      <c r="J27" s="24"/>
      <c r="M27" s="204"/>
      <c r="N27" s="231"/>
      <c r="O27" s="204"/>
      <c r="P27" s="204"/>
      <c r="Q27" s="204"/>
      <c r="R27" s="204"/>
      <c r="S27" s="204"/>
      <c r="T27" s="204"/>
    </row>
    <row r="28" spans="1:20">
      <c r="A28" s="94"/>
      <c r="B28" s="1"/>
      <c r="C28" s="1"/>
      <c r="D28" s="1"/>
      <c r="E28" s="1"/>
      <c r="F28" s="1"/>
      <c r="G28" s="1"/>
      <c r="H28" s="1"/>
      <c r="I28" s="1"/>
      <c r="M28" s="204"/>
      <c r="N28" s="204"/>
      <c r="O28" s="204"/>
      <c r="P28" s="204"/>
      <c r="Q28" s="204"/>
      <c r="R28" s="204"/>
      <c r="S28" s="204"/>
      <c r="T28" s="204"/>
    </row>
    <row r="29" spans="1:20">
      <c r="O29" s="204"/>
      <c r="P29" s="204"/>
      <c r="Q29" s="204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G62"/>
  <sheetViews>
    <sheetView rightToLeft="1" view="pageBreakPreview" zoomScaleNormal="100" zoomScaleSheetLayoutView="100" workbookViewId="0">
      <selection activeCell="W17" sqref="W17"/>
    </sheetView>
  </sheetViews>
  <sheetFormatPr defaultRowHeight="13.8"/>
  <cols>
    <col min="1" max="1" width="14.59765625" customWidth="1"/>
    <col min="2" max="10" width="5.09765625" customWidth="1"/>
    <col min="11" max="13" width="4.19921875" customWidth="1"/>
    <col min="14" max="19" width="5.09765625" customWidth="1"/>
    <col min="20" max="21" width="4.3984375" customWidth="1"/>
    <col min="22" max="22" width="4" customWidth="1"/>
    <col min="23" max="23" width="21.69921875" customWidth="1"/>
  </cols>
  <sheetData>
    <row r="1" spans="1:33" ht="19.2" customHeight="1">
      <c r="A1" s="734" t="s">
        <v>272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  <c r="V1" s="734"/>
      <c r="W1" s="734"/>
    </row>
    <row r="2" spans="1:33" ht="15" customHeight="1">
      <c r="A2" s="706" t="s">
        <v>273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  <c r="V2" s="706"/>
      <c r="W2" s="706"/>
    </row>
    <row r="3" spans="1:33" s="175" customFormat="1" ht="6" customHeigh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33" ht="16.2" customHeight="1">
      <c r="A4" s="718" t="s">
        <v>195</v>
      </c>
      <c r="B4" s="127" t="s">
        <v>178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733" t="s">
        <v>179</v>
      </c>
      <c r="R4" s="733"/>
      <c r="S4" s="733"/>
      <c r="T4" s="733"/>
      <c r="U4" s="733"/>
      <c r="V4" s="723"/>
      <c r="W4" s="738" t="s">
        <v>200</v>
      </c>
    </row>
    <row r="5" spans="1:33" ht="16.2" customHeight="1">
      <c r="A5" s="736"/>
      <c r="B5" s="716" t="s">
        <v>6</v>
      </c>
      <c r="C5" s="740"/>
      <c r="D5" s="740"/>
      <c r="E5" s="747" t="s">
        <v>206</v>
      </c>
      <c r="F5" s="748"/>
      <c r="G5" s="749"/>
      <c r="H5" s="716" t="s">
        <v>8</v>
      </c>
      <c r="I5" s="740"/>
      <c r="J5" s="740"/>
      <c r="K5" s="718" t="s">
        <v>9</v>
      </c>
      <c r="L5" s="719"/>
      <c r="M5" s="719"/>
      <c r="N5" s="716" t="s">
        <v>11</v>
      </c>
      <c r="O5" s="740"/>
      <c r="P5" s="740"/>
      <c r="Q5" s="716" t="s">
        <v>0</v>
      </c>
      <c r="R5" s="740"/>
      <c r="S5" s="740"/>
      <c r="T5" s="718" t="s">
        <v>9</v>
      </c>
      <c r="U5" s="719"/>
      <c r="V5" s="719"/>
      <c r="W5" s="739"/>
    </row>
    <row r="6" spans="1:33" ht="25.2" customHeight="1">
      <c r="A6" s="736"/>
      <c r="B6" s="741" t="s">
        <v>247</v>
      </c>
      <c r="C6" s="742"/>
      <c r="D6" s="742"/>
      <c r="E6" s="743" t="s">
        <v>207</v>
      </c>
      <c r="F6" s="744"/>
      <c r="G6" s="745"/>
      <c r="H6" s="742" t="s">
        <v>153</v>
      </c>
      <c r="I6" s="742"/>
      <c r="J6" s="742"/>
      <c r="K6" s="746" t="s">
        <v>10</v>
      </c>
      <c r="L6" s="746"/>
      <c r="M6" s="746"/>
      <c r="N6" s="741" t="s">
        <v>154</v>
      </c>
      <c r="O6" s="742"/>
      <c r="P6" s="742"/>
      <c r="Q6" s="742" t="s">
        <v>155</v>
      </c>
      <c r="R6" s="742"/>
      <c r="S6" s="742"/>
      <c r="T6" s="746" t="s">
        <v>10</v>
      </c>
      <c r="U6" s="746"/>
      <c r="V6" s="746"/>
      <c r="W6" s="739"/>
    </row>
    <row r="7" spans="1:33" ht="16.2" customHeight="1">
      <c r="A7" s="736"/>
      <c r="B7" s="29" t="s">
        <v>29</v>
      </c>
      <c r="C7" s="26" t="s">
        <v>30</v>
      </c>
      <c r="D7" s="26" t="s">
        <v>31</v>
      </c>
      <c r="E7" s="26" t="s">
        <v>29</v>
      </c>
      <c r="F7" s="26" t="s">
        <v>30</v>
      </c>
      <c r="G7" s="26" t="s">
        <v>31</v>
      </c>
      <c r="H7" s="26" t="s">
        <v>29</v>
      </c>
      <c r="I7" s="26" t="s">
        <v>30</v>
      </c>
      <c r="J7" s="26" t="s">
        <v>31</v>
      </c>
      <c r="K7" s="124" t="s">
        <v>29</v>
      </c>
      <c r="L7" s="124" t="s">
        <v>30</v>
      </c>
      <c r="M7" s="124" t="s">
        <v>31</v>
      </c>
      <c r="N7" s="26" t="s">
        <v>29</v>
      </c>
      <c r="O7" s="26" t="s">
        <v>30</v>
      </c>
      <c r="P7" s="26" t="s">
        <v>31</v>
      </c>
      <c r="Q7" s="26" t="s">
        <v>29</v>
      </c>
      <c r="R7" s="26" t="s">
        <v>30</v>
      </c>
      <c r="S7" s="26" t="s">
        <v>31</v>
      </c>
      <c r="T7" s="124" t="s">
        <v>29</v>
      </c>
      <c r="U7" s="124" t="s">
        <v>30</v>
      </c>
      <c r="V7" s="125" t="s">
        <v>31</v>
      </c>
      <c r="W7" s="739"/>
    </row>
    <row r="8" spans="1:33" ht="16.2" customHeight="1">
      <c r="A8" s="737"/>
      <c r="B8" s="30" t="s">
        <v>32</v>
      </c>
      <c r="C8" s="23" t="s">
        <v>33</v>
      </c>
      <c r="D8" s="23" t="s">
        <v>34</v>
      </c>
      <c r="E8" s="23" t="s">
        <v>32</v>
      </c>
      <c r="F8" s="23" t="s">
        <v>33</v>
      </c>
      <c r="G8" s="23" t="s">
        <v>34</v>
      </c>
      <c r="H8" s="23" t="s">
        <v>32</v>
      </c>
      <c r="I8" s="23" t="s">
        <v>33</v>
      </c>
      <c r="J8" s="23" t="s">
        <v>34</v>
      </c>
      <c r="K8" s="123" t="s">
        <v>32</v>
      </c>
      <c r="L8" s="123" t="s">
        <v>33</v>
      </c>
      <c r="M8" s="123" t="s">
        <v>34</v>
      </c>
      <c r="N8" s="23" t="s">
        <v>32</v>
      </c>
      <c r="O8" s="23" t="s">
        <v>33</v>
      </c>
      <c r="P8" s="23" t="s">
        <v>34</v>
      </c>
      <c r="Q8" s="23" t="s">
        <v>32</v>
      </c>
      <c r="R8" s="23" t="s">
        <v>33</v>
      </c>
      <c r="S8" s="23" t="s">
        <v>34</v>
      </c>
      <c r="T8" s="123" t="s">
        <v>32</v>
      </c>
      <c r="U8" s="123" t="s">
        <v>33</v>
      </c>
      <c r="V8" s="126" t="s">
        <v>34</v>
      </c>
      <c r="W8" s="725"/>
    </row>
    <row r="9" spans="1:33" ht="16.2" customHeight="1">
      <c r="A9" s="38" t="s">
        <v>35</v>
      </c>
      <c r="B9" s="91"/>
      <c r="C9" s="90"/>
      <c r="D9" s="90"/>
      <c r="E9" s="90"/>
      <c r="F9" s="90"/>
      <c r="G9" s="90"/>
      <c r="H9" s="90"/>
      <c r="I9" s="90"/>
      <c r="J9" s="90"/>
      <c r="K9" s="90"/>
      <c r="L9" s="90"/>
      <c r="M9" s="92"/>
      <c r="N9" s="90"/>
      <c r="O9" s="90"/>
      <c r="P9" s="90"/>
      <c r="Q9" s="90"/>
      <c r="R9" s="90"/>
      <c r="S9" s="90"/>
      <c r="T9" s="90"/>
      <c r="U9" s="90"/>
      <c r="V9" s="92"/>
      <c r="W9" s="50" t="s">
        <v>52</v>
      </c>
    </row>
    <row r="10" spans="1:33" ht="16.2" customHeight="1">
      <c r="A10" s="40" t="s">
        <v>36</v>
      </c>
      <c r="B10" s="225">
        <v>83</v>
      </c>
      <c r="C10" s="226">
        <v>61.4</v>
      </c>
      <c r="D10" s="226">
        <v>78.7</v>
      </c>
      <c r="E10" s="226">
        <v>0.2</v>
      </c>
      <c r="F10" s="226">
        <v>1.2</v>
      </c>
      <c r="G10" s="226">
        <v>0.4</v>
      </c>
      <c r="H10" s="226">
        <v>16.8</v>
      </c>
      <c r="I10" s="226">
        <v>37.4</v>
      </c>
      <c r="J10" s="226">
        <v>20.9</v>
      </c>
      <c r="K10" s="458">
        <f>B10+E10+H10</f>
        <v>100</v>
      </c>
      <c r="L10" s="458">
        <f t="shared" ref="L10:M10" si="0">C10+F10+I10</f>
        <v>100</v>
      </c>
      <c r="M10" s="457">
        <f t="shared" si="0"/>
        <v>100</v>
      </c>
      <c r="N10" s="225">
        <v>77.900000000000006</v>
      </c>
      <c r="O10" s="226">
        <v>20.8</v>
      </c>
      <c r="P10" s="226">
        <v>50.2</v>
      </c>
      <c r="Q10" s="226">
        <v>22.1</v>
      </c>
      <c r="R10" s="226">
        <v>79.2</v>
      </c>
      <c r="S10" s="226">
        <v>49.8</v>
      </c>
      <c r="T10" s="507">
        <f>N10+Q10</f>
        <v>100</v>
      </c>
      <c r="U10" s="507">
        <f t="shared" ref="U10:V10" si="1">O10+R10</f>
        <v>100</v>
      </c>
      <c r="V10" s="507">
        <f t="shared" si="1"/>
        <v>100</v>
      </c>
      <c r="W10" s="51" t="s">
        <v>53</v>
      </c>
      <c r="X10" s="24"/>
      <c r="Y10" s="24"/>
      <c r="Z10" s="24"/>
    </row>
    <row r="11" spans="1:33" ht="16.2" customHeight="1">
      <c r="A11" s="40" t="s">
        <v>336</v>
      </c>
      <c r="B11" s="225">
        <v>84.3</v>
      </c>
      <c r="C11" s="226">
        <v>59.2</v>
      </c>
      <c r="D11" s="226">
        <v>78.8</v>
      </c>
      <c r="E11" s="226">
        <v>1.8</v>
      </c>
      <c r="F11" s="226">
        <v>2.1</v>
      </c>
      <c r="G11" s="226">
        <v>1.8</v>
      </c>
      <c r="H11" s="226">
        <v>13.9</v>
      </c>
      <c r="I11" s="226">
        <v>38.700000000000003</v>
      </c>
      <c r="J11" s="226">
        <v>19.399999999999999</v>
      </c>
      <c r="K11" s="458">
        <f t="shared" ref="K11:K27" si="2">B11+E11+H11</f>
        <v>100</v>
      </c>
      <c r="L11" s="458">
        <f t="shared" ref="L11:L27" si="3">C11+F11+I11</f>
        <v>100</v>
      </c>
      <c r="M11" s="457">
        <f t="shared" ref="M11:M27" si="4">D11+G11+J11</f>
        <v>100</v>
      </c>
      <c r="N11" s="225">
        <v>78.400000000000006</v>
      </c>
      <c r="O11" s="226">
        <v>23.5</v>
      </c>
      <c r="P11" s="226">
        <v>51.9</v>
      </c>
      <c r="Q11" s="226">
        <v>21.6</v>
      </c>
      <c r="R11" s="226">
        <v>76.5</v>
      </c>
      <c r="S11" s="226">
        <v>48.1</v>
      </c>
      <c r="T11" s="507">
        <f t="shared" ref="T11:T29" si="5">N11+Q11</f>
        <v>100</v>
      </c>
      <c r="U11" s="507">
        <f t="shared" ref="U11:U29" si="6">O11+R11</f>
        <v>100</v>
      </c>
      <c r="V11" s="507">
        <f t="shared" ref="V11:V29" si="7">P11+S11</f>
        <v>100</v>
      </c>
      <c r="W11" s="51" t="s">
        <v>339</v>
      </c>
      <c r="X11" s="24"/>
      <c r="Y11" s="24"/>
      <c r="Z11" s="24"/>
    </row>
    <row r="12" spans="1:33" ht="16.2" customHeight="1">
      <c r="A12" s="40" t="s">
        <v>37</v>
      </c>
      <c r="B12" s="225">
        <v>84.8</v>
      </c>
      <c r="C12" s="226">
        <v>68.099999999999994</v>
      </c>
      <c r="D12" s="226">
        <v>81.400000000000006</v>
      </c>
      <c r="E12" s="226">
        <v>0.5</v>
      </c>
      <c r="F12" s="226">
        <v>0.5</v>
      </c>
      <c r="G12" s="226">
        <v>0.5</v>
      </c>
      <c r="H12" s="226">
        <v>14.7</v>
      </c>
      <c r="I12" s="226">
        <v>31.4</v>
      </c>
      <c r="J12" s="226">
        <v>18.100000000000001</v>
      </c>
      <c r="K12" s="458">
        <f t="shared" si="2"/>
        <v>100</v>
      </c>
      <c r="L12" s="458">
        <f t="shared" si="3"/>
        <v>100</v>
      </c>
      <c r="M12" s="457">
        <f t="shared" si="4"/>
        <v>100</v>
      </c>
      <c r="N12" s="225">
        <v>71.5</v>
      </c>
      <c r="O12" s="226">
        <v>18.399999999999999</v>
      </c>
      <c r="P12" s="226">
        <v>45.3</v>
      </c>
      <c r="Q12" s="226">
        <v>28.5</v>
      </c>
      <c r="R12" s="226">
        <v>81.599999999999994</v>
      </c>
      <c r="S12" s="226">
        <v>54.7</v>
      </c>
      <c r="T12" s="507">
        <f t="shared" si="5"/>
        <v>100</v>
      </c>
      <c r="U12" s="507">
        <f t="shared" si="6"/>
        <v>100</v>
      </c>
      <c r="V12" s="507">
        <f t="shared" si="7"/>
        <v>100</v>
      </c>
      <c r="W12" s="51" t="s">
        <v>54</v>
      </c>
      <c r="X12" s="24"/>
      <c r="Y12" s="24"/>
      <c r="Z12" s="24"/>
      <c r="AC12" s="204"/>
      <c r="AD12" s="204"/>
      <c r="AE12" s="204"/>
      <c r="AF12" s="204"/>
      <c r="AG12" s="204"/>
    </row>
    <row r="13" spans="1:33" ht="16.2" customHeight="1">
      <c r="A13" s="40" t="s">
        <v>38</v>
      </c>
      <c r="B13" s="225">
        <v>84.8</v>
      </c>
      <c r="C13" s="226">
        <v>71.599999999999994</v>
      </c>
      <c r="D13" s="226">
        <v>82.2</v>
      </c>
      <c r="E13" s="226">
        <v>1.8</v>
      </c>
      <c r="F13" s="226">
        <v>2.1</v>
      </c>
      <c r="G13" s="226">
        <v>1.8</v>
      </c>
      <c r="H13" s="226">
        <v>13.4</v>
      </c>
      <c r="I13" s="226">
        <v>26.3</v>
      </c>
      <c r="J13" s="226">
        <v>16</v>
      </c>
      <c r="K13" s="458">
        <f t="shared" si="2"/>
        <v>100</v>
      </c>
      <c r="L13" s="458">
        <f t="shared" si="3"/>
        <v>99.999999999999986</v>
      </c>
      <c r="M13" s="457">
        <f t="shared" si="4"/>
        <v>100</v>
      </c>
      <c r="N13" s="225">
        <v>77.400000000000006</v>
      </c>
      <c r="O13" s="226">
        <v>20.3</v>
      </c>
      <c r="P13" s="226">
        <v>49.4</v>
      </c>
      <c r="Q13" s="226">
        <v>22.6</v>
      </c>
      <c r="R13" s="226">
        <v>79.7</v>
      </c>
      <c r="S13" s="226">
        <v>50.6</v>
      </c>
      <c r="T13" s="507">
        <f t="shared" si="5"/>
        <v>100</v>
      </c>
      <c r="U13" s="507">
        <f t="shared" si="6"/>
        <v>100</v>
      </c>
      <c r="V13" s="507">
        <f t="shared" si="7"/>
        <v>100</v>
      </c>
      <c r="W13" s="51" t="s">
        <v>55</v>
      </c>
      <c r="X13" s="24"/>
      <c r="Y13" s="24"/>
      <c r="Z13" s="24"/>
      <c r="AC13" s="204"/>
      <c r="AD13" s="204"/>
      <c r="AE13" s="204"/>
      <c r="AF13" s="204"/>
      <c r="AG13" s="204"/>
    </row>
    <row r="14" spans="1:33" ht="16.2" customHeight="1">
      <c r="A14" s="40" t="s">
        <v>39</v>
      </c>
      <c r="B14" s="225">
        <v>93</v>
      </c>
      <c r="C14" s="226">
        <v>70.599999999999994</v>
      </c>
      <c r="D14" s="226">
        <v>88.9</v>
      </c>
      <c r="E14" s="226">
        <v>4.2</v>
      </c>
      <c r="F14" s="226">
        <v>1.8</v>
      </c>
      <c r="G14" s="226">
        <v>3.7</v>
      </c>
      <c r="H14" s="226">
        <v>2.8</v>
      </c>
      <c r="I14" s="226">
        <v>27.6</v>
      </c>
      <c r="J14" s="226">
        <v>7.4</v>
      </c>
      <c r="K14" s="458">
        <f t="shared" si="2"/>
        <v>100</v>
      </c>
      <c r="L14" s="458">
        <f t="shared" si="3"/>
        <v>100</v>
      </c>
      <c r="M14" s="457">
        <f t="shared" si="4"/>
        <v>100.00000000000001</v>
      </c>
      <c r="N14" s="225">
        <v>76.2</v>
      </c>
      <c r="O14" s="226">
        <v>19.2</v>
      </c>
      <c r="P14" s="226">
        <v>49.3</v>
      </c>
      <c r="Q14" s="226">
        <v>23.8</v>
      </c>
      <c r="R14" s="226">
        <v>80.8</v>
      </c>
      <c r="S14" s="226">
        <v>50.7</v>
      </c>
      <c r="T14" s="507">
        <f t="shared" si="5"/>
        <v>100</v>
      </c>
      <c r="U14" s="507">
        <f t="shared" si="6"/>
        <v>100</v>
      </c>
      <c r="V14" s="507">
        <f t="shared" si="7"/>
        <v>100</v>
      </c>
      <c r="W14" s="51" t="s">
        <v>169</v>
      </c>
      <c r="X14" s="24"/>
      <c r="Y14" s="24"/>
      <c r="Z14" s="24"/>
      <c r="AC14" s="204"/>
      <c r="AD14" s="204"/>
      <c r="AE14" s="204"/>
      <c r="AF14" s="204"/>
      <c r="AG14" s="204"/>
    </row>
    <row r="15" spans="1:33" ht="16.2" customHeight="1">
      <c r="A15" s="40" t="s">
        <v>40</v>
      </c>
      <c r="B15" s="225">
        <v>82.3</v>
      </c>
      <c r="C15" s="226">
        <v>75.5</v>
      </c>
      <c r="D15" s="226">
        <v>81</v>
      </c>
      <c r="E15" s="226">
        <v>0.1</v>
      </c>
      <c r="F15" s="226">
        <v>0</v>
      </c>
      <c r="G15" s="226">
        <v>0.1</v>
      </c>
      <c r="H15" s="226">
        <v>17.600000000000001</v>
      </c>
      <c r="I15" s="226">
        <v>24.5</v>
      </c>
      <c r="J15" s="226">
        <v>18.899999999999999</v>
      </c>
      <c r="K15" s="458">
        <f t="shared" si="2"/>
        <v>100</v>
      </c>
      <c r="L15" s="458">
        <f t="shared" si="3"/>
        <v>100</v>
      </c>
      <c r="M15" s="457">
        <f t="shared" si="4"/>
        <v>100</v>
      </c>
      <c r="N15" s="225">
        <v>73.5</v>
      </c>
      <c r="O15" s="226">
        <v>17.100000000000001</v>
      </c>
      <c r="P15" s="226">
        <v>45.7</v>
      </c>
      <c r="Q15" s="226">
        <v>26.5</v>
      </c>
      <c r="R15" s="226">
        <v>82.9</v>
      </c>
      <c r="S15" s="226">
        <v>54.3</v>
      </c>
      <c r="T15" s="507">
        <f t="shared" si="5"/>
        <v>100</v>
      </c>
      <c r="U15" s="507">
        <f t="shared" si="6"/>
        <v>100</v>
      </c>
      <c r="V15" s="507">
        <f t="shared" si="7"/>
        <v>100</v>
      </c>
      <c r="W15" s="51" t="s">
        <v>56</v>
      </c>
      <c r="X15" s="204"/>
      <c r="Y15" s="204"/>
      <c r="Z15" s="24"/>
      <c r="AC15" s="204"/>
      <c r="AD15" s="204"/>
      <c r="AE15" s="204"/>
      <c r="AF15" s="204"/>
      <c r="AG15" s="204"/>
    </row>
    <row r="16" spans="1:33" ht="16.2" customHeight="1">
      <c r="A16" s="40" t="s">
        <v>41</v>
      </c>
      <c r="B16" s="225">
        <v>85.5</v>
      </c>
      <c r="C16" s="226">
        <v>79</v>
      </c>
      <c r="D16" s="226">
        <v>84.5</v>
      </c>
      <c r="E16" s="226">
        <v>0.1</v>
      </c>
      <c r="F16" s="226">
        <v>0</v>
      </c>
      <c r="G16" s="226">
        <v>0.1</v>
      </c>
      <c r="H16" s="226">
        <v>14.4</v>
      </c>
      <c r="I16" s="226">
        <v>21</v>
      </c>
      <c r="J16" s="226">
        <v>15.4</v>
      </c>
      <c r="K16" s="458">
        <f t="shared" si="2"/>
        <v>100</v>
      </c>
      <c r="L16" s="458">
        <f t="shared" si="3"/>
        <v>100</v>
      </c>
      <c r="M16" s="457">
        <f t="shared" si="4"/>
        <v>100</v>
      </c>
      <c r="N16" s="225">
        <v>70.7</v>
      </c>
      <c r="O16" s="226">
        <v>11.8</v>
      </c>
      <c r="P16" s="226">
        <v>41.1</v>
      </c>
      <c r="Q16" s="226">
        <v>29.3</v>
      </c>
      <c r="R16" s="226">
        <v>88.2</v>
      </c>
      <c r="S16" s="226">
        <v>58.9</v>
      </c>
      <c r="T16" s="507">
        <f t="shared" si="5"/>
        <v>100</v>
      </c>
      <c r="U16" s="507">
        <f t="shared" si="6"/>
        <v>100</v>
      </c>
      <c r="V16" s="507">
        <f t="shared" si="7"/>
        <v>100</v>
      </c>
      <c r="W16" s="51" t="s">
        <v>57</v>
      </c>
      <c r="X16" s="204"/>
      <c r="Y16" s="204"/>
      <c r="Z16" s="24"/>
      <c r="AC16" s="204"/>
      <c r="AD16" s="204"/>
      <c r="AE16" s="204"/>
      <c r="AF16" s="204"/>
      <c r="AG16" s="204"/>
    </row>
    <row r="17" spans="1:33" ht="16.2" customHeight="1">
      <c r="A17" s="40" t="s">
        <v>42</v>
      </c>
      <c r="B17" s="225">
        <v>84</v>
      </c>
      <c r="C17" s="226">
        <v>66.099999999999994</v>
      </c>
      <c r="D17" s="226">
        <v>80.099999999999994</v>
      </c>
      <c r="E17" s="226">
        <v>0.2</v>
      </c>
      <c r="F17" s="226">
        <v>0</v>
      </c>
      <c r="G17" s="226">
        <v>0.1</v>
      </c>
      <c r="H17" s="226">
        <v>15.8</v>
      </c>
      <c r="I17" s="226">
        <v>33.9</v>
      </c>
      <c r="J17" s="226">
        <v>19.8</v>
      </c>
      <c r="K17" s="458">
        <f t="shared" si="2"/>
        <v>100</v>
      </c>
      <c r="L17" s="458">
        <f t="shared" si="3"/>
        <v>100</v>
      </c>
      <c r="M17" s="457">
        <f t="shared" si="4"/>
        <v>99.999999999999986</v>
      </c>
      <c r="N17" s="225">
        <v>71.2</v>
      </c>
      <c r="O17" s="226">
        <v>20.8</v>
      </c>
      <c r="P17" s="226">
        <v>46.1</v>
      </c>
      <c r="Q17" s="226">
        <v>28.8</v>
      </c>
      <c r="R17" s="226">
        <v>79.2</v>
      </c>
      <c r="S17" s="226">
        <v>53.9</v>
      </c>
      <c r="T17" s="507">
        <f t="shared" si="5"/>
        <v>100</v>
      </c>
      <c r="U17" s="507">
        <f t="shared" si="6"/>
        <v>100</v>
      </c>
      <c r="V17" s="507">
        <f t="shared" si="7"/>
        <v>100</v>
      </c>
      <c r="W17" s="51" t="s">
        <v>58</v>
      </c>
      <c r="X17" s="204"/>
      <c r="Y17" s="204"/>
      <c r="Z17" s="24"/>
      <c r="AC17" s="204"/>
      <c r="AD17" s="204"/>
      <c r="AE17" s="204"/>
      <c r="AF17" s="204"/>
      <c r="AG17" s="204"/>
    </row>
    <row r="18" spans="1:33" ht="16.2" customHeight="1">
      <c r="A18" s="40" t="s">
        <v>43</v>
      </c>
      <c r="B18" s="225">
        <v>89.8</v>
      </c>
      <c r="C18" s="226">
        <v>76</v>
      </c>
      <c r="D18" s="226">
        <v>87.6</v>
      </c>
      <c r="E18" s="226">
        <v>1.1000000000000001</v>
      </c>
      <c r="F18" s="226">
        <v>1</v>
      </c>
      <c r="G18" s="226">
        <v>1.1000000000000001</v>
      </c>
      <c r="H18" s="226">
        <v>9.1</v>
      </c>
      <c r="I18" s="226">
        <v>23</v>
      </c>
      <c r="J18" s="226">
        <v>11.3</v>
      </c>
      <c r="K18" s="458">
        <f t="shared" si="2"/>
        <v>99.999999999999986</v>
      </c>
      <c r="L18" s="458">
        <f t="shared" si="3"/>
        <v>100</v>
      </c>
      <c r="M18" s="457">
        <f t="shared" si="4"/>
        <v>99.999999999999986</v>
      </c>
      <c r="N18" s="225">
        <v>57</v>
      </c>
      <c r="O18" s="226">
        <v>9.6999999999999993</v>
      </c>
      <c r="P18" s="226">
        <v>32.1</v>
      </c>
      <c r="Q18" s="226">
        <v>43</v>
      </c>
      <c r="R18" s="226">
        <v>90.3</v>
      </c>
      <c r="S18" s="226">
        <v>67.900000000000006</v>
      </c>
      <c r="T18" s="507">
        <f t="shared" si="5"/>
        <v>100</v>
      </c>
      <c r="U18" s="507">
        <f t="shared" si="6"/>
        <v>100</v>
      </c>
      <c r="V18" s="507">
        <f t="shared" si="7"/>
        <v>100</v>
      </c>
      <c r="W18" s="51" t="s">
        <v>59</v>
      </c>
      <c r="X18" s="204"/>
      <c r="Y18" s="204"/>
      <c r="Z18" s="24"/>
      <c r="AC18" s="204"/>
      <c r="AD18" s="204"/>
      <c r="AE18" s="204"/>
      <c r="AF18" s="204"/>
      <c r="AG18" s="204"/>
    </row>
    <row r="19" spans="1:33" ht="16.2" customHeight="1">
      <c r="A19" s="40" t="s">
        <v>44</v>
      </c>
      <c r="B19" s="225">
        <v>74</v>
      </c>
      <c r="C19" s="226">
        <v>67.599999999999994</v>
      </c>
      <c r="D19" s="226">
        <v>72.599999999999994</v>
      </c>
      <c r="E19" s="226">
        <v>8.1999999999999993</v>
      </c>
      <c r="F19" s="226">
        <v>1.3</v>
      </c>
      <c r="G19" s="226">
        <v>6.6</v>
      </c>
      <c r="H19" s="226">
        <v>17.8</v>
      </c>
      <c r="I19" s="226">
        <v>31.1</v>
      </c>
      <c r="J19" s="226">
        <v>20.8</v>
      </c>
      <c r="K19" s="458">
        <f t="shared" si="2"/>
        <v>100</v>
      </c>
      <c r="L19" s="458">
        <f t="shared" si="3"/>
        <v>100</v>
      </c>
      <c r="M19" s="457">
        <f t="shared" si="4"/>
        <v>99.999999999999986</v>
      </c>
      <c r="N19" s="225">
        <v>74.599999999999994</v>
      </c>
      <c r="O19" s="226">
        <v>23.1</v>
      </c>
      <c r="P19" s="226">
        <v>49.5</v>
      </c>
      <c r="Q19" s="226">
        <v>25.4</v>
      </c>
      <c r="R19" s="226">
        <v>76.900000000000006</v>
      </c>
      <c r="S19" s="226">
        <v>50.5</v>
      </c>
      <c r="T19" s="507">
        <f t="shared" si="5"/>
        <v>100</v>
      </c>
      <c r="U19" s="507">
        <f t="shared" si="6"/>
        <v>100</v>
      </c>
      <c r="V19" s="507">
        <f t="shared" si="7"/>
        <v>100</v>
      </c>
      <c r="W19" s="51" t="s">
        <v>60</v>
      </c>
      <c r="X19" s="204"/>
      <c r="Y19" s="204"/>
      <c r="Z19" s="24"/>
      <c r="AC19" s="204"/>
      <c r="AD19" s="204"/>
      <c r="AE19" s="204"/>
      <c r="AF19" s="204"/>
      <c r="AG19" s="204"/>
    </row>
    <row r="20" spans="1:33" ht="16.2" customHeight="1">
      <c r="A20" s="40" t="s">
        <v>45</v>
      </c>
      <c r="B20" s="225">
        <v>82.1</v>
      </c>
      <c r="C20" s="226">
        <v>66.2</v>
      </c>
      <c r="D20" s="226">
        <v>79.3</v>
      </c>
      <c r="E20" s="226">
        <v>0.8</v>
      </c>
      <c r="F20" s="226">
        <v>0.9</v>
      </c>
      <c r="G20" s="226">
        <v>0.8</v>
      </c>
      <c r="H20" s="226">
        <v>17.100000000000001</v>
      </c>
      <c r="I20" s="226">
        <v>32.9</v>
      </c>
      <c r="J20" s="226">
        <v>19.899999999999999</v>
      </c>
      <c r="K20" s="458">
        <f t="shared" si="2"/>
        <v>100</v>
      </c>
      <c r="L20" s="458">
        <f t="shared" si="3"/>
        <v>100</v>
      </c>
      <c r="M20" s="457">
        <f t="shared" si="4"/>
        <v>100</v>
      </c>
      <c r="N20" s="225">
        <v>77.400000000000006</v>
      </c>
      <c r="O20" s="226">
        <v>18.3</v>
      </c>
      <c r="P20" s="226">
        <v>49.1</v>
      </c>
      <c r="Q20" s="226">
        <v>22.6</v>
      </c>
      <c r="R20" s="226">
        <v>81.7</v>
      </c>
      <c r="S20" s="226">
        <v>50.9</v>
      </c>
      <c r="T20" s="507">
        <f t="shared" si="5"/>
        <v>100</v>
      </c>
      <c r="U20" s="507">
        <f t="shared" si="6"/>
        <v>100</v>
      </c>
      <c r="V20" s="507">
        <f t="shared" si="7"/>
        <v>100</v>
      </c>
      <c r="W20" s="51" t="s">
        <v>61</v>
      </c>
      <c r="X20" s="204"/>
      <c r="Y20" s="204"/>
      <c r="Z20" s="24"/>
      <c r="AC20" s="204"/>
      <c r="AD20" s="204"/>
      <c r="AE20" s="204"/>
      <c r="AF20" s="204"/>
      <c r="AG20" s="204"/>
    </row>
    <row r="21" spans="1:33" ht="16.2" customHeight="1">
      <c r="A21" s="46" t="s">
        <v>9</v>
      </c>
      <c r="B21" s="229">
        <v>83.7</v>
      </c>
      <c r="C21" s="229">
        <v>68.7</v>
      </c>
      <c r="D21" s="229">
        <v>80.900000000000006</v>
      </c>
      <c r="E21" s="229">
        <v>1.6</v>
      </c>
      <c r="F21" s="229">
        <v>1.1000000000000001</v>
      </c>
      <c r="G21" s="229">
        <v>1.5</v>
      </c>
      <c r="H21" s="229">
        <v>14.7</v>
      </c>
      <c r="I21" s="229">
        <v>30.2</v>
      </c>
      <c r="J21" s="229">
        <v>17.600000000000001</v>
      </c>
      <c r="K21" s="458">
        <f t="shared" si="2"/>
        <v>100</v>
      </c>
      <c r="L21" s="458">
        <f t="shared" si="3"/>
        <v>100</v>
      </c>
      <c r="M21" s="457">
        <f t="shared" si="4"/>
        <v>100</v>
      </c>
      <c r="N21" s="229">
        <v>73.7</v>
      </c>
      <c r="O21" s="229">
        <v>17.600000000000001</v>
      </c>
      <c r="P21" s="229">
        <v>46.1</v>
      </c>
      <c r="Q21" s="229">
        <v>26.3</v>
      </c>
      <c r="R21" s="229">
        <v>82.4</v>
      </c>
      <c r="S21" s="229">
        <v>53.9</v>
      </c>
      <c r="T21" s="507">
        <f t="shared" si="5"/>
        <v>100</v>
      </c>
      <c r="U21" s="507">
        <f t="shared" si="6"/>
        <v>100</v>
      </c>
      <c r="V21" s="507">
        <f t="shared" si="7"/>
        <v>100</v>
      </c>
      <c r="W21" s="52" t="s">
        <v>10</v>
      </c>
      <c r="X21" s="204"/>
      <c r="Y21" s="204"/>
      <c r="Z21" s="24"/>
      <c r="AC21" s="204"/>
      <c r="AD21" s="204"/>
      <c r="AE21" s="204"/>
      <c r="AF21" s="204"/>
      <c r="AG21" s="204"/>
    </row>
    <row r="22" spans="1:33" ht="16.2" customHeight="1">
      <c r="A22" s="38" t="s">
        <v>46</v>
      </c>
      <c r="B22" s="226"/>
      <c r="C22" s="226"/>
      <c r="D22" s="226"/>
      <c r="E22" s="226"/>
      <c r="F22" s="226"/>
      <c r="G22" s="226"/>
      <c r="H22" s="226"/>
      <c r="I22" s="226"/>
      <c r="J22" s="226"/>
      <c r="K22" s="504"/>
      <c r="L22" s="504"/>
      <c r="M22" s="505"/>
      <c r="N22" s="226"/>
      <c r="O22" s="226"/>
      <c r="P22" s="226"/>
      <c r="Q22" s="226"/>
      <c r="R22" s="226"/>
      <c r="S22" s="226"/>
      <c r="T22" s="508"/>
      <c r="U22" s="508"/>
      <c r="V22" s="509"/>
      <c r="W22" s="53" t="s">
        <v>62</v>
      </c>
      <c r="X22" s="204"/>
      <c r="Y22" s="204"/>
      <c r="Z22" s="24"/>
      <c r="AC22" s="204"/>
      <c r="AD22" s="204"/>
      <c r="AE22" s="204"/>
      <c r="AF22" s="204"/>
      <c r="AG22" s="204"/>
    </row>
    <row r="23" spans="1:33" ht="16.2" customHeight="1">
      <c r="A23" s="49" t="s">
        <v>47</v>
      </c>
      <c r="B23" s="225">
        <v>58.2</v>
      </c>
      <c r="C23" s="226">
        <v>23.9</v>
      </c>
      <c r="D23" s="226">
        <v>49</v>
      </c>
      <c r="E23" s="226">
        <v>2.4</v>
      </c>
      <c r="F23" s="226">
        <v>0.4</v>
      </c>
      <c r="G23" s="226">
        <v>1.9</v>
      </c>
      <c r="H23" s="226">
        <v>39.4</v>
      </c>
      <c r="I23" s="226">
        <v>75.7</v>
      </c>
      <c r="J23" s="226">
        <v>49.1</v>
      </c>
      <c r="K23" s="458">
        <f t="shared" si="2"/>
        <v>100</v>
      </c>
      <c r="L23" s="458">
        <f t="shared" si="3"/>
        <v>100</v>
      </c>
      <c r="M23" s="457">
        <f t="shared" si="4"/>
        <v>100</v>
      </c>
      <c r="N23" s="225">
        <v>69.099999999999994</v>
      </c>
      <c r="O23" s="226">
        <v>25.5</v>
      </c>
      <c r="P23" s="226">
        <v>47.4</v>
      </c>
      <c r="Q23" s="226">
        <v>30.9</v>
      </c>
      <c r="R23" s="226">
        <v>74.5</v>
      </c>
      <c r="S23" s="226">
        <v>52.6</v>
      </c>
      <c r="T23" s="507">
        <f t="shared" si="5"/>
        <v>100</v>
      </c>
      <c r="U23" s="507">
        <f t="shared" si="6"/>
        <v>100</v>
      </c>
      <c r="V23" s="510">
        <f t="shared" si="7"/>
        <v>100</v>
      </c>
      <c r="W23" s="51" t="s">
        <v>63</v>
      </c>
      <c r="X23" s="204"/>
      <c r="Y23" s="204"/>
      <c r="Z23" s="24"/>
      <c r="AC23" s="204"/>
      <c r="AD23" s="204"/>
      <c r="AE23" s="204"/>
      <c r="AF23" s="204"/>
      <c r="AG23" s="204"/>
    </row>
    <row r="24" spans="1:33" ht="16.2" customHeight="1">
      <c r="A24" s="59" t="s">
        <v>48</v>
      </c>
      <c r="B24" s="225">
        <v>58.8</v>
      </c>
      <c r="C24" s="226">
        <v>27.1</v>
      </c>
      <c r="D24" s="226">
        <v>51.5</v>
      </c>
      <c r="E24" s="226">
        <v>0.7</v>
      </c>
      <c r="F24" s="226">
        <v>0.3</v>
      </c>
      <c r="G24" s="226">
        <v>0.6</v>
      </c>
      <c r="H24" s="226">
        <v>40.5</v>
      </c>
      <c r="I24" s="226">
        <v>72.599999999999994</v>
      </c>
      <c r="J24" s="226">
        <v>47.9</v>
      </c>
      <c r="K24" s="458">
        <f t="shared" si="2"/>
        <v>100</v>
      </c>
      <c r="L24" s="458">
        <f t="shared" si="3"/>
        <v>100</v>
      </c>
      <c r="M24" s="457">
        <f t="shared" si="4"/>
        <v>100</v>
      </c>
      <c r="N24" s="225">
        <v>67.7</v>
      </c>
      <c r="O24" s="226">
        <v>20.7</v>
      </c>
      <c r="P24" s="226">
        <v>44.5</v>
      </c>
      <c r="Q24" s="226">
        <v>32.299999999999997</v>
      </c>
      <c r="R24" s="226">
        <v>79.3</v>
      </c>
      <c r="S24" s="226">
        <v>55.5</v>
      </c>
      <c r="T24" s="507">
        <f t="shared" si="5"/>
        <v>100</v>
      </c>
      <c r="U24" s="507">
        <f t="shared" si="6"/>
        <v>100</v>
      </c>
      <c r="V24" s="510">
        <f t="shared" si="7"/>
        <v>100</v>
      </c>
      <c r="W24" s="51" t="s">
        <v>64</v>
      </c>
      <c r="X24" s="204"/>
      <c r="Y24" s="204"/>
      <c r="Z24" s="24"/>
      <c r="AC24" s="204"/>
      <c r="AD24" s="204"/>
      <c r="AE24" s="204"/>
      <c r="AF24" s="204"/>
      <c r="AG24" s="204"/>
    </row>
    <row r="25" spans="1:33" ht="16.2" customHeight="1">
      <c r="A25" s="49" t="s">
        <v>49</v>
      </c>
      <c r="B25" s="225">
        <v>48.8</v>
      </c>
      <c r="C25" s="226">
        <v>27.9</v>
      </c>
      <c r="D25" s="226">
        <v>42.2</v>
      </c>
      <c r="E25" s="226">
        <v>1</v>
      </c>
      <c r="F25" s="226">
        <v>0.5</v>
      </c>
      <c r="G25" s="226">
        <v>0.8</v>
      </c>
      <c r="H25" s="226">
        <v>50.2</v>
      </c>
      <c r="I25" s="226">
        <v>71.599999999999994</v>
      </c>
      <c r="J25" s="226">
        <v>57</v>
      </c>
      <c r="K25" s="458">
        <f t="shared" si="2"/>
        <v>100</v>
      </c>
      <c r="L25" s="458">
        <f t="shared" si="3"/>
        <v>100</v>
      </c>
      <c r="M25" s="457">
        <f t="shared" si="4"/>
        <v>100</v>
      </c>
      <c r="N25" s="225">
        <v>65.3</v>
      </c>
      <c r="O25" s="226">
        <v>29.5</v>
      </c>
      <c r="P25" s="226">
        <v>47.1</v>
      </c>
      <c r="Q25" s="226">
        <v>34.700000000000003</v>
      </c>
      <c r="R25" s="226">
        <v>70.5</v>
      </c>
      <c r="S25" s="226">
        <v>52.9</v>
      </c>
      <c r="T25" s="507">
        <f t="shared" si="5"/>
        <v>100</v>
      </c>
      <c r="U25" s="507">
        <f t="shared" si="6"/>
        <v>100</v>
      </c>
      <c r="V25" s="510">
        <f t="shared" si="7"/>
        <v>100</v>
      </c>
      <c r="W25" s="51" t="s">
        <v>65</v>
      </c>
      <c r="X25" s="204"/>
      <c r="Y25" s="204"/>
      <c r="Z25" s="24"/>
      <c r="AC25" s="204"/>
      <c r="AD25" s="204"/>
      <c r="AE25" s="204"/>
      <c r="AF25" s="204"/>
      <c r="AG25" s="204"/>
    </row>
    <row r="26" spans="1:33" ht="16.2" customHeight="1">
      <c r="A26" s="49" t="s">
        <v>50</v>
      </c>
      <c r="B26" s="225">
        <v>51.3</v>
      </c>
      <c r="C26" s="226">
        <v>17.8</v>
      </c>
      <c r="D26" s="226">
        <v>40.6</v>
      </c>
      <c r="E26" s="226">
        <v>1.6</v>
      </c>
      <c r="F26" s="226">
        <v>1.1000000000000001</v>
      </c>
      <c r="G26" s="226">
        <v>1.4</v>
      </c>
      <c r="H26" s="226">
        <v>47.1</v>
      </c>
      <c r="I26" s="226">
        <v>81.099999999999994</v>
      </c>
      <c r="J26" s="226">
        <v>58</v>
      </c>
      <c r="K26" s="458">
        <f t="shared" si="2"/>
        <v>100</v>
      </c>
      <c r="L26" s="458">
        <f t="shared" si="3"/>
        <v>100</v>
      </c>
      <c r="M26" s="457">
        <f t="shared" si="4"/>
        <v>100</v>
      </c>
      <c r="N26" s="225">
        <v>66.400000000000006</v>
      </c>
      <c r="O26" s="226">
        <v>32.6</v>
      </c>
      <c r="P26" s="226">
        <v>49.9</v>
      </c>
      <c r="Q26" s="226">
        <v>33.6</v>
      </c>
      <c r="R26" s="226">
        <v>67.400000000000006</v>
      </c>
      <c r="S26" s="226">
        <v>50.1</v>
      </c>
      <c r="T26" s="507">
        <f t="shared" si="5"/>
        <v>100</v>
      </c>
      <c r="U26" s="507">
        <f t="shared" si="6"/>
        <v>100</v>
      </c>
      <c r="V26" s="510">
        <f t="shared" si="7"/>
        <v>100</v>
      </c>
      <c r="W26" s="51" t="s">
        <v>245</v>
      </c>
      <c r="X26" s="204"/>
      <c r="Y26" s="204"/>
      <c r="Z26" s="24"/>
      <c r="AC26" s="204"/>
      <c r="AD26" s="204"/>
      <c r="AE26" s="204"/>
      <c r="AF26" s="204"/>
      <c r="AG26" s="204"/>
    </row>
    <row r="27" spans="1:33" ht="16.2" customHeight="1">
      <c r="A27" s="49" t="s">
        <v>51</v>
      </c>
      <c r="B27" s="225">
        <v>48.2</v>
      </c>
      <c r="C27" s="226">
        <v>28.4</v>
      </c>
      <c r="D27" s="226">
        <v>43</v>
      </c>
      <c r="E27" s="226">
        <v>6.1</v>
      </c>
      <c r="F27" s="226">
        <v>3.3</v>
      </c>
      <c r="G27" s="226">
        <v>5.4</v>
      </c>
      <c r="H27" s="226">
        <v>45.7</v>
      </c>
      <c r="I27" s="226">
        <v>68.3</v>
      </c>
      <c r="J27" s="226">
        <v>51.6</v>
      </c>
      <c r="K27" s="458">
        <f t="shared" si="2"/>
        <v>100</v>
      </c>
      <c r="L27" s="458">
        <f t="shared" si="3"/>
        <v>100</v>
      </c>
      <c r="M27" s="457">
        <f t="shared" si="4"/>
        <v>100</v>
      </c>
      <c r="N27" s="225">
        <v>71.8</v>
      </c>
      <c r="O27" s="226">
        <v>25</v>
      </c>
      <c r="P27" s="226">
        <v>48.3</v>
      </c>
      <c r="Q27" s="226">
        <v>28.2</v>
      </c>
      <c r="R27" s="226">
        <v>75</v>
      </c>
      <c r="S27" s="226">
        <v>51.7</v>
      </c>
      <c r="T27" s="507">
        <f t="shared" si="5"/>
        <v>100</v>
      </c>
      <c r="U27" s="507">
        <f t="shared" si="6"/>
        <v>100</v>
      </c>
      <c r="V27" s="510">
        <f t="shared" si="7"/>
        <v>100</v>
      </c>
      <c r="W27" s="51" t="s">
        <v>66</v>
      </c>
      <c r="X27" s="204"/>
      <c r="Y27" s="204"/>
      <c r="Z27" s="24"/>
      <c r="AC27" s="204"/>
      <c r="AD27" s="204"/>
      <c r="AE27" s="204"/>
      <c r="AF27" s="204"/>
      <c r="AG27" s="204"/>
    </row>
    <row r="28" spans="1:33" ht="15.9" customHeight="1">
      <c r="A28" s="46" t="s">
        <v>9</v>
      </c>
      <c r="B28" s="229">
        <v>54.6</v>
      </c>
      <c r="C28" s="229">
        <v>24.6</v>
      </c>
      <c r="D28" s="229">
        <v>46.4</v>
      </c>
      <c r="E28" s="229">
        <v>1.9</v>
      </c>
      <c r="F28" s="229">
        <v>0.9</v>
      </c>
      <c r="G28" s="229">
        <v>1.6</v>
      </c>
      <c r="H28" s="229">
        <v>43.5</v>
      </c>
      <c r="I28" s="229">
        <v>74.5</v>
      </c>
      <c r="J28" s="229">
        <v>52</v>
      </c>
      <c r="K28" s="502">
        <f>B29+E29+H29</f>
        <v>100</v>
      </c>
      <c r="L28" s="502">
        <f>C29+F29+I29</f>
        <v>100</v>
      </c>
      <c r="M28" s="503">
        <f>D29+G29+J29</f>
        <v>100</v>
      </c>
      <c r="N28" s="229">
        <v>67.8</v>
      </c>
      <c r="O28" s="229">
        <v>25.7</v>
      </c>
      <c r="P28" s="229">
        <v>46.9</v>
      </c>
      <c r="Q28" s="229">
        <v>32.200000000000003</v>
      </c>
      <c r="R28" s="229">
        <v>74.3</v>
      </c>
      <c r="S28" s="229">
        <v>53.1</v>
      </c>
      <c r="T28" s="511">
        <f t="shared" si="5"/>
        <v>100</v>
      </c>
      <c r="U28" s="511">
        <f t="shared" si="6"/>
        <v>100</v>
      </c>
      <c r="V28" s="512">
        <f t="shared" si="7"/>
        <v>100</v>
      </c>
      <c r="W28" s="53" t="s">
        <v>10</v>
      </c>
      <c r="X28" s="204"/>
      <c r="Y28" s="204"/>
      <c r="Z28" s="24"/>
      <c r="AC28" s="204"/>
      <c r="AD28" s="204"/>
      <c r="AE28" s="204"/>
      <c r="AF28" s="204"/>
      <c r="AG28" s="204"/>
    </row>
    <row r="29" spans="1:33" ht="15.9" customHeight="1">
      <c r="A29" s="166" t="s">
        <v>166</v>
      </c>
      <c r="B29" s="229">
        <v>73.3</v>
      </c>
      <c r="C29" s="229">
        <v>47.8</v>
      </c>
      <c r="D29" s="229">
        <v>67.7</v>
      </c>
      <c r="E29" s="229">
        <v>1.7</v>
      </c>
      <c r="F29" s="229">
        <v>1</v>
      </c>
      <c r="G29" s="229">
        <v>1.5</v>
      </c>
      <c r="H29" s="229">
        <v>25</v>
      </c>
      <c r="I29" s="229">
        <v>51.2</v>
      </c>
      <c r="J29" s="229">
        <v>30.8</v>
      </c>
      <c r="K29" s="502">
        <f>H29+B29+E29</f>
        <v>100</v>
      </c>
      <c r="L29" s="502">
        <f>C29+F29+I29</f>
        <v>100</v>
      </c>
      <c r="M29" s="503">
        <f>D29+G29+J29</f>
        <v>100</v>
      </c>
      <c r="N29" s="251">
        <v>71.5</v>
      </c>
      <c r="O29" s="251">
        <v>20.7</v>
      </c>
      <c r="P29" s="229">
        <v>46.4</v>
      </c>
      <c r="Q29" s="251">
        <v>28.5</v>
      </c>
      <c r="R29" s="251">
        <v>79.3</v>
      </c>
      <c r="S29" s="251">
        <v>53.6</v>
      </c>
      <c r="T29" s="513">
        <f t="shared" si="5"/>
        <v>100</v>
      </c>
      <c r="U29" s="513">
        <f t="shared" si="6"/>
        <v>100</v>
      </c>
      <c r="V29" s="514">
        <f t="shared" si="7"/>
        <v>100</v>
      </c>
      <c r="W29" s="249" t="s">
        <v>168</v>
      </c>
      <c r="X29" s="204"/>
      <c r="Y29" s="204"/>
      <c r="Z29" s="24"/>
      <c r="AC29" s="204"/>
      <c r="AD29" s="204"/>
      <c r="AE29" s="204"/>
      <c r="AF29" s="204"/>
      <c r="AG29" s="204"/>
    </row>
    <row r="30" spans="1:33">
      <c r="X30" s="204"/>
      <c r="Y30" s="204"/>
      <c r="AC30" s="204"/>
      <c r="AD30" s="204"/>
      <c r="AE30" s="204"/>
      <c r="AF30" s="204"/>
      <c r="AG30" s="204"/>
    </row>
    <row r="31" spans="1:33">
      <c r="AC31" s="204"/>
      <c r="AD31" s="204"/>
      <c r="AE31" s="204"/>
      <c r="AF31" s="204"/>
      <c r="AG31" s="204"/>
    </row>
    <row r="32" spans="1:33">
      <c r="AC32" s="204"/>
      <c r="AD32" s="204"/>
      <c r="AE32" s="204"/>
      <c r="AF32" s="204"/>
      <c r="AG32" s="204"/>
    </row>
    <row r="33" spans="11:33">
      <c r="AC33" s="204"/>
      <c r="AD33" s="204"/>
      <c r="AE33" s="204"/>
      <c r="AF33" s="204"/>
      <c r="AG33" s="204"/>
    </row>
    <row r="34" spans="11:33">
      <c r="K34" s="204"/>
      <c r="L34" s="204"/>
      <c r="M34" s="204"/>
      <c r="AC34" s="204"/>
      <c r="AD34" s="204"/>
      <c r="AE34" s="204"/>
      <c r="AF34" s="204"/>
      <c r="AG34" s="204"/>
    </row>
    <row r="35" spans="11:33">
      <c r="K35" s="204"/>
      <c r="L35" s="204"/>
      <c r="M35" s="204"/>
      <c r="R35" s="204"/>
      <c r="S35" s="204"/>
      <c r="T35" s="204"/>
      <c r="AC35" s="204"/>
      <c r="AD35" s="204"/>
      <c r="AE35" s="204"/>
      <c r="AF35" s="204"/>
      <c r="AG35" s="204"/>
    </row>
    <row r="36" spans="11:33">
      <c r="K36" s="204"/>
      <c r="L36" s="204"/>
      <c r="M36" s="204"/>
      <c r="R36" s="204"/>
      <c r="S36" s="204"/>
      <c r="T36" s="204"/>
      <c r="AC36" s="204"/>
      <c r="AD36" s="204"/>
      <c r="AE36" s="204"/>
      <c r="AF36" s="204"/>
      <c r="AG36" s="204"/>
    </row>
    <row r="37" spans="11:33">
      <c r="K37" s="204"/>
      <c r="L37" s="204"/>
      <c r="M37" s="204"/>
      <c r="R37" s="204"/>
      <c r="S37" s="204"/>
      <c r="T37" s="204"/>
      <c r="AC37" s="204"/>
      <c r="AD37" s="204"/>
      <c r="AE37" s="204"/>
      <c r="AF37" s="204"/>
      <c r="AG37" s="204"/>
    </row>
    <row r="38" spans="11:33">
      <c r="K38" s="204"/>
      <c r="L38" s="204"/>
      <c r="M38" s="204"/>
      <c r="R38" s="204"/>
      <c r="S38" s="204"/>
      <c r="T38" s="204"/>
      <c r="AC38" s="204"/>
      <c r="AD38" s="204"/>
      <c r="AE38" s="204"/>
      <c r="AF38" s="204"/>
      <c r="AG38" s="204"/>
    </row>
    <row r="39" spans="11:33">
      <c r="K39" s="204"/>
      <c r="L39" s="204"/>
      <c r="M39" s="204"/>
      <c r="R39" s="204"/>
      <c r="S39" s="204"/>
      <c r="T39" s="204"/>
      <c r="AC39" s="204"/>
      <c r="AD39" s="204"/>
      <c r="AE39" s="204"/>
      <c r="AF39" s="204"/>
      <c r="AG39" s="204"/>
    </row>
    <row r="40" spans="11:33">
      <c r="K40" s="204"/>
      <c r="L40" s="204"/>
      <c r="M40" s="204"/>
      <c r="R40" s="204"/>
      <c r="S40" s="204"/>
      <c r="T40" s="204"/>
      <c r="AC40" s="204"/>
      <c r="AD40" s="204"/>
      <c r="AE40" s="204"/>
      <c r="AF40" s="204"/>
      <c r="AG40" s="204"/>
    </row>
    <row r="41" spans="11:33">
      <c r="K41" s="204"/>
      <c r="L41" s="204"/>
      <c r="M41" s="204"/>
      <c r="R41" s="204"/>
      <c r="S41" s="204"/>
      <c r="T41" s="204"/>
      <c r="AC41" s="204"/>
      <c r="AD41" s="204"/>
      <c r="AE41" s="204"/>
      <c r="AF41" s="204"/>
      <c r="AG41" s="204"/>
    </row>
    <row r="42" spans="11:33">
      <c r="K42" s="204"/>
      <c r="L42" s="204"/>
      <c r="M42" s="204"/>
      <c r="R42" s="204"/>
      <c r="S42" s="204"/>
      <c r="T42" s="204"/>
      <c r="AC42" s="204"/>
      <c r="AD42" s="204"/>
      <c r="AE42" s="204"/>
      <c r="AF42" s="204"/>
      <c r="AG42" s="204"/>
    </row>
    <row r="43" spans="11:33">
      <c r="R43" s="204"/>
      <c r="S43" s="204"/>
      <c r="T43" s="204"/>
      <c r="AC43" s="204"/>
      <c r="AD43" s="204"/>
      <c r="AE43" s="204"/>
      <c r="AF43" s="204"/>
      <c r="AG43" s="204"/>
    </row>
    <row r="44" spans="11:33">
      <c r="AC44" s="204"/>
      <c r="AD44" s="204"/>
      <c r="AE44" s="204"/>
      <c r="AF44" s="204"/>
      <c r="AG44" s="204"/>
    </row>
    <row r="45" spans="11:33">
      <c r="AC45" s="204"/>
      <c r="AD45" s="204"/>
      <c r="AE45" s="204"/>
      <c r="AF45" s="204"/>
      <c r="AG45" s="204"/>
    </row>
    <row r="46" spans="11:33">
      <c r="AC46" s="204"/>
      <c r="AD46" s="204"/>
      <c r="AE46" s="204"/>
      <c r="AF46" s="204"/>
      <c r="AG46" s="204"/>
    </row>
    <row r="47" spans="11:33">
      <c r="AC47" s="204"/>
      <c r="AD47" s="204"/>
      <c r="AE47" s="204"/>
      <c r="AF47" s="204"/>
      <c r="AG47" s="204"/>
    </row>
    <row r="48" spans="11:33">
      <c r="AC48" s="204"/>
      <c r="AD48" s="204"/>
      <c r="AE48" s="204"/>
      <c r="AF48" s="204"/>
      <c r="AG48" s="204"/>
    </row>
    <row r="49" spans="29:33">
      <c r="AC49" s="204"/>
      <c r="AD49" s="204"/>
      <c r="AE49" s="204"/>
      <c r="AF49" s="204"/>
      <c r="AG49" s="204"/>
    </row>
    <row r="50" spans="29:33">
      <c r="AC50" s="204"/>
      <c r="AD50" s="204"/>
      <c r="AE50" s="204"/>
      <c r="AF50" s="204"/>
      <c r="AG50" s="204"/>
    </row>
    <row r="51" spans="29:33">
      <c r="AC51" s="204"/>
      <c r="AD51" s="204"/>
      <c r="AE51" s="204"/>
      <c r="AF51" s="204"/>
      <c r="AG51" s="204"/>
    </row>
    <row r="52" spans="29:33">
      <c r="AC52" s="204"/>
      <c r="AD52" s="204"/>
      <c r="AE52" s="204"/>
      <c r="AF52" s="204"/>
      <c r="AG52" s="204"/>
    </row>
    <row r="53" spans="29:33">
      <c r="AC53" s="204"/>
      <c r="AD53" s="204"/>
      <c r="AE53" s="204"/>
      <c r="AF53" s="204"/>
      <c r="AG53" s="204"/>
    </row>
    <row r="54" spans="29:33">
      <c r="AC54" s="204"/>
      <c r="AD54" s="204"/>
      <c r="AE54" s="204"/>
      <c r="AF54" s="204"/>
      <c r="AG54" s="204"/>
    </row>
    <row r="55" spans="29:33">
      <c r="AC55" s="204"/>
      <c r="AD55" s="204"/>
      <c r="AE55" s="204"/>
      <c r="AF55" s="204"/>
      <c r="AG55" s="204"/>
    </row>
    <row r="56" spans="29:33">
      <c r="AC56" s="204"/>
      <c r="AD56" s="204"/>
      <c r="AE56" s="204"/>
      <c r="AF56" s="204"/>
      <c r="AG56" s="204"/>
    </row>
    <row r="57" spans="29:33">
      <c r="AC57" s="204"/>
      <c r="AD57" s="204"/>
      <c r="AE57" s="204"/>
      <c r="AF57" s="204"/>
      <c r="AG57" s="204"/>
    </row>
    <row r="58" spans="29:33">
      <c r="AC58" s="204"/>
      <c r="AD58" s="204"/>
      <c r="AE58" s="204"/>
      <c r="AF58" s="204"/>
      <c r="AG58" s="204"/>
    </row>
    <row r="59" spans="29:33">
      <c r="AC59" s="204"/>
      <c r="AD59" s="204"/>
      <c r="AE59" s="204"/>
      <c r="AF59" s="204"/>
      <c r="AG59" s="204"/>
    </row>
    <row r="60" spans="29:33">
      <c r="AC60" s="204"/>
      <c r="AD60" s="204"/>
      <c r="AE60" s="204"/>
      <c r="AF60" s="204"/>
      <c r="AG60" s="204"/>
    </row>
    <row r="61" spans="29:33">
      <c r="AC61" s="204"/>
      <c r="AD61" s="204"/>
      <c r="AE61" s="204"/>
      <c r="AF61" s="204"/>
      <c r="AG61" s="204"/>
    </row>
    <row r="62" spans="29:33">
      <c r="AC62" s="204"/>
      <c r="AD62" s="204"/>
      <c r="AE62" s="204"/>
    </row>
  </sheetData>
  <sortState ref="X10:Z29">
    <sortCondition ref="X10"/>
  </sortState>
  <mergeCells count="19"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  <mergeCell ref="B6:D6"/>
    <mergeCell ref="E6:G6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68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C27"/>
  <sheetViews>
    <sheetView rightToLeft="1" view="pageBreakPreview" zoomScaleNormal="100" zoomScaleSheetLayoutView="100" workbookViewId="0">
      <selection activeCell="W24" sqref="W24"/>
    </sheetView>
  </sheetViews>
  <sheetFormatPr defaultRowHeight="13.8"/>
  <cols>
    <col min="1" max="1" width="8.69921875" customWidth="1"/>
    <col min="2" max="9" width="5.59765625" customWidth="1"/>
    <col min="10" max="16" width="5.59765625" style="614" customWidth="1"/>
    <col min="17" max="20" width="5.59765625" customWidth="1"/>
    <col min="21" max="21" width="10.8984375" customWidth="1"/>
  </cols>
  <sheetData>
    <row r="1" spans="1:29" ht="21.6" customHeight="1">
      <c r="A1" s="750" t="s">
        <v>341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  <c r="T1" s="750"/>
      <c r="U1" s="750"/>
    </row>
    <row r="2" spans="1:29" ht="16.2" customHeight="1">
      <c r="A2" s="728" t="s">
        <v>274</v>
      </c>
      <c r="B2" s="728"/>
      <c r="C2" s="728"/>
      <c r="D2" s="728"/>
      <c r="E2" s="728"/>
      <c r="F2" s="728"/>
      <c r="G2" s="728"/>
      <c r="H2" s="728"/>
      <c r="I2" s="728"/>
      <c r="J2" s="728"/>
      <c r="K2" s="728"/>
      <c r="L2" s="728"/>
      <c r="M2" s="728"/>
      <c r="N2" s="728"/>
      <c r="O2" s="728"/>
      <c r="P2" s="728"/>
      <c r="Q2" s="728"/>
      <c r="R2" s="728"/>
      <c r="S2" s="728"/>
      <c r="T2" s="728"/>
      <c r="U2" s="728"/>
    </row>
    <row r="3" spans="1:29" ht="6" customHeight="1">
      <c r="A3" s="344"/>
      <c r="B3" s="344"/>
      <c r="C3" s="344"/>
      <c r="D3" s="344"/>
      <c r="E3" s="344"/>
      <c r="F3" s="344"/>
      <c r="G3" s="344"/>
      <c r="H3" s="344"/>
      <c r="I3" s="344"/>
      <c r="J3" s="611"/>
      <c r="K3" s="611"/>
      <c r="L3" s="611"/>
      <c r="M3" s="611"/>
      <c r="N3" s="611"/>
      <c r="O3" s="611"/>
      <c r="P3" s="611"/>
      <c r="Q3" s="344"/>
      <c r="R3" s="344"/>
      <c r="S3" s="344"/>
      <c r="T3" s="344"/>
      <c r="U3" s="344"/>
    </row>
    <row r="4" spans="1:29" ht="16.2" customHeight="1">
      <c r="A4" s="345" t="s">
        <v>223</v>
      </c>
      <c r="B4" s="561">
        <v>2000</v>
      </c>
      <c r="C4" s="561">
        <v>2001</v>
      </c>
      <c r="D4" s="561">
        <v>2002</v>
      </c>
      <c r="E4" s="561">
        <v>2003</v>
      </c>
      <c r="F4" s="561">
        <v>2004</v>
      </c>
      <c r="G4" s="561">
        <v>2005</v>
      </c>
      <c r="H4" s="561">
        <v>2006</v>
      </c>
      <c r="I4" s="561">
        <v>2007</v>
      </c>
      <c r="J4" s="612">
        <v>2008</v>
      </c>
      <c r="K4" s="612">
        <v>2009</v>
      </c>
      <c r="L4" s="612">
        <v>2010</v>
      </c>
      <c r="M4" s="612">
        <v>2011</v>
      </c>
      <c r="N4" s="612">
        <v>2012</v>
      </c>
      <c r="O4" s="612">
        <v>2013</v>
      </c>
      <c r="P4" s="612">
        <v>2014</v>
      </c>
      <c r="Q4" s="561">
        <v>2015</v>
      </c>
      <c r="R4" s="561">
        <v>2016</v>
      </c>
      <c r="S4" s="579">
        <v>2017</v>
      </c>
      <c r="T4" s="612">
        <v>2018</v>
      </c>
      <c r="U4" s="346" t="s">
        <v>224</v>
      </c>
    </row>
    <row r="5" spans="1:29" ht="16.2" customHeight="1">
      <c r="A5" s="280" t="s">
        <v>18</v>
      </c>
      <c r="B5" s="481"/>
      <c r="C5" s="482"/>
      <c r="D5" s="482"/>
      <c r="E5" s="482"/>
      <c r="F5" s="482"/>
      <c r="G5" s="482"/>
      <c r="H5" s="482"/>
      <c r="I5" s="482"/>
      <c r="J5" s="613"/>
      <c r="K5" s="613"/>
      <c r="L5" s="613"/>
      <c r="M5" s="613"/>
      <c r="N5" s="613"/>
      <c r="O5" s="613"/>
      <c r="P5" s="613"/>
      <c r="Q5" s="482"/>
      <c r="R5" s="482"/>
      <c r="S5" s="482"/>
      <c r="T5" s="574"/>
      <c r="U5" s="130" t="s">
        <v>25</v>
      </c>
    </row>
    <row r="6" spans="1:29" ht="16.2" customHeight="1">
      <c r="A6" s="207" t="s">
        <v>21</v>
      </c>
      <c r="B6" s="615">
        <v>50.4</v>
      </c>
      <c r="C6" s="616">
        <v>45.1</v>
      </c>
      <c r="D6" s="616">
        <v>40.4</v>
      </c>
      <c r="E6" s="616">
        <v>42.7</v>
      </c>
      <c r="F6" s="616">
        <v>41.4</v>
      </c>
      <c r="G6" s="616">
        <v>42</v>
      </c>
      <c r="H6" s="616">
        <v>43</v>
      </c>
      <c r="I6" s="616">
        <v>43.7</v>
      </c>
      <c r="J6" s="617">
        <v>43.5</v>
      </c>
      <c r="K6" s="618">
        <v>43.4</v>
      </c>
      <c r="L6" s="618">
        <v>42.5</v>
      </c>
      <c r="M6" s="618">
        <v>46.6</v>
      </c>
      <c r="N6" s="619">
        <v>49</v>
      </c>
      <c r="O6" s="618">
        <v>49.6</v>
      </c>
      <c r="P6" s="618">
        <v>51.9</v>
      </c>
      <c r="Q6" s="620">
        <v>52.9</v>
      </c>
      <c r="R6" s="620">
        <v>52.3</v>
      </c>
      <c r="S6" s="620">
        <v>52.5</v>
      </c>
      <c r="T6" s="621">
        <v>53.1</v>
      </c>
      <c r="U6" s="112" t="s">
        <v>14</v>
      </c>
    </row>
    <row r="7" spans="1:29" ht="16.2" customHeight="1">
      <c r="A7" s="207" t="s">
        <v>22</v>
      </c>
      <c r="B7" s="615">
        <v>89.9</v>
      </c>
      <c r="C7" s="616">
        <v>86.7</v>
      </c>
      <c r="D7" s="616">
        <v>86.2</v>
      </c>
      <c r="E7" s="616">
        <v>88.1</v>
      </c>
      <c r="F7" s="616">
        <v>88</v>
      </c>
      <c r="G7" s="616">
        <v>89.5</v>
      </c>
      <c r="H7" s="616">
        <v>89.1</v>
      </c>
      <c r="I7" s="616">
        <v>88.4</v>
      </c>
      <c r="J7" s="617">
        <v>87.9</v>
      </c>
      <c r="K7" s="618">
        <v>88.7</v>
      </c>
      <c r="L7" s="618">
        <v>88.6</v>
      </c>
      <c r="M7" s="618">
        <v>89.1</v>
      </c>
      <c r="N7" s="619">
        <v>88.8</v>
      </c>
      <c r="O7" s="618">
        <v>88.9</v>
      </c>
      <c r="P7" s="618">
        <v>91.1</v>
      </c>
      <c r="Q7" s="620">
        <v>90.5</v>
      </c>
      <c r="R7" s="620">
        <v>90.3</v>
      </c>
      <c r="S7" s="620">
        <v>91.5</v>
      </c>
      <c r="T7" s="679">
        <v>91</v>
      </c>
      <c r="U7" s="112" t="s">
        <v>15</v>
      </c>
    </row>
    <row r="8" spans="1:29" ht="16.2" customHeight="1">
      <c r="A8" s="207" t="s">
        <v>23</v>
      </c>
      <c r="B8" s="615">
        <v>90.2</v>
      </c>
      <c r="C8" s="616">
        <v>88.5</v>
      </c>
      <c r="D8" s="616">
        <v>89.8</v>
      </c>
      <c r="E8" s="616">
        <v>92.3</v>
      </c>
      <c r="F8" s="616">
        <v>92.5</v>
      </c>
      <c r="G8" s="616">
        <v>92.5</v>
      </c>
      <c r="H8" s="616">
        <v>92.2</v>
      </c>
      <c r="I8" s="616">
        <v>92.4</v>
      </c>
      <c r="J8" s="617">
        <v>92.1</v>
      </c>
      <c r="K8" s="618">
        <v>93.3</v>
      </c>
      <c r="L8" s="618">
        <v>93.9</v>
      </c>
      <c r="M8" s="618">
        <v>93.5</v>
      </c>
      <c r="N8" s="619">
        <v>91.9</v>
      </c>
      <c r="O8" s="618">
        <v>92.5</v>
      </c>
      <c r="P8" s="618">
        <v>93.5</v>
      </c>
      <c r="Q8" s="620">
        <v>92.6</v>
      </c>
      <c r="R8" s="620">
        <v>93.3</v>
      </c>
      <c r="S8" s="620">
        <v>92.5</v>
      </c>
      <c r="T8" s="679">
        <v>92</v>
      </c>
      <c r="U8" s="112" t="s">
        <v>16</v>
      </c>
    </row>
    <row r="9" spans="1:29" ht="16.2" customHeight="1">
      <c r="A9" s="207" t="s">
        <v>24</v>
      </c>
      <c r="B9" s="615">
        <v>85.3</v>
      </c>
      <c r="C9" s="616">
        <v>82.6</v>
      </c>
      <c r="D9" s="616">
        <v>83</v>
      </c>
      <c r="E9" s="616">
        <v>85.2</v>
      </c>
      <c r="F9" s="616">
        <v>86.1</v>
      </c>
      <c r="G9" s="616">
        <v>85.7</v>
      </c>
      <c r="H9" s="616">
        <v>85.1</v>
      </c>
      <c r="I9" s="616">
        <v>85.1</v>
      </c>
      <c r="J9" s="617">
        <v>84</v>
      </c>
      <c r="K9" s="618">
        <v>84.4</v>
      </c>
      <c r="L9" s="618">
        <v>84.7</v>
      </c>
      <c r="M9" s="618">
        <v>85.5</v>
      </c>
      <c r="N9" s="619">
        <v>84.1</v>
      </c>
      <c r="O9" s="618">
        <v>83.7</v>
      </c>
      <c r="P9" s="618">
        <v>87.1</v>
      </c>
      <c r="Q9" s="620">
        <v>86.9</v>
      </c>
      <c r="R9" s="620">
        <v>87.2</v>
      </c>
      <c r="S9" s="620">
        <v>86.8</v>
      </c>
      <c r="T9" s="621">
        <v>84.2</v>
      </c>
      <c r="U9" s="112" t="s">
        <v>17</v>
      </c>
      <c r="AA9" s="204"/>
      <c r="AB9" s="204"/>
      <c r="AC9" s="204"/>
    </row>
    <row r="10" spans="1:29" ht="16.2" customHeight="1">
      <c r="A10" s="207" t="s">
        <v>225</v>
      </c>
      <c r="B10" s="615">
        <v>39.1</v>
      </c>
      <c r="C10" s="616">
        <v>35.700000000000003</v>
      </c>
      <c r="D10" s="616">
        <v>37.799999999999997</v>
      </c>
      <c r="E10" s="616">
        <v>38.299999999999997</v>
      </c>
      <c r="F10" s="616">
        <v>36.5</v>
      </c>
      <c r="G10" s="616">
        <v>37.9</v>
      </c>
      <c r="H10" s="616">
        <v>38.4</v>
      </c>
      <c r="I10" s="616">
        <v>38.299999999999997</v>
      </c>
      <c r="J10" s="617">
        <v>37.799999999999997</v>
      </c>
      <c r="K10" s="618">
        <v>38.1</v>
      </c>
      <c r="L10" s="618">
        <v>38.200000000000003</v>
      </c>
      <c r="M10" s="618">
        <v>40</v>
      </c>
      <c r="N10" s="619">
        <v>39.4</v>
      </c>
      <c r="O10" s="618">
        <v>38.799999999999997</v>
      </c>
      <c r="P10" s="618">
        <v>40.200000000000003</v>
      </c>
      <c r="Q10" s="620">
        <v>41.7</v>
      </c>
      <c r="R10" s="620">
        <v>39.5</v>
      </c>
      <c r="S10" s="620">
        <v>39.6</v>
      </c>
      <c r="T10" s="621">
        <v>39.6</v>
      </c>
      <c r="U10" s="564" t="s">
        <v>225</v>
      </c>
      <c r="AA10" s="204"/>
      <c r="AB10" s="204"/>
      <c r="AC10" s="204"/>
    </row>
    <row r="11" spans="1:29" ht="16.2" customHeight="1">
      <c r="A11" s="283" t="s">
        <v>9</v>
      </c>
      <c r="B11" s="622">
        <v>69.5</v>
      </c>
      <c r="C11" s="623">
        <v>65.8</v>
      </c>
      <c r="D11" s="623">
        <v>64.5</v>
      </c>
      <c r="E11" s="623">
        <v>66.5</v>
      </c>
      <c r="F11" s="623">
        <v>65.900000000000006</v>
      </c>
      <c r="G11" s="623">
        <v>66.5</v>
      </c>
      <c r="H11" s="623">
        <v>66.7</v>
      </c>
      <c r="I11" s="623">
        <v>67.099999999999994</v>
      </c>
      <c r="J11" s="624">
        <v>66.8</v>
      </c>
      <c r="K11" s="625">
        <v>67.2</v>
      </c>
      <c r="L11" s="625">
        <v>67.099999999999994</v>
      </c>
      <c r="M11" s="625">
        <v>68.900000000000006</v>
      </c>
      <c r="N11" s="626">
        <v>69.2</v>
      </c>
      <c r="O11" s="625">
        <v>69.400000000000006</v>
      </c>
      <c r="P11" s="625">
        <v>71.5</v>
      </c>
      <c r="Q11" s="627">
        <v>71.7</v>
      </c>
      <c r="R11" s="627">
        <v>71.3</v>
      </c>
      <c r="S11" s="627">
        <v>71.599999999999994</v>
      </c>
      <c r="T11" s="628">
        <v>71.5</v>
      </c>
      <c r="U11" s="108" t="s">
        <v>10</v>
      </c>
      <c r="AA11" s="204"/>
      <c r="AB11" s="204"/>
      <c r="AC11" s="204"/>
    </row>
    <row r="12" spans="1:29" ht="16.2" customHeight="1">
      <c r="A12" s="280" t="s">
        <v>19</v>
      </c>
      <c r="B12" s="615"/>
      <c r="C12" s="616"/>
      <c r="D12" s="616"/>
      <c r="E12" s="616"/>
      <c r="F12" s="616"/>
      <c r="G12" s="616"/>
      <c r="H12" s="616"/>
      <c r="I12" s="616"/>
      <c r="J12" s="617"/>
      <c r="K12" s="618"/>
      <c r="L12" s="617"/>
      <c r="M12" s="617"/>
      <c r="N12" s="629"/>
      <c r="O12" s="617"/>
      <c r="P12" s="617"/>
      <c r="Q12" s="616"/>
      <c r="R12" s="616"/>
      <c r="S12" s="616"/>
      <c r="T12" s="621"/>
      <c r="U12" s="130" t="s">
        <v>26</v>
      </c>
      <c r="AA12" s="204"/>
      <c r="AB12" s="204"/>
      <c r="AC12" s="204"/>
    </row>
    <row r="13" spans="1:29" ht="16.2" customHeight="1">
      <c r="A13" s="207" t="s">
        <v>21</v>
      </c>
      <c r="B13" s="615">
        <v>6.8</v>
      </c>
      <c r="C13" s="616">
        <v>5.4</v>
      </c>
      <c r="D13" s="616">
        <v>5.6</v>
      </c>
      <c r="E13" s="616">
        <v>6.8</v>
      </c>
      <c r="F13" s="616">
        <v>7.2</v>
      </c>
      <c r="G13" s="616">
        <v>7</v>
      </c>
      <c r="H13" s="616">
        <v>7.6</v>
      </c>
      <c r="I13" s="616">
        <v>8.1</v>
      </c>
      <c r="J13" s="617">
        <v>9.1999999999999993</v>
      </c>
      <c r="K13" s="618">
        <v>9.6</v>
      </c>
      <c r="L13" s="618">
        <v>8.4</v>
      </c>
      <c r="M13" s="618">
        <v>9.8000000000000007</v>
      </c>
      <c r="N13" s="619">
        <v>9.5</v>
      </c>
      <c r="O13" s="618">
        <v>9.1999999999999993</v>
      </c>
      <c r="P13" s="618">
        <v>10.5</v>
      </c>
      <c r="Q13" s="620">
        <v>11.7</v>
      </c>
      <c r="R13" s="620">
        <v>12.5</v>
      </c>
      <c r="S13" s="620">
        <v>12.6</v>
      </c>
      <c r="T13" s="621">
        <v>12.4</v>
      </c>
      <c r="U13" s="112" t="s">
        <v>14</v>
      </c>
      <c r="AA13" s="204"/>
      <c r="AB13" s="204"/>
      <c r="AC13" s="204"/>
    </row>
    <row r="14" spans="1:29" ht="16.2" customHeight="1">
      <c r="A14" s="207" t="s">
        <v>22</v>
      </c>
      <c r="B14" s="615">
        <v>17.5</v>
      </c>
      <c r="C14" s="616">
        <v>14.3</v>
      </c>
      <c r="D14" s="616">
        <v>15.1</v>
      </c>
      <c r="E14" s="616">
        <v>18.8</v>
      </c>
      <c r="F14" s="616">
        <v>20.2</v>
      </c>
      <c r="G14" s="616">
        <v>20.3</v>
      </c>
      <c r="H14" s="616">
        <v>21</v>
      </c>
      <c r="I14" s="616">
        <v>22.4</v>
      </c>
      <c r="J14" s="617">
        <v>23.4</v>
      </c>
      <c r="K14" s="618">
        <v>24</v>
      </c>
      <c r="L14" s="618">
        <v>23.2</v>
      </c>
      <c r="M14" s="618">
        <v>25.6</v>
      </c>
      <c r="N14" s="619">
        <v>28.4</v>
      </c>
      <c r="O14" s="618">
        <v>29.4</v>
      </c>
      <c r="P14" s="618">
        <v>31.8</v>
      </c>
      <c r="Q14" s="620">
        <v>31.4</v>
      </c>
      <c r="R14" s="620">
        <v>31.8</v>
      </c>
      <c r="S14" s="620">
        <v>32.299999999999997</v>
      </c>
      <c r="T14" s="621">
        <v>35.299999999999997</v>
      </c>
      <c r="U14" s="112" t="s">
        <v>15</v>
      </c>
      <c r="AA14" s="204"/>
      <c r="AB14" s="204"/>
      <c r="AC14" s="204"/>
    </row>
    <row r="15" spans="1:29" ht="16.2" customHeight="1">
      <c r="A15" s="207" t="s">
        <v>23</v>
      </c>
      <c r="B15" s="615">
        <v>19.5</v>
      </c>
      <c r="C15" s="616">
        <v>15.9</v>
      </c>
      <c r="D15" s="616">
        <v>15</v>
      </c>
      <c r="E15" s="616">
        <v>18.8</v>
      </c>
      <c r="F15" s="616">
        <v>20.3</v>
      </c>
      <c r="G15" s="616">
        <v>19.5</v>
      </c>
      <c r="H15" s="616">
        <v>21.7</v>
      </c>
      <c r="I15" s="616">
        <v>23.3</v>
      </c>
      <c r="J15" s="617">
        <v>21</v>
      </c>
      <c r="K15" s="618">
        <v>21.4</v>
      </c>
      <c r="L15" s="618">
        <v>20.7</v>
      </c>
      <c r="M15" s="618">
        <v>22.7</v>
      </c>
      <c r="N15" s="619">
        <v>23.2</v>
      </c>
      <c r="O15" s="618">
        <v>23.5</v>
      </c>
      <c r="P15" s="618">
        <v>26</v>
      </c>
      <c r="Q15" s="620">
        <v>24.4</v>
      </c>
      <c r="R15" s="620">
        <v>24.9</v>
      </c>
      <c r="S15" s="620">
        <v>24.1</v>
      </c>
      <c r="T15" s="621">
        <v>26.9</v>
      </c>
      <c r="U15" s="112" t="s">
        <v>16</v>
      </c>
      <c r="AA15" s="204"/>
      <c r="AB15" s="204"/>
      <c r="AC15" s="204"/>
    </row>
    <row r="16" spans="1:29" ht="16.2" customHeight="1">
      <c r="A16" s="207" t="s">
        <v>24</v>
      </c>
      <c r="B16" s="615">
        <v>17.3</v>
      </c>
      <c r="C16" s="616">
        <v>14.2</v>
      </c>
      <c r="D16" s="616">
        <v>14.4</v>
      </c>
      <c r="E16" s="616">
        <v>16.5</v>
      </c>
      <c r="F16" s="616">
        <v>16.8</v>
      </c>
      <c r="G16" s="616">
        <v>17.399999999999999</v>
      </c>
      <c r="H16" s="616">
        <v>19.399999999999999</v>
      </c>
      <c r="I16" s="616">
        <v>20.6</v>
      </c>
      <c r="J16" s="617">
        <v>18.100000000000001</v>
      </c>
      <c r="K16" s="618">
        <v>17.7</v>
      </c>
      <c r="L16" s="618">
        <v>17.600000000000001</v>
      </c>
      <c r="M16" s="618">
        <v>20.2</v>
      </c>
      <c r="N16" s="619">
        <v>20.100000000000001</v>
      </c>
      <c r="O16" s="618">
        <v>19.899999999999999</v>
      </c>
      <c r="P16" s="618">
        <v>23.5</v>
      </c>
      <c r="Q16" s="620">
        <v>20</v>
      </c>
      <c r="R16" s="620">
        <v>19.399999999999999</v>
      </c>
      <c r="S16" s="620">
        <v>17.899999999999999</v>
      </c>
      <c r="T16" s="621">
        <v>19.2</v>
      </c>
      <c r="U16" s="112" t="s">
        <v>17</v>
      </c>
      <c r="AA16" s="204"/>
      <c r="AB16" s="204"/>
      <c r="AC16" s="204"/>
    </row>
    <row r="17" spans="1:29" ht="16.2" customHeight="1">
      <c r="A17" s="207" t="s">
        <v>225</v>
      </c>
      <c r="B17" s="615">
        <v>7.6</v>
      </c>
      <c r="C17" s="616">
        <v>5.3</v>
      </c>
      <c r="D17" s="616">
        <v>5.0999999999999996</v>
      </c>
      <c r="E17" s="616">
        <v>6.4</v>
      </c>
      <c r="F17" s="616">
        <v>6</v>
      </c>
      <c r="G17" s="616">
        <v>6.9</v>
      </c>
      <c r="H17" s="616">
        <v>7.6</v>
      </c>
      <c r="I17" s="616">
        <v>10.1</v>
      </c>
      <c r="J17" s="617">
        <v>8</v>
      </c>
      <c r="K17" s="618">
        <v>6.9</v>
      </c>
      <c r="L17" s="618">
        <v>6.1</v>
      </c>
      <c r="M17" s="618">
        <v>7.1</v>
      </c>
      <c r="N17" s="619">
        <v>8.6999999999999993</v>
      </c>
      <c r="O17" s="618">
        <v>7.2</v>
      </c>
      <c r="P17" s="618">
        <v>8.3000000000000007</v>
      </c>
      <c r="Q17" s="620">
        <v>7.7</v>
      </c>
      <c r="R17" s="620">
        <v>5.7</v>
      </c>
      <c r="S17" s="620">
        <v>5.6</v>
      </c>
      <c r="T17" s="621">
        <v>6.4</v>
      </c>
      <c r="U17" s="564" t="s">
        <v>225</v>
      </c>
      <c r="AA17" s="204"/>
      <c r="AB17" s="204"/>
      <c r="AC17" s="204"/>
    </row>
    <row r="18" spans="1:29" ht="16.2" customHeight="1">
      <c r="A18" s="283" t="s">
        <v>9</v>
      </c>
      <c r="B18" s="622">
        <v>12.9</v>
      </c>
      <c r="C18" s="623">
        <v>10.4</v>
      </c>
      <c r="D18" s="623">
        <v>10.5</v>
      </c>
      <c r="E18" s="623">
        <v>12.8</v>
      </c>
      <c r="F18" s="623">
        <v>13.5</v>
      </c>
      <c r="G18" s="623">
        <v>13.5</v>
      </c>
      <c r="H18" s="623">
        <v>14.6</v>
      </c>
      <c r="I18" s="623">
        <v>15.7</v>
      </c>
      <c r="J18" s="624">
        <v>15.4</v>
      </c>
      <c r="K18" s="625">
        <v>15.6</v>
      </c>
      <c r="L18" s="625">
        <v>14.8</v>
      </c>
      <c r="M18" s="625">
        <v>16.7</v>
      </c>
      <c r="N18" s="626">
        <v>17.5</v>
      </c>
      <c r="O18" s="625">
        <v>17.600000000000001</v>
      </c>
      <c r="P18" s="625">
        <v>19.600000000000001</v>
      </c>
      <c r="Q18" s="627">
        <v>19.2</v>
      </c>
      <c r="R18" s="627">
        <v>19.3</v>
      </c>
      <c r="S18" s="627">
        <v>19.2</v>
      </c>
      <c r="T18" s="628">
        <v>20.7</v>
      </c>
      <c r="U18" s="120" t="s">
        <v>10</v>
      </c>
      <c r="AA18" s="204"/>
      <c r="AB18" s="204"/>
      <c r="AC18" s="204"/>
    </row>
    <row r="19" spans="1:29" ht="16.2" customHeight="1">
      <c r="A19" s="563" t="s">
        <v>13</v>
      </c>
      <c r="B19" s="615"/>
      <c r="C19" s="616"/>
      <c r="D19" s="616"/>
      <c r="E19" s="616"/>
      <c r="F19" s="616"/>
      <c r="G19" s="616"/>
      <c r="H19" s="616"/>
      <c r="I19" s="616"/>
      <c r="J19" s="617"/>
      <c r="K19" s="618"/>
      <c r="L19" s="617"/>
      <c r="M19" s="617"/>
      <c r="N19" s="629"/>
      <c r="O19" s="617"/>
      <c r="P19" s="617"/>
      <c r="Q19" s="616"/>
      <c r="R19" s="616"/>
      <c r="S19" s="616"/>
      <c r="T19" s="621"/>
      <c r="U19" s="108" t="s">
        <v>20</v>
      </c>
      <c r="AA19" s="204"/>
      <c r="AB19" s="204"/>
      <c r="AC19" s="204"/>
    </row>
    <row r="20" spans="1:29" ht="16.2" customHeight="1">
      <c r="A20" s="207" t="s">
        <v>21</v>
      </c>
      <c r="B20" s="630">
        <v>28.9</v>
      </c>
      <c r="C20" s="631">
        <v>25.6</v>
      </c>
      <c r="D20" s="631">
        <v>23.2</v>
      </c>
      <c r="E20" s="631">
        <v>25</v>
      </c>
      <c r="F20" s="631">
        <v>24.6</v>
      </c>
      <c r="G20" s="631">
        <v>24.8</v>
      </c>
      <c r="H20" s="631">
        <v>25.6</v>
      </c>
      <c r="I20" s="631">
        <v>26.3</v>
      </c>
      <c r="J20" s="632">
        <v>26.7</v>
      </c>
      <c r="K20" s="618">
        <v>26.8</v>
      </c>
      <c r="L20" s="618">
        <v>25.9</v>
      </c>
      <c r="M20" s="618">
        <v>28.6</v>
      </c>
      <c r="N20" s="619">
        <v>29.7</v>
      </c>
      <c r="O20" s="618">
        <v>29.9</v>
      </c>
      <c r="P20" s="618">
        <v>31.7</v>
      </c>
      <c r="Q20" s="620">
        <v>32.799999999999997</v>
      </c>
      <c r="R20" s="620">
        <v>32.9</v>
      </c>
      <c r="S20" s="620">
        <v>33</v>
      </c>
      <c r="T20" s="621">
        <v>33.200000000000003</v>
      </c>
      <c r="U20" s="112" t="s">
        <v>14</v>
      </c>
      <c r="AA20" s="204"/>
      <c r="AB20" s="204"/>
      <c r="AC20" s="204"/>
    </row>
    <row r="21" spans="1:29" ht="16.2" customHeight="1">
      <c r="A21" s="207" t="s">
        <v>22</v>
      </c>
      <c r="B21" s="630">
        <v>54.2</v>
      </c>
      <c r="C21" s="631">
        <v>51</v>
      </c>
      <c r="D21" s="631">
        <v>51.2</v>
      </c>
      <c r="E21" s="631">
        <v>54</v>
      </c>
      <c r="F21" s="631">
        <v>54.6</v>
      </c>
      <c r="G21" s="631">
        <v>55.4</v>
      </c>
      <c r="H21" s="631">
        <v>55.6</v>
      </c>
      <c r="I21" s="631">
        <v>56</v>
      </c>
      <c r="J21" s="632">
        <v>56.2</v>
      </c>
      <c r="K21" s="618">
        <v>56.9</v>
      </c>
      <c r="L21" s="618">
        <v>56.4</v>
      </c>
      <c r="M21" s="618">
        <v>57.9</v>
      </c>
      <c r="N21" s="619">
        <v>59</v>
      </c>
      <c r="O21" s="618">
        <v>59.6</v>
      </c>
      <c r="P21" s="618">
        <v>61.9</v>
      </c>
      <c r="Q21" s="620">
        <v>61.3</v>
      </c>
      <c r="R21" s="620">
        <v>61.5</v>
      </c>
      <c r="S21" s="620">
        <v>62.3</v>
      </c>
      <c r="T21" s="621">
        <v>63.6</v>
      </c>
      <c r="U21" s="112" t="s">
        <v>15</v>
      </c>
      <c r="AA21" s="204"/>
      <c r="AB21" s="204"/>
      <c r="AC21" s="204"/>
    </row>
    <row r="22" spans="1:29" ht="16.2" customHeight="1">
      <c r="A22" s="207" t="s">
        <v>23</v>
      </c>
      <c r="B22" s="630">
        <v>55.4</v>
      </c>
      <c r="C22" s="631">
        <v>52.8</v>
      </c>
      <c r="D22" s="631">
        <v>53</v>
      </c>
      <c r="E22" s="631">
        <v>56.1</v>
      </c>
      <c r="F22" s="631">
        <v>56.9</v>
      </c>
      <c r="G22" s="631">
        <v>56.5</v>
      </c>
      <c r="H22" s="631">
        <v>57.6</v>
      </c>
      <c r="I22" s="631">
        <v>58.8</v>
      </c>
      <c r="J22" s="632">
        <v>57.4</v>
      </c>
      <c r="K22" s="618">
        <v>58.1</v>
      </c>
      <c r="L22" s="618">
        <v>58</v>
      </c>
      <c r="M22" s="618">
        <v>58.7</v>
      </c>
      <c r="N22" s="619">
        <v>58.1</v>
      </c>
      <c r="O22" s="618">
        <v>58.5</v>
      </c>
      <c r="P22" s="618">
        <v>60.2</v>
      </c>
      <c r="Q22" s="620">
        <v>58.8</v>
      </c>
      <c r="R22" s="620">
        <v>59.4</v>
      </c>
      <c r="S22" s="620">
        <v>58.6</v>
      </c>
      <c r="T22" s="621">
        <v>59.7</v>
      </c>
      <c r="U22" s="112" t="s">
        <v>16</v>
      </c>
      <c r="AA22" s="204"/>
      <c r="AB22" s="204"/>
      <c r="AC22" s="204"/>
    </row>
    <row r="23" spans="1:29" ht="16.2" customHeight="1">
      <c r="A23" s="207" t="s">
        <v>24</v>
      </c>
      <c r="B23" s="630">
        <v>51.8</v>
      </c>
      <c r="C23" s="631">
        <v>48.9</v>
      </c>
      <c r="D23" s="631">
        <v>49.2</v>
      </c>
      <c r="E23" s="631">
        <v>51.4</v>
      </c>
      <c r="F23" s="631">
        <v>52</v>
      </c>
      <c r="G23" s="631">
        <v>52.1</v>
      </c>
      <c r="H23" s="631">
        <v>52.9</v>
      </c>
      <c r="I23" s="631">
        <v>53.8</v>
      </c>
      <c r="J23" s="632">
        <v>52.1</v>
      </c>
      <c r="K23" s="618">
        <v>52.1</v>
      </c>
      <c r="L23" s="618">
        <v>52.2</v>
      </c>
      <c r="M23" s="618">
        <v>53.8</v>
      </c>
      <c r="N23" s="619">
        <v>53.1</v>
      </c>
      <c r="O23" s="618">
        <v>52.8</v>
      </c>
      <c r="P23" s="618">
        <v>56.2</v>
      </c>
      <c r="Q23" s="620">
        <v>54.4</v>
      </c>
      <c r="R23" s="620">
        <v>54.2</v>
      </c>
      <c r="S23" s="620">
        <v>53.3</v>
      </c>
      <c r="T23" s="621">
        <v>52.5</v>
      </c>
      <c r="U23" s="112" t="s">
        <v>17</v>
      </c>
      <c r="AA23" s="204"/>
      <c r="AB23" s="204"/>
      <c r="AC23" s="204"/>
    </row>
    <row r="24" spans="1:29" ht="16.2" customHeight="1">
      <c r="A24" s="207" t="s">
        <v>225</v>
      </c>
      <c r="B24" s="630">
        <v>23.6</v>
      </c>
      <c r="C24" s="631">
        <v>20.7</v>
      </c>
      <c r="D24" s="631">
        <v>21.7</v>
      </c>
      <c r="E24" s="631">
        <v>22.6</v>
      </c>
      <c r="F24" s="631">
        <v>21.5</v>
      </c>
      <c r="G24" s="631">
        <v>22.7</v>
      </c>
      <c r="H24" s="631">
        <v>23</v>
      </c>
      <c r="I24" s="631">
        <v>23.1</v>
      </c>
      <c r="J24" s="632">
        <v>21.6</v>
      </c>
      <c r="K24" s="618">
        <v>21.3</v>
      </c>
      <c r="L24" s="618">
        <v>21.1</v>
      </c>
      <c r="M24" s="618">
        <v>22.6</v>
      </c>
      <c r="N24" s="619">
        <v>23.2</v>
      </c>
      <c r="O24" s="618">
        <v>22.3</v>
      </c>
      <c r="P24" s="618">
        <v>23.6</v>
      </c>
      <c r="Q24" s="620">
        <v>24.1</v>
      </c>
      <c r="R24" s="620">
        <v>22.1</v>
      </c>
      <c r="S24" s="620">
        <v>22.1</v>
      </c>
      <c r="T24" s="621">
        <v>22.6</v>
      </c>
      <c r="U24" s="564" t="s">
        <v>225</v>
      </c>
      <c r="AA24" s="204"/>
      <c r="AB24" s="204"/>
      <c r="AC24" s="204"/>
    </row>
    <row r="25" spans="1:29" ht="16.2" customHeight="1">
      <c r="A25" s="283" t="s">
        <v>9</v>
      </c>
      <c r="B25" s="633">
        <v>41.6</v>
      </c>
      <c r="C25" s="634">
        <v>38.5</v>
      </c>
      <c r="D25" s="634">
        <v>37.9</v>
      </c>
      <c r="E25" s="634">
        <v>40</v>
      </c>
      <c r="F25" s="634">
        <v>40.1</v>
      </c>
      <c r="G25" s="634">
        <v>40.4</v>
      </c>
      <c r="H25" s="634">
        <v>41</v>
      </c>
      <c r="I25" s="634">
        <v>41.7</v>
      </c>
      <c r="J25" s="635">
        <v>41.4</v>
      </c>
      <c r="K25" s="625">
        <v>41.7</v>
      </c>
      <c r="L25" s="625">
        <v>41.2</v>
      </c>
      <c r="M25" s="625">
        <v>43.1</v>
      </c>
      <c r="N25" s="626">
        <v>43.7</v>
      </c>
      <c r="O25" s="625">
        <v>43.8</v>
      </c>
      <c r="P25" s="625">
        <v>45.9</v>
      </c>
      <c r="Q25" s="627">
        <v>45.8</v>
      </c>
      <c r="R25" s="627">
        <v>45.7</v>
      </c>
      <c r="S25" s="627">
        <v>45.7</v>
      </c>
      <c r="T25" s="628">
        <v>46.4</v>
      </c>
      <c r="U25" s="120" t="s">
        <v>10</v>
      </c>
      <c r="AA25" s="204"/>
      <c r="AB25" s="204"/>
      <c r="AC25" s="204"/>
    </row>
    <row r="26" spans="1:29" ht="16.2" customHeight="1">
      <c r="AA26" s="204"/>
      <c r="AB26" s="204"/>
      <c r="AC26" s="204"/>
    </row>
    <row r="27" spans="1:29" ht="16.2" customHeight="1"/>
  </sheetData>
  <mergeCells count="2">
    <mergeCell ref="A1:U1"/>
    <mergeCell ref="A2:U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9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U27"/>
  <sheetViews>
    <sheetView rightToLeft="1" view="pageBreakPreview" zoomScaleNormal="100" zoomScaleSheetLayoutView="100" workbookViewId="0">
      <selection activeCell="T14" sqref="T14"/>
    </sheetView>
  </sheetViews>
  <sheetFormatPr defaultRowHeight="13.8"/>
  <cols>
    <col min="1" max="1" width="12.59765625" customWidth="1"/>
    <col min="2" max="20" width="5.09765625" customWidth="1"/>
    <col min="21" max="21" width="12.59765625" customWidth="1"/>
  </cols>
  <sheetData>
    <row r="1" spans="1:21" ht="19.95" customHeight="1">
      <c r="A1" s="734" t="s">
        <v>275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</row>
    <row r="2" spans="1:21" ht="16.2" customHeight="1">
      <c r="A2" s="706" t="s">
        <v>276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1" ht="36.75" customHeight="1">
      <c r="A4" s="292" t="s">
        <v>180</v>
      </c>
      <c r="B4" s="300">
        <v>2000</v>
      </c>
      <c r="C4" s="300">
        <v>2001</v>
      </c>
      <c r="D4" s="300">
        <v>2002</v>
      </c>
      <c r="E4" s="300">
        <v>2003</v>
      </c>
      <c r="F4" s="300">
        <v>2004</v>
      </c>
      <c r="G4" s="300">
        <v>2005</v>
      </c>
      <c r="H4" s="300">
        <v>2006</v>
      </c>
      <c r="I4" s="300">
        <v>2007</v>
      </c>
      <c r="J4" s="300">
        <v>2008</v>
      </c>
      <c r="K4" s="300">
        <v>2009</v>
      </c>
      <c r="L4" s="300">
        <v>2010</v>
      </c>
      <c r="M4" s="300">
        <v>2011</v>
      </c>
      <c r="N4" s="300">
        <v>2012</v>
      </c>
      <c r="O4" s="561">
        <v>2013</v>
      </c>
      <c r="P4" s="300">
        <v>2014</v>
      </c>
      <c r="Q4" s="478">
        <v>2015</v>
      </c>
      <c r="R4" s="300">
        <v>2016</v>
      </c>
      <c r="S4" s="579">
        <v>2017</v>
      </c>
      <c r="T4" s="580">
        <v>2018</v>
      </c>
      <c r="U4" s="297" t="s">
        <v>226</v>
      </c>
    </row>
    <row r="5" spans="1:21" ht="16.2" customHeight="1">
      <c r="A5" s="129" t="s">
        <v>18</v>
      </c>
      <c r="B5" s="570"/>
      <c r="C5" s="347"/>
      <c r="D5" s="347"/>
      <c r="E5" s="347"/>
      <c r="F5" s="347"/>
      <c r="G5" s="347"/>
      <c r="H5" s="348"/>
      <c r="I5" s="349"/>
      <c r="J5" s="349"/>
      <c r="K5" s="348"/>
      <c r="L5" s="349"/>
      <c r="M5" s="350"/>
      <c r="N5" s="350"/>
      <c r="O5" s="350"/>
      <c r="P5" s="350"/>
      <c r="Q5" s="350"/>
      <c r="R5" s="350"/>
      <c r="S5" s="350"/>
      <c r="T5" s="574"/>
      <c r="U5" s="132" t="s">
        <v>25</v>
      </c>
    </row>
    <row r="6" spans="1:21" ht="16.2" customHeight="1">
      <c r="A6" s="565">
        <v>0</v>
      </c>
      <c r="B6" s="225">
        <v>29.6</v>
      </c>
      <c r="C6" s="226">
        <v>24.9</v>
      </c>
      <c r="D6" s="226">
        <v>23.9</v>
      </c>
      <c r="E6" s="226">
        <v>25.3</v>
      </c>
      <c r="F6" s="226">
        <v>23.3</v>
      </c>
      <c r="G6" s="226">
        <v>22.7</v>
      </c>
      <c r="H6" s="226">
        <v>25.7</v>
      </c>
      <c r="I6" s="226">
        <v>27.1</v>
      </c>
      <c r="J6" s="226">
        <v>24.9</v>
      </c>
      <c r="K6" s="226">
        <v>24.7</v>
      </c>
      <c r="L6" s="226">
        <v>25</v>
      </c>
      <c r="M6" s="226">
        <v>25.3</v>
      </c>
      <c r="N6" s="226">
        <v>19.5</v>
      </c>
      <c r="O6" s="226">
        <v>19.5</v>
      </c>
      <c r="P6" s="226">
        <v>22</v>
      </c>
      <c r="Q6" s="226">
        <v>21.5</v>
      </c>
      <c r="R6" s="226">
        <v>19.399999999999999</v>
      </c>
      <c r="S6" s="226">
        <v>19.899999999999999</v>
      </c>
      <c r="T6" s="452">
        <v>15.6</v>
      </c>
      <c r="U6" s="568">
        <v>0</v>
      </c>
    </row>
    <row r="7" spans="1:21" ht="16.2" customHeight="1">
      <c r="A7" s="566" t="s">
        <v>69</v>
      </c>
      <c r="B7" s="225">
        <v>72</v>
      </c>
      <c r="C7" s="226">
        <v>68</v>
      </c>
      <c r="D7" s="226">
        <v>70.400000000000006</v>
      </c>
      <c r="E7" s="226">
        <v>72.3</v>
      </c>
      <c r="F7" s="226">
        <v>70.5</v>
      </c>
      <c r="G7" s="226">
        <v>72.400000000000006</v>
      </c>
      <c r="H7" s="226">
        <v>71.599999999999994</v>
      </c>
      <c r="I7" s="226">
        <v>71.5</v>
      </c>
      <c r="J7" s="226">
        <v>69.599999999999994</v>
      </c>
      <c r="K7" s="226">
        <v>70.5</v>
      </c>
      <c r="L7" s="226">
        <v>70.2</v>
      </c>
      <c r="M7" s="226">
        <v>72.099999999999994</v>
      </c>
      <c r="N7" s="226">
        <v>70.7</v>
      </c>
      <c r="O7" s="226">
        <v>69.2</v>
      </c>
      <c r="P7" s="226">
        <v>69</v>
      </c>
      <c r="Q7" s="226">
        <v>68.400000000000006</v>
      </c>
      <c r="R7" s="226">
        <v>68.3</v>
      </c>
      <c r="S7" s="226">
        <v>67.2</v>
      </c>
      <c r="T7" s="452">
        <v>65.599999999999994</v>
      </c>
      <c r="U7" s="559" t="s">
        <v>67</v>
      </c>
    </row>
    <row r="8" spans="1:21" ht="16.2" customHeight="1">
      <c r="A8" s="567" t="s">
        <v>70</v>
      </c>
      <c r="B8" s="225">
        <v>72.400000000000006</v>
      </c>
      <c r="C8" s="226">
        <v>69.2</v>
      </c>
      <c r="D8" s="226">
        <v>67.599999999999994</v>
      </c>
      <c r="E8" s="226">
        <v>70.7</v>
      </c>
      <c r="F8" s="226">
        <v>71.2</v>
      </c>
      <c r="G8" s="226">
        <v>70.599999999999994</v>
      </c>
      <c r="H8" s="226">
        <v>71.2</v>
      </c>
      <c r="I8" s="226">
        <v>70.5</v>
      </c>
      <c r="J8" s="226">
        <v>71.3</v>
      </c>
      <c r="K8" s="226">
        <v>70.7</v>
      </c>
      <c r="L8" s="226">
        <v>70.599999999999994</v>
      </c>
      <c r="M8" s="226">
        <v>72.2</v>
      </c>
      <c r="N8" s="226">
        <v>72.3</v>
      </c>
      <c r="O8" s="226">
        <v>73</v>
      </c>
      <c r="P8" s="226">
        <v>72.599999999999994</v>
      </c>
      <c r="Q8" s="226">
        <v>71.599999999999994</v>
      </c>
      <c r="R8" s="226">
        <v>71.099999999999994</v>
      </c>
      <c r="S8" s="226">
        <v>71.2</v>
      </c>
      <c r="T8" s="452">
        <v>69.8</v>
      </c>
      <c r="U8" s="559" t="s">
        <v>68</v>
      </c>
    </row>
    <row r="9" spans="1:21" ht="16.2" customHeight="1">
      <c r="A9" s="567" t="s">
        <v>71</v>
      </c>
      <c r="B9" s="225">
        <v>69.400000000000006</v>
      </c>
      <c r="C9" s="226">
        <v>65</v>
      </c>
      <c r="D9" s="226">
        <v>63</v>
      </c>
      <c r="E9" s="226">
        <v>64.900000000000006</v>
      </c>
      <c r="F9" s="226">
        <v>63.8</v>
      </c>
      <c r="G9" s="226">
        <v>64.599999999999994</v>
      </c>
      <c r="H9" s="226">
        <v>64.599999999999994</v>
      </c>
      <c r="I9" s="226">
        <v>64.900000000000006</v>
      </c>
      <c r="J9" s="226">
        <v>65.7</v>
      </c>
      <c r="K9" s="226">
        <v>66.5</v>
      </c>
      <c r="L9" s="226">
        <v>66.2</v>
      </c>
      <c r="M9" s="226">
        <v>67.900000000000006</v>
      </c>
      <c r="N9" s="226">
        <v>68.7</v>
      </c>
      <c r="O9" s="226">
        <v>68.8</v>
      </c>
      <c r="P9" s="226">
        <v>72.8</v>
      </c>
      <c r="Q9" s="226">
        <v>72.7</v>
      </c>
      <c r="R9" s="226">
        <v>72.2</v>
      </c>
      <c r="S9" s="226">
        <v>73</v>
      </c>
      <c r="T9" s="452">
        <v>73.599999999999994</v>
      </c>
      <c r="U9" s="559" t="s">
        <v>72</v>
      </c>
    </row>
    <row r="10" spans="1:21" ht="16.2" customHeight="1">
      <c r="A10" s="567" t="s">
        <v>27</v>
      </c>
      <c r="B10" s="225">
        <v>73.900000000000006</v>
      </c>
      <c r="C10" s="226">
        <v>70.7</v>
      </c>
      <c r="D10" s="226">
        <v>67.7</v>
      </c>
      <c r="E10" s="226">
        <v>67.8</v>
      </c>
      <c r="F10" s="226">
        <v>67.3</v>
      </c>
      <c r="G10" s="226">
        <v>67.8</v>
      </c>
      <c r="H10" s="226">
        <v>68.3</v>
      </c>
      <c r="I10" s="226">
        <v>69.400000000000006</v>
      </c>
      <c r="J10" s="226">
        <v>67.2</v>
      </c>
      <c r="K10" s="226">
        <v>67.900000000000006</v>
      </c>
      <c r="L10" s="226">
        <v>67.7</v>
      </c>
      <c r="M10" s="226">
        <v>69.599999999999994</v>
      </c>
      <c r="N10" s="226">
        <v>70.3</v>
      </c>
      <c r="O10" s="226">
        <v>71</v>
      </c>
      <c r="P10" s="226">
        <v>73.099999999999994</v>
      </c>
      <c r="Q10" s="226">
        <v>74.8</v>
      </c>
      <c r="R10" s="226">
        <v>74.5</v>
      </c>
      <c r="S10" s="226">
        <v>74.400000000000006</v>
      </c>
      <c r="T10" s="452">
        <v>74.7</v>
      </c>
      <c r="U10" s="569" t="s">
        <v>27</v>
      </c>
    </row>
    <row r="11" spans="1:21" ht="16.2" customHeight="1">
      <c r="A11" s="128" t="s">
        <v>9</v>
      </c>
      <c r="B11" s="228">
        <v>69.5</v>
      </c>
      <c r="C11" s="229">
        <v>65.8</v>
      </c>
      <c r="D11" s="229">
        <v>64.5</v>
      </c>
      <c r="E11" s="229">
        <v>66.5</v>
      </c>
      <c r="F11" s="229">
        <v>65.900000000000006</v>
      </c>
      <c r="G11" s="229">
        <v>66.5</v>
      </c>
      <c r="H11" s="229">
        <v>66.7</v>
      </c>
      <c r="I11" s="229">
        <v>67.099999999999994</v>
      </c>
      <c r="J11" s="229">
        <v>66.8</v>
      </c>
      <c r="K11" s="229">
        <v>67.2</v>
      </c>
      <c r="L11" s="229">
        <v>67.099999999999994</v>
      </c>
      <c r="M11" s="229">
        <v>68.900000000000006</v>
      </c>
      <c r="N11" s="229">
        <v>69.2</v>
      </c>
      <c r="O11" s="229">
        <v>69.400000000000006</v>
      </c>
      <c r="P11" s="229">
        <v>71.5</v>
      </c>
      <c r="Q11" s="229">
        <v>71.7</v>
      </c>
      <c r="R11" s="229">
        <v>71.3</v>
      </c>
      <c r="S11" s="229">
        <v>71.599999999999994</v>
      </c>
      <c r="T11" s="267">
        <v>71.5</v>
      </c>
      <c r="U11" s="560" t="s">
        <v>10</v>
      </c>
    </row>
    <row r="12" spans="1:21" ht="16.2" customHeight="1">
      <c r="A12" s="208" t="s">
        <v>19</v>
      </c>
      <c r="B12" s="571"/>
      <c r="C12" s="455"/>
      <c r="D12" s="455"/>
      <c r="E12" s="455"/>
      <c r="F12" s="455"/>
      <c r="G12" s="455"/>
      <c r="H12" s="456"/>
      <c r="I12" s="454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452"/>
      <c r="U12" s="138" t="s">
        <v>26</v>
      </c>
    </row>
    <row r="13" spans="1:21" ht="16.2" customHeight="1">
      <c r="A13" s="565">
        <v>0</v>
      </c>
      <c r="B13" s="225">
        <v>10.7</v>
      </c>
      <c r="C13" s="226">
        <v>7.2</v>
      </c>
      <c r="D13" s="226">
        <v>6.5</v>
      </c>
      <c r="E13" s="226">
        <v>8.4</v>
      </c>
      <c r="F13" s="226">
        <v>8</v>
      </c>
      <c r="G13" s="226">
        <v>9.1</v>
      </c>
      <c r="H13" s="226">
        <v>10.1</v>
      </c>
      <c r="I13" s="226">
        <v>11.4</v>
      </c>
      <c r="J13" s="226">
        <v>8.6</v>
      </c>
      <c r="K13" s="226">
        <v>7.7</v>
      </c>
      <c r="L13" s="226">
        <v>6.6</v>
      </c>
      <c r="M13" s="226">
        <v>7</v>
      </c>
      <c r="N13" s="226">
        <v>6.4</v>
      </c>
      <c r="O13" s="226">
        <v>6.4</v>
      </c>
      <c r="P13" s="226">
        <v>7.1</v>
      </c>
      <c r="Q13" s="226">
        <v>5.0999999999999996</v>
      </c>
      <c r="R13" s="226">
        <v>3.3</v>
      </c>
      <c r="S13" s="226">
        <v>2.7</v>
      </c>
      <c r="T13" s="452">
        <v>3.6</v>
      </c>
      <c r="U13" s="568">
        <v>0</v>
      </c>
    </row>
    <row r="14" spans="1:21" ht="16.2" customHeight="1">
      <c r="A14" s="566" t="s">
        <v>69</v>
      </c>
      <c r="B14" s="225">
        <v>9.8000000000000007</v>
      </c>
      <c r="C14" s="226">
        <v>8</v>
      </c>
      <c r="D14" s="226">
        <v>8.6</v>
      </c>
      <c r="E14" s="226">
        <v>10.7</v>
      </c>
      <c r="F14" s="226">
        <v>11.8</v>
      </c>
      <c r="G14" s="226">
        <v>12</v>
      </c>
      <c r="H14" s="226">
        <v>13.8</v>
      </c>
      <c r="I14" s="226">
        <v>16</v>
      </c>
      <c r="J14" s="226">
        <v>13.4</v>
      </c>
      <c r="K14" s="226">
        <v>11.5</v>
      </c>
      <c r="L14" s="226">
        <v>10.6</v>
      </c>
      <c r="M14" s="226">
        <v>12.7</v>
      </c>
      <c r="N14" s="226">
        <v>12.7</v>
      </c>
      <c r="O14" s="226">
        <v>12.4</v>
      </c>
      <c r="P14" s="226">
        <v>13.3</v>
      </c>
      <c r="Q14" s="226">
        <v>10.8</v>
      </c>
      <c r="R14" s="226">
        <v>9.1</v>
      </c>
      <c r="S14" s="226">
        <v>8</v>
      </c>
      <c r="T14" s="452">
        <v>9.1999999999999993</v>
      </c>
      <c r="U14" s="559" t="s">
        <v>67</v>
      </c>
    </row>
    <row r="15" spans="1:21" ht="16.2" customHeight="1">
      <c r="A15" s="567" t="s">
        <v>70</v>
      </c>
      <c r="B15" s="225">
        <v>7</v>
      </c>
      <c r="C15" s="226">
        <v>4.8</v>
      </c>
      <c r="D15" s="226">
        <v>4.9000000000000004</v>
      </c>
      <c r="E15" s="226">
        <v>6.9</v>
      </c>
      <c r="F15" s="226">
        <v>7.1</v>
      </c>
      <c r="G15" s="226">
        <v>7.1</v>
      </c>
      <c r="H15" s="226">
        <v>8.6</v>
      </c>
      <c r="I15" s="226">
        <v>9.5</v>
      </c>
      <c r="J15" s="226">
        <v>7.2</v>
      </c>
      <c r="K15" s="226">
        <v>6.4</v>
      </c>
      <c r="L15" s="226">
        <v>6.6</v>
      </c>
      <c r="M15" s="226">
        <v>7.1</v>
      </c>
      <c r="N15" s="226">
        <v>7.8</v>
      </c>
      <c r="O15" s="226">
        <v>7.4</v>
      </c>
      <c r="P15" s="226">
        <v>8.8000000000000007</v>
      </c>
      <c r="Q15" s="226">
        <v>7.7</v>
      </c>
      <c r="R15" s="226">
        <v>7.4</v>
      </c>
      <c r="S15" s="226">
        <v>7.1</v>
      </c>
      <c r="T15" s="452">
        <v>7.5</v>
      </c>
      <c r="U15" s="559" t="s">
        <v>68</v>
      </c>
    </row>
    <row r="16" spans="1:21" ht="16.2" customHeight="1">
      <c r="A16" s="567" t="s">
        <v>71</v>
      </c>
      <c r="B16" s="225">
        <v>7.7</v>
      </c>
      <c r="C16" s="226">
        <v>5.0999999999999996</v>
      </c>
      <c r="D16" s="226">
        <v>5.7</v>
      </c>
      <c r="E16" s="226">
        <v>7.2</v>
      </c>
      <c r="F16" s="226">
        <v>7.1</v>
      </c>
      <c r="G16" s="226">
        <v>6.2</v>
      </c>
      <c r="H16" s="226">
        <v>7.1</v>
      </c>
      <c r="I16" s="226">
        <v>8</v>
      </c>
      <c r="J16" s="226">
        <v>6.9</v>
      </c>
      <c r="K16" s="226">
        <v>6.2</v>
      </c>
      <c r="L16" s="226">
        <v>5.4</v>
      </c>
      <c r="M16" s="226">
        <v>6.6</v>
      </c>
      <c r="N16" s="226">
        <v>7.2</v>
      </c>
      <c r="O16" s="226">
        <v>6.2</v>
      </c>
      <c r="P16" s="226">
        <v>7.7</v>
      </c>
      <c r="Q16" s="226">
        <v>8.3000000000000007</v>
      </c>
      <c r="R16" s="226">
        <v>8.6999999999999993</v>
      </c>
      <c r="S16" s="226">
        <v>7.7</v>
      </c>
      <c r="T16" s="452">
        <v>8.9</v>
      </c>
      <c r="U16" s="559" t="s">
        <v>72</v>
      </c>
    </row>
    <row r="17" spans="1:21" ht="16.2" customHeight="1">
      <c r="A17" s="567" t="s">
        <v>27</v>
      </c>
      <c r="B17" s="225">
        <v>45.5</v>
      </c>
      <c r="C17" s="226">
        <v>42.4</v>
      </c>
      <c r="D17" s="226">
        <v>39.299999999999997</v>
      </c>
      <c r="E17" s="226">
        <v>41.6</v>
      </c>
      <c r="F17" s="226">
        <v>42.2</v>
      </c>
      <c r="G17" s="226">
        <v>41.1</v>
      </c>
      <c r="H17" s="226">
        <v>40</v>
      </c>
      <c r="I17" s="226">
        <v>40</v>
      </c>
      <c r="J17" s="226">
        <v>42.5</v>
      </c>
      <c r="K17" s="226">
        <v>44.5</v>
      </c>
      <c r="L17" s="226">
        <v>42.3</v>
      </c>
      <c r="M17" s="226">
        <v>44.2</v>
      </c>
      <c r="N17" s="226">
        <v>44.6</v>
      </c>
      <c r="O17" s="226">
        <v>45.1</v>
      </c>
      <c r="P17" s="226">
        <v>48.3</v>
      </c>
      <c r="Q17" s="226">
        <v>46.2</v>
      </c>
      <c r="R17" s="226">
        <v>46.5</v>
      </c>
      <c r="S17" s="226">
        <v>46.5</v>
      </c>
      <c r="T17" s="452">
        <v>46.9</v>
      </c>
      <c r="U17" s="569" t="s">
        <v>27</v>
      </c>
    </row>
    <row r="18" spans="1:21" ht="16.2" customHeight="1">
      <c r="A18" s="128" t="s">
        <v>9</v>
      </c>
      <c r="B18" s="228">
        <v>12.9</v>
      </c>
      <c r="C18" s="229">
        <v>10.4</v>
      </c>
      <c r="D18" s="229">
        <v>10.5</v>
      </c>
      <c r="E18" s="229">
        <v>12.8</v>
      </c>
      <c r="F18" s="229">
        <v>13.5</v>
      </c>
      <c r="G18" s="229">
        <v>13.5</v>
      </c>
      <c r="H18" s="229">
        <v>14.6</v>
      </c>
      <c r="I18" s="229">
        <v>15.7</v>
      </c>
      <c r="J18" s="229">
        <v>15.4</v>
      </c>
      <c r="K18" s="229">
        <v>15.6</v>
      </c>
      <c r="L18" s="229">
        <v>14.8</v>
      </c>
      <c r="M18" s="229">
        <v>16.7</v>
      </c>
      <c r="N18" s="229">
        <v>17.5</v>
      </c>
      <c r="O18" s="229">
        <v>17.600000000000001</v>
      </c>
      <c r="P18" s="229">
        <v>19.600000000000001</v>
      </c>
      <c r="Q18" s="229">
        <v>19.2</v>
      </c>
      <c r="R18" s="229">
        <v>19.3</v>
      </c>
      <c r="S18" s="229">
        <v>19.2</v>
      </c>
      <c r="T18" s="267">
        <v>20.7</v>
      </c>
      <c r="U18" s="560" t="s">
        <v>10</v>
      </c>
    </row>
    <row r="19" spans="1:21" ht="16.2" customHeight="1">
      <c r="A19" s="129" t="s">
        <v>13</v>
      </c>
      <c r="B19" s="572"/>
      <c r="C19" s="453"/>
      <c r="D19" s="453"/>
      <c r="E19" s="453"/>
      <c r="F19" s="453"/>
      <c r="G19" s="453"/>
      <c r="H19" s="453"/>
      <c r="I19" s="453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452"/>
      <c r="U19" s="130" t="s">
        <v>20</v>
      </c>
    </row>
    <row r="20" spans="1:21" ht="16.2" customHeight="1">
      <c r="A20" s="565">
        <v>0</v>
      </c>
      <c r="B20" s="225">
        <v>15.8</v>
      </c>
      <c r="C20" s="226">
        <v>11.9</v>
      </c>
      <c r="D20" s="226">
        <v>11.3</v>
      </c>
      <c r="E20" s="226">
        <v>13</v>
      </c>
      <c r="F20" s="226">
        <v>12</v>
      </c>
      <c r="G20" s="226">
        <v>12.6</v>
      </c>
      <c r="H20" s="226">
        <v>14.2</v>
      </c>
      <c r="I20" s="226">
        <v>15.1</v>
      </c>
      <c r="J20" s="226">
        <v>12.5</v>
      </c>
      <c r="K20" s="226">
        <v>11.9</v>
      </c>
      <c r="L20" s="226">
        <v>11</v>
      </c>
      <c r="M20" s="226">
        <v>11.2</v>
      </c>
      <c r="N20" s="226">
        <v>9.4</v>
      </c>
      <c r="O20" s="226">
        <v>9.4</v>
      </c>
      <c r="P20" s="226">
        <v>10.5</v>
      </c>
      <c r="Q20" s="226">
        <v>9</v>
      </c>
      <c r="R20" s="226">
        <v>7</v>
      </c>
      <c r="S20" s="226">
        <v>6.9</v>
      </c>
      <c r="T20" s="452">
        <v>6.6</v>
      </c>
      <c r="U20" s="568">
        <v>0</v>
      </c>
    </row>
    <row r="21" spans="1:21" ht="16.2" customHeight="1">
      <c r="A21" s="566" t="s">
        <v>69</v>
      </c>
      <c r="B21" s="225">
        <v>42.6</v>
      </c>
      <c r="C21" s="226">
        <v>39.700000000000003</v>
      </c>
      <c r="D21" s="226">
        <v>40.799999999999997</v>
      </c>
      <c r="E21" s="226">
        <v>43.4</v>
      </c>
      <c r="F21" s="226">
        <v>43.1</v>
      </c>
      <c r="G21" s="226">
        <v>44.1</v>
      </c>
      <c r="H21" s="226">
        <v>44.8</v>
      </c>
      <c r="I21" s="226">
        <v>45.4</v>
      </c>
      <c r="J21" s="226">
        <v>42.8</v>
      </c>
      <c r="K21" s="226">
        <v>42</v>
      </c>
      <c r="L21" s="226">
        <v>41.8</v>
      </c>
      <c r="M21" s="226">
        <v>44.9</v>
      </c>
      <c r="N21" s="226">
        <v>44.1</v>
      </c>
      <c r="O21" s="226">
        <v>42.3</v>
      </c>
      <c r="P21" s="226">
        <v>42.3</v>
      </c>
      <c r="Q21" s="226">
        <v>41.6</v>
      </c>
      <c r="R21" s="226">
        <v>41.4</v>
      </c>
      <c r="S21" s="226">
        <v>40.299999999999997</v>
      </c>
      <c r="T21" s="452">
        <v>39.700000000000003</v>
      </c>
      <c r="U21" s="559" t="s">
        <v>67</v>
      </c>
    </row>
    <row r="22" spans="1:21" ht="16.2" customHeight="1">
      <c r="A22" s="567" t="s">
        <v>70</v>
      </c>
      <c r="B22" s="225">
        <v>40.9</v>
      </c>
      <c r="C22" s="226">
        <v>38.200000000000003</v>
      </c>
      <c r="D22" s="226">
        <v>37.4</v>
      </c>
      <c r="E22" s="226">
        <v>39.9</v>
      </c>
      <c r="F22" s="226">
        <v>40.5</v>
      </c>
      <c r="G22" s="226">
        <v>40.5</v>
      </c>
      <c r="H22" s="226">
        <v>41.3</v>
      </c>
      <c r="I22" s="226">
        <v>41.8</v>
      </c>
      <c r="J22" s="226">
        <v>41.7</v>
      </c>
      <c r="K22" s="226">
        <v>40.5</v>
      </c>
      <c r="L22" s="226">
        <v>41.2</v>
      </c>
      <c r="M22" s="226">
        <v>42</v>
      </c>
      <c r="N22" s="226">
        <v>42.4</v>
      </c>
      <c r="O22" s="226">
        <v>43.4</v>
      </c>
      <c r="P22" s="226">
        <v>43.9</v>
      </c>
      <c r="Q22" s="226">
        <v>43.4</v>
      </c>
      <c r="R22" s="226">
        <v>43.3</v>
      </c>
      <c r="S22" s="226">
        <v>43.4</v>
      </c>
      <c r="T22" s="452">
        <v>43.2</v>
      </c>
      <c r="U22" s="559" t="s">
        <v>68</v>
      </c>
    </row>
    <row r="23" spans="1:21" ht="16.2" customHeight="1">
      <c r="A23" s="567" t="s">
        <v>71</v>
      </c>
      <c r="B23" s="225">
        <v>38.799999999999997</v>
      </c>
      <c r="C23" s="226">
        <v>35.299999999999997</v>
      </c>
      <c r="D23" s="226">
        <v>34.6</v>
      </c>
      <c r="E23" s="226">
        <v>36.299999999999997</v>
      </c>
      <c r="F23" s="226">
        <v>35.700000000000003</v>
      </c>
      <c r="G23" s="226">
        <v>35.700000000000003</v>
      </c>
      <c r="H23" s="226">
        <v>36</v>
      </c>
      <c r="I23" s="226">
        <v>36.5</v>
      </c>
      <c r="J23" s="226">
        <v>36.6</v>
      </c>
      <c r="K23" s="226">
        <v>36.9</v>
      </c>
      <c r="L23" s="226">
        <v>36.1</v>
      </c>
      <c r="M23" s="226">
        <v>37.5</v>
      </c>
      <c r="N23" s="226">
        <v>38.299999999999997</v>
      </c>
      <c r="O23" s="226">
        <v>37.799999999999997</v>
      </c>
      <c r="P23" s="226">
        <v>40.9</v>
      </c>
      <c r="Q23" s="226">
        <v>40.9</v>
      </c>
      <c r="R23" s="226">
        <v>40.700000000000003</v>
      </c>
      <c r="S23" s="226">
        <v>40.9</v>
      </c>
      <c r="T23" s="452">
        <v>42</v>
      </c>
      <c r="U23" s="559" t="s">
        <v>72</v>
      </c>
    </row>
    <row r="24" spans="1:21" ht="16.2" customHeight="1">
      <c r="A24" s="567" t="s">
        <v>27</v>
      </c>
      <c r="B24" s="225">
        <v>63</v>
      </c>
      <c r="C24" s="226">
        <v>59.8</v>
      </c>
      <c r="D24" s="226">
        <v>56.5</v>
      </c>
      <c r="E24" s="226">
        <v>57.1</v>
      </c>
      <c r="F24" s="226">
        <v>56.6</v>
      </c>
      <c r="G24" s="226">
        <v>56.1</v>
      </c>
      <c r="H24" s="226">
        <v>55.8</v>
      </c>
      <c r="I24" s="226">
        <v>56.2</v>
      </c>
      <c r="J24" s="226">
        <v>55.7</v>
      </c>
      <c r="K24" s="226">
        <v>56.9</v>
      </c>
      <c r="L24" s="226">
        <v>55.6</v>
      </c>
      <c r="M24" s="226">
        <v>57.4</v>
      </c>
      <c r="N24" s="226">
        <v>57.7</v>
      </c>
      <c r="O24" s="226">
        <v>58.2</v>
      </c>
      <c r="P24" s="226">
        <v>60.7</v>
      </c>
      <c r="Q24" s="226">
        <v>60.4</v>
      </c>
      <c r="R24" s="226">
        <v>60.2</v>
      </c>
      <c r="S24" s="226">
        <v>59.9</v>
      </c>
      <c r="T24" s="452">
        <v>60</v>
      </c>
      <c r="U24" s="569" t="s">
        <v>27</v>
      </c>
    </row>
    <row r="25" spans="1:21" ht="16.2" customHeight="1">
      <c r="A25" s="128" t="s">
        <v>9</v>
      </c>
      <c r="B25" s="228">
        <v>41.6</v>
      </c>
      <c r="C25" s="229">
        <v>38.5</v>
      </c>
      <c r="D25" s="229">
        <v>37.9</v>
      </c>
      <c r="E25" s="229">
        <v>40</v>
      </c>
      <c r="F25" s="229">
        <v>40.1</v>
      </c>
      <c r="G25" s="229">
        <v>40.4</v>
      </c>
      <c r="H25" s="229">
        <v>41</v>
      </c>
      <c r="I25" s="229">
        <v>41.7</v>
      </c>
      <c r="J25" s="229">
        <v>41.4</v>
      </c>
      <c r="K25" s="229">
        <v>41.7</v>
      </c>
      <c r="L25" s="229">
        <v>41.2</v>
      </c>
      <c r="M25" s="229">
        <v>43.1</v>
      </c>
      <c r="N25" s="229">
        <v>43.7</v>
      </c>
      <c r="O25" s="229">
        <v>43.8</v>
      </c>
      <c r="P25" s="229">
        <v>45.9</v>
      </c>
      <c r="Q25" s="229">
        <v>45.8</v>
      </c>
      <c r="R25" s="229">
        <v>45.7</v>
      </c>
      <c r="S25" s="229">
        <v>45.7</v>
      </c>
      <c r="T25" s="267">
        <v>46.4</v>
      </c>
      <c r="U25" s="560" t="s">
        <v>10</v>
      </c>
    </row>
    <row r="26" spans="1:21" ht="16.2" customHeight="1"/>
    <row r="27" spans="1:21" ht="16.2" customHeight="1"/>
  </sheetData>
  <mergeCells count="2">
    <mergeCell ref="A1:U1"/>
    <mergeCell ref="A2:U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0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T28"/>
  <sheetViews>
    <sheetView rightToLeft="1" workbookViewId="0">
      <selection activeCell="L6" sqref="L6:R11"/>
    </sheetView>
  </sheetViews>
  <sheetFormatPr defaultRowHeight="13.8"/>
  <cols>
    <col min="1" max="1" width="11.59765625" customWidth="1"/>
    <col min="2" max="8" width="7.69921875" customWidth="1"/>
    <col min="9" max="9" width="14.3984375" customWidth="1"/>
  </cols>
  <sheetData>
    <row r="1" spans="1:20" s="83" customFormat="1" ht="38.4" customHeight="1">
      <c r="A1" s="705" t="s">
        <v>277</v>
      </c>
      <c r="B1" s="705"/>
      <c r="C1" s="705"/>
      <c r="D1" s="705"/>
      <c r="E1" s="705"/>
      <c r="F1" s="705"/>
      <c r="G1" s="705"/>
      <c r="H1" s="705"/>
      <c r="I1" s="705"/>
    </row>
    <row r="2" spans="1:20" ht="29.4" customHeight="1">
      <c r="A2" s="706" t="s">
        <v>278</v>
      </c>
      <c r="B2" s="706"/>
      <c r="C2" s="706"/>
      <c r="D2" s="706"/>
      <c r="E2" s="706"/>
      <c r="F2" s="706"/>
      <c r="G2" s="706"/>
      <c r="H2" s="706"/>
      <c r="I2" s="706"/>
    </row>
    <row r="3" spans="1:20" s="177" customFormat="1" ht="6" customHeight="1">
      <c r="A3" s="185"/>
      <c r="B3" s="185"/>
      <c r="C3" s="185"/>
      <c r="D3" s="185"/>
      <c r="E3" s="185"/>
      <c r="F3" s="185"/>
      <c r="G3" s="185"/>
      <c r="H3" s="185"/>
      <c r="I3" s="185"/>
    </row>
    <row r="4" spans="1:20" ht="16.2" customHeight="1">
      <c r="A4" s="735" t="s">
        <v>180</v>
      </c>
      <c r="B4" s="118" t="s">
        <v>174</v>
      </c>
      <c r="C4" s="33"/>
      <c r="D4" s="33"/>
      <c r="E4" s="33"/>
      <c r="F4" s="33"/>
      <c r="G4" s="733" t="s">
        <v>148</v>
      </c>
      <c r="H4" s="723"/>
      <c r="I4" s="752" t="s">
        <v>188</v>
      </c>
      <c r="J4" s="83"/>
    </row>
    <row r="5" spans="1:20" ht="16.2" customHeight="1">
      <c r="A5" s="751"/>
      <c r="B5" s="755" t="s">
        <v>21</v>
      </c>
      <c r="C5" s="755" t="s">
        <v>22</v>
      </c>
      <c r="D5" s="755" t="s">
        <v>23</v>
      </c>
      <c r="E5" s="755" t="s">
        <v>24</v>
      </c>
      <c r="F5" s="755" t="s">
        <v>161</v>
      </c>
      <c r="G5" s="757" t="s">
        <v>162</v>
      </c>
      <c r="H5" s="450" t="s">
        <v>9</v>
      </c>
      <c r="I5" s="753"/>
      <c r="J5" s="83"/>
    </row>
    <row r="6" spans="1:20" ht="16.2" customHeight="1">
      <c r="A6" s="737"/>
      <c r="B6" s="756"/>
      <c r="C6" s="756"/>
      <c r="D6" s="756"/>
      <c r="E6" s="756"/>
      <c r="F6" s="756"/>
      <c r="G6" s="758"/>
      <c r="H6" s="113" t="s">
        <v>199</v>
      </c>
      <c r="I6" s="754"/>
      <c r="J6" s="83"/>
      <c r="L6" s="226"/>
      <c r="M6" s="226"/>
      <c r="N6" s="226"/>
      <c r="O6" s="226"/>
      <c r="P6" s="226"/>
      <c r="Q6" s="226"/>
      <c r="R6" s="230"/>
    </row>
    <row r="7" spans="1:20" ht="16.2" customHeight="1">
      <c r="A7" s="89" t="s">
        <v>18</v>
      </c>
      <c r="B7" s="140"/>
      <c r="C7" s="140"/>
      <c r="D7" s="140"/>
      <c r="E7" s="140"/>
      <c r="F7" s="140"/>
      <c r="G7" s="140"/>
      <c r="H7" s="253"/>
      <c r="I7" s="34" t="s">
        <v>25</v>
      </c>
      <c r="J7" s="83"/>
      <c r="L7" s="226"/>
      <c r="M7" s="226"/>
      <c r="N7" s="226"/>
      <c r="O7" s="226"/>
      <c r="P7" s="226"/>
      <c r="Q7" s="226"/>
      <c r="R7" s="230"/>
    </row>
    <row r="8" spans="1:20" ht="16.2" customHeight="1">
      <c r="A8" s="42">
        <v>0</v>
      </c>
      <c r="B8" s="226">
        <v>0.2</v>
      </c>
      <c r="C8" s="226">
        <v>0.1</v>
      </c>
      <c r="D8" s="226">
        <v>0.3</v>
      </c>
      <c r="E8" s="226">
        <v>0.3</v>
      </c>
      <c r="F8" s="226">
        <v>1.2</v>
      </c>
      <c r="G8" s="226">
        <v>5.7</v>
      </c>
      <c r="H8" s="230">
        <v>0.3</v>
      </c>
      <c r="I8" s="45">
        <v>0</v>
      </c>
      <c r="J8" s="83"/>
      <c r="L8" s="226"/>
      <c r="M8" s="226"/>
      <c r="N8" s="226"/>
      <c r="O8" s="226"/>
      <c r="P8" s="226"/>
      <c r="Q8" s="226"/>
      <c r="R8" s="230"/>
    </row>
    <row r="9" spans="1:20" ht="16.2" customHeight="1">
      <c r="A9" s="39" t="s">
        <v>69</v>
      </c>
      <c r="B9" s="226">
        <v>6.1</v>
      </c>
      <c r="C9" s="226">
        <v>5.6</v>
      </c>
      <c r="D9" s="226">
        <v>11.3</v>
      </c>
      <c r="E9" s="226">
        <v>14.9</v>
      </c>
      <c r="F9" s="226">
        <v>19.3</v>
      </c>
      <c r="G9" s="226">
        <v>23.9</v>
      </c>
      <c r="H9" s="230">
        <v>9.1999999999999993</v>
      </c>
      <c r="I9" s="35" t="s">
        <v>67</v>
      </c>
      <c r="J9" s="83"/>
      <c r="L9" s="226"/>
      <c r="M9" s="226"/>
      <c r="N9" s="226"/>
      <c r="O9" s="226"/>
      <c r="P9" s="226"/>
      <c r="Q9" s="226"/>
      <c r="R9" s="230"/>
    </row>
    <row r="10" spans="1:20" ht="16.2" customHeight="1">
      <c r="A10" s="39" t="s">
        <v>70</v>
      </c>
      <c r="B10" s="226">
        <v>25</v>
      </c>
      <c r="C10" s="226">
        <v>15.4</v>
      </c>
      <c r="D10" s="226">
        <v>22.9</v>
      </c>
      <c r="E10" s="226">
        <v>24.4</v>
      </c>
      <c r="F10" s="226">
        <v>23.7</v>
      </c>
      <c r="G10" s="226">
        <v>20.5</v>
      </c>
      <c r="H10" s="230">
        <v>21.2</v>
      </c>
      <c r="I10" s="35" t="s">
        <v>68</v>
      </c>
      <c r="J10" s="83"/>
      <c r="L10" s="226"/>
      <c r="M10" s="226"/>
      <c r="N10" s="226"/>
      <c r="O10" s="226"/>
      <c r="P10" s="226"/>
      <c r="Q10" s="226"/>
      <c r="R10" s="230"/>
    </row>
    <row r="11" spans="1:20" ht="16.2" customHeight="1">
      <c r="A11" s="39" t="s">
        <v>71</v>
      </c>
      <c r="B11" s="226">
        <v>49.8</v>
      </c>
      <c r="C11" s="226">
        <v>40.6</v>
      </c>
      <c r="D11" s="226">
        <v>37.799999999999997</v>
      </c>
      <c r="E11" s="226">
        <v>34.200000000000003</v>
      </c>
      <c r="F11" s="226">
        <v>24.3</v>
      </c>
      <c r="G11" s="226">
        <v>19.399999999999999</v>
      </c>
      <c r="H11" s="230">
        <v>40.200000000000003</v>
      </c>
      <c r="I11" s="35" t="s">
        <v>72</v>
      </c>
      <c r="J11" s="83"/>
      <c r="L11" s="24"/>
      <c r="M11" s="24"/>
      <c r="N11" s="24"/>
      <c r="O11" s="24"/>
      <c r="P11" s="24"/>
      <c r="Q11" s="24"/>
      <c r="R11" s="24"/>
      <c r="S11" s="204"/>
      <c r="T11" s="204"/>
    </row>
    <row r="12" spans="1:20" ht="16.2" customHeight="1">
      <c r="A12" s="39" t="s">
        <v>27</v>
      </c>
      <c r="B12" s="226">
        <v>18.899999999999999</v>
      </c>
      <c r="C12" s="226">
        <v>38.299999999999997</v>
      </c>
      <c r="D12" s="226">
        <v>27.7</v>
      </c>
      <c r="E12" s="226">
        <v>26.2</v>
      </c>
      <c r="F12" s="226">
        <v>31.5</v>
      </c>
      <c r="G12" s="226">
        <v>30.5</v>
      </c>
      <c r="H12" s="230">
        <v>29.1</v>
      </c>
      <c r="I12" s="254" t="s">
        <v>27</v>
      </c>
      <c r="J12" s="83"/>
      <c r="N12" s="204"/>
      <c r="O12" s="204"/>
      <c r="P12" s="204"/>
      <c r="Q12" s="204"/>
      <c r="R12" s="204"/>
      <c r="S12" s="204"/>
      <c r="T12" s="204"/>
    </row>
    <row r="13" spans="1:20" ht="16.2" customHeight="1">
      <c r="A13" s="93" t="s">
        <v>9</v>
      </c>
      <c r="B13" s="248">
        <v>100</v>
      </c>
      <c r="C13" s="248">
        <v>100</v>
      </c>
      <c r="D13" s="248">
        <v>100</v>
      </c>
      <c r="E13" s="248">
        <v>100</v>
      </c>
      <c r="F13" s="248">
        <v>100</v>
      </c>
      <c r="G13" s="248">
        <v>100</v>
      </c>
      <c r="H13" s="248">
        <v>100</v>
      </c>
      <c r="I13" s="44" t="s">
        <v>10</v>
      </c>
      <c r="J13" s="83"/>
      <c r="M13" s="231"/>
      <c r="N13" s="204"/>
      <c r="O13" s="204"/>
      <c r="P13" s="204"/>
      <c r="Q13" s="204"/>
      <c r="R13" s="204"/>
      <c r="S13" s="204"/>
      <c r="T13" s="204"/>
    </row>
    <row r="14" spans="1:20" ht="16.2" customHeight="1">
      <c r="A14" s="89" t="s">
        <v>19</v>
      </c>
      <c r="B14" s="271"/>
      <c r="C14" s="271"/>
      <c r="D14" s="271"/>
      <c r="E14" s="271"/>
      <c r="F14" s="271"/>
      <c r="G14" s="271"/>
      <c r="H14" s="272"/>
      <c r="I14" s="34" t="s">
        <v>26</v>
      </c>
      <c r="J14" s="83"/>
      <c r="M14" s="231"/>
      <c r="N14" s="204"/>
      <c r="O14" s="204"/>
      <c r="P14" s="204"/>
      <c r="Q14" s="204"/>
      <c r="R14" s="204"/>
      <c r="S14" s="204"/>
      <c r="T14" s="204"/>
    </row>
    <row r="15" spans="1:20" ht="16.2" customHeight="1">
      <c r="A15" s="42">
        <v>0</v>
      </c>
      <c r="B15" s="226">
        <v>0</v>
      </c>
      <c r="C15" s="226">
        <v>0.1</v>
      </c>
      <c r="D15" s="226">
        <v>0.2</v>
      </c>
      <c r="E15" s="226">
        <v>1.6</v>
      </c>
      <c r="F15" s="226">
        <v>6</v>
      </c>
      <c r="G15" s="226">
        <v>47.2</v>
      </c>
      <c r="H15" s="230">
        <v>0.7</v>
      </c>
      <c r="I15" s="45">
        <v>0</v>
      </c>
      <c r="J15" s="83"/>
      <c r="N15" s="204"/>
      <c r="O15" s="204"/>
      <c r="P15" s="204"/>
      <c r="Q15" s="204"/>
      <c r="R15" s="204"/>
      <c r="S15" s="204"/>
      <c r="T15" s="204"/>
    </row>
    <row r="16" spans="1:20" ht="16.2" customHeight="1">
      <c r="A16" s="39" t="s">
        <v>69</v>
      </c>
      <c r="B16" s="226">
        <v>0.3</v>
      </c>
      <c r="C16" s="226">
        <v>0.6</v>
      </c>
      <c r="D16" s="226">
        <v>6.1</v>
      </c>
      <c r="E16" s="226">
        <v>11.7</v>
      </c>
      <c r="F16" s="226">
        <v>21.3</v>
      </c>
      <c r="G16" s="226">
        <v>27.7</v>
      </c>
      <c r="H16" s="230">
        <v>3.9</v>
      </c>
      <c r="I16" s="35" t="s">
        <v>67</v>
      </c>
      <c r="J16" s="83"/>
      <c r="N16" s="204"/>
      <c r="O16" s="204"/>
      <c r="P16" s="204"/>
      <c r="Q16" s="204"/>
      <c r="R16" s="204"/>
      <c r="S16" s="204"/>
      <c r="T16" s="204"/>
    </row>
    <row r="17" spans="1:20" ht="16.2" customHeight="1">
      <c r="A17" s="39" t="s">
        <v>70</v>
      </c>
      <c r="B17" s="226">
        <v>2.6</v>
      </c>
      <c r="C17" s="226">
        <v>2.9</v>
      </c>
      <c r="D17" s="226">
        <v>9.6999999999999993</v>
      </c>
      <c r="E17" s="226">
        <v>15.2</v>
      </c>
      <c r="F17" s="226">
        <v>12.4</v>
      </c>
      <c r="G17" s="226">
        <v>3.8</v>
      </c>
      <c r="H17" s="230">
        <v>6</v>
      </c>
      <c r="I17" s="35" t="s">
        <v>68</v>
      </c>
      <c r="J17" s="83"/>
      <c r="N17" s="204"/>
      <c r="O17" s="204"/>
      <c r="P17" s="204"/>
      <c r="Q17" s="204"/>
      <c r="R17" s="204"/>
      <c r="S17" s="204"/>
      <c r="T17" s="204"/>
    </row>
    <row r="18" spans="1:20" ht="16.2" customHeight="1">
      <c r="A18" s="39" t="s">
        <v>71</v>
      </c>
      <c r="B18" s="226">
        <v>23</v>
      </c>
      <c r="C18" s="226">
        <v>12.7</v>
      </c>
      <c r="D18" s="226">
        <v>18.7</v>
      </c>
      <c r="E18" s="226">
        <v>16.2</v>
      </c>
      <c r="F18" s="226">
        <v>10.8</v>
      </c>
      <c r="G18" s="226">
        <v>10</v>
      </c>
      <c r="H18" s="230">
        <v>16.3</v>
      </c>
      <c r="I18" s="35" t="s">
        <v>72</v>
      </c>
      <c r="J18" s="83"/>
      <c r="N18" s="204"/>
      <c r="O18" s="204"/>
      <c r="P18" s="204"/>
      <c r="Q18" s="204"/>
      <c r="R18" s="204"/>
      <c r="S18" s="204"/>
      <c r="T18" s="204"/>
    </row>
    <row r="19" spans="1:20" ht="16.2" customHeight="1">
      <c r="A19" s="39" t="s">
        <v>27</v>
      </c>
      <c r="B19" s="226">
        <v>74.099999999999994</v>
      </c>
      <c r="C19" s="226">
        <v>83.7</v>
      </c>
      <c r="D19" s="226">
        <v>65.3</v>
      </c>
      <c r="E19" s="226">
        <v>55.3</v>
      </c>
      <c r="F19" s="226">
        <v>49.5</v>
      </c>
      <c r="G19" s="226">
        <v>11.3</v>
      </c>
      <c r="H19" s="230">
        <v>73.099999999999994</v>
      </c>
      <c r="I19" s="254" t="s">
        <v>27</v>
      </c>
      <c r="J19" s="83"/>
      <c r="M19" s="231"/>
      <c r="N19" s="204"/>
      <c r="O19" s="204"/>
      <c r="P19" s="204"/>
      <c r="Q19" s="204"/>
      <c r="R19" s="204"/>
      <c r="S19" s="204"/>
      <c r="T19" s="204"/>
    </row>
    <row r="20" spans="1:20" ht="16.2" customHeight="1">
      <c r="A20" s="41" t="s">
        <v>9</v>
      </c>
      <c r="B20" s="248">
        <v>100</v>
      </c>
      <c r="C20" s="248">
        <v>100</v>
      </c>
      <c r="D20" s="248">
        <v>100</v>
      </c>
      <c r="E20" s="248">
        <v>100</v>
      </c>
      <c r="F20" s="248">
        <v>100</v>
      </c>
      <c r="G20" s="248">
        <v>100</v>
      </c>
      <c r="H20" s="248">
        <v>100</v>
      </c>
      <c r="I20" s="43" t="s">
        <v>10</v>
      </c>
      <c r="J20" s="83"/>
      <c r="M20" s="231"/>
      <c r="N20" s="204"/>
      <c r="O20" s="204"/>
      <c r="P20" s="204"/>
      <c r="Q20" s="204"/>
      <c r="R20" s="204"/>
      <c r="S20" s="204"/>
      <c r="T20" s="204"/>
    </row>
    <row r="21" spans="1:20" ht="16.2" customHeight="1">
      <c r="A21" s="89" t="s">
        <v>13</v>
      </c>
      <c r="B21" s="271"/>
      <c r="C21" s="271"/>
      <c r="D21" s="271"/>
      <c r="E21" s="271"/>
      <c r="F21" s="271"/>
      <c r="G21" s="271"/>
      <c r="H21" s="272"/>
      <c r="I21" s="34" t="s">
        <v>20</v>
      </c>
      <c r="J21" s="83"/>
      <c r="N21" s="204"/>
      <c r="O21" s="204"/>
      <c r="P21" s="204"/>
      <c r="Q21" s="204"/>
      <c r="R21" s="204"/>
      <c r="S21" s="204"/>
      <c r="T21" s="204"/>
    </row>
    <row r="22" spans="1:20" ht="16.2" customHeight="1">
      <c r="A22" s="42">
        <v>0</v>
      </c>
      <c r="B22" s="226">
        <v>0.1</v>
      </c>
      <c r="C22" s="226">
        <v>0.1</v>
      </c>
      <c r="D22" s="226">
        <v>0.3</v>
      </c>
      <c r="E22" s="226">
        <v>0.5</v>
      </c>
      <c r="F22" s="226">
        <v>1.9</v>
      </c>
      <c r="G22" s="226">
        <v>12.6</v>
      </c>
      <c r="H22" s="230">
        <v>0.4</v>
      </c>
      <c r="I22" s="45">
        <v>0</v>
      </c>
      <c r="J22" s="83"/>
      <c r="N22" s="204"/>
      <c r="O22" s="204"/>
      <c r="P22" s="204"/>
      <c r="Q22" s="204"/>
      <c r="R22" s="204"/>
      <c r="S22" s="204"/>
      <c r="T22" s="204"/>
    </row>
    <row r="23" spans="1:20" ht="16.2" customHeight="1">
      <c r="A23" s="39" t="s">
        <v>69</v>
      </c>
      <c r="B23" s="226">
        <v>5.0999999999999996</v>
      </c>
      <c r="C23" s="226">
        <v>4.2</v>
      </c>
      <c r="D23" s="226">
        <v>10.1</v>
      </c>
      <c r="E23" s="226">
        <v>14.3</v>
      </c>
      <c r="F23" s="226">
        <v>19.600000000000001</v>
      </c>
      <c r="G23" s="226">
        <v>24.5</v>
      </c>
      <c r="H23" s="230">
        <v>8.1</v>
      </c>
      <c r="I23" s="35" t="s">
        <v>67</v>
      </c>
      <c r="J23" s="83"/>
      <c r="N23" s="204"/>
      <c r="O23" s="204"/>
      <c r="P23" s="204"/>
      <c r="Q23" s="204"/>
      <c r="R23" s="204"/>
      <c r="S23" s="204"/>
      <c r="T23" s="204"/>
    </row>
    <row r="24" spans="1:20" ht="16.2" customHeight="1">
      <c r="A24" s="39" t="s">
        <v>70</v>
      </c>
      <c r="B24" s="226">
        <v>20.9</v>
      </c>
      <c r="C24" s="226">
        <v>12</v>
      </c>
      <c r="D24" s="226">
        <v>19.899999999999999</v>
      </c>
      <c r="E24" s="226">
        <v>22.7</v>
      </c>
      <c r="F24" s="226">
        <v>22.1</v>
      </c>
      <c r="G24" s="226">
        <v>17.7</v>
      </c>
      <c r="H24" s="230">
        <v>17.8</v>
      </c>
      <c r="I24" s="35" t="s">
        <v>68</v>
      </c>
      <c r="J24" s="83"/>
      <c r="N24" s="204"/>
      <c r="O24" s="204"/>
      <c r="P24" s="204"/>
      <c r="Q24" s="204"/>
      <c r="R24" s="204"/>
      <c r="S24" s="204"/>
      <c r="T24" s="204"/>
    </row>
    <row r="25" spans="1:20" ht="16.2" customHeight="1">
      <c r="A25" s="39" t="s">
        <v>71</v>
      </c>
      <c r="B25" s="226">
        <v>44.9</v>
      </c>
      <c r="C25" s="226">
        <v>33</v>
      </c>
      <c r="D25" s="226">
        <v>33.5</v>
      </c>
      <c r="E25" s="226">
        <v>31</v>
      </c>
      <c r="F25" s="226">
        <v>22.4</v>
      </c>
      <c r="G25" s="226">
        <v>17.899999999999999</v>
      </c>
      <c r="H25" s="230">
        <v>34.9</v>
      </c>
      <c r="I25" s="35" t="s">
        <v>72</v>
      </c>
      <c r="J25" s="83"/>
      <c r="M25" s="231"/>
      <c r="N25" s="204"/>
      <c r="O25" s="204"/>
      <c r="P25" s="204"/>
      <c r="Q25" s="204"/>
      <c r="R25" s="204"/>
      <c r="S25" s="204"/>
      <c r="T25" s="204"/>
    </row>
    <row r="26" spans="1:20" ht="16.2" customHeight="1">
      <c r="A26" s="39" t="s">
        <v>27</v>
      </c>
      <c r="B26" s="226">
        <v>29</v>
      </c>
      <c r="C26" s="226">
        <v>50.7</v>
      </c>
      <c r="D26" s="226">
        <v>36.200000000000003</v>
      </c>
      <c r="E26" s="226">
        <v>31.5</v>
      </c>
      <c r="F26" s="226">
        <v>34</v>
      </c>
      <c r="G26" s="226">
        <v>27.3</v>
      </c>
      <c r="H26" s="230">
        <v>38.799999999999997</v>
      </c>
      <c r="I26" s="254" t="s">
        <v>27</v>
      </c>
      <c r="J26" s="83"/>
      <c r="M26" s="231"/>
      <c r="N26" s="204"/>
      <c r="O26" s="204"/>
      <c r="P26" s="204"/>
      <c r="Q26" s="204"/>
      <c r="R26" s="204"/>
      <c r="S26" s="204"/>
      <c r="T26" s="204"/>
    </row>
    <row r="27" spans="1:20" ht="16.2" customHeight="1">
      <c r="A27" s="41" t="s">
        <v>9</v>
      </c>
      <c r="B27" s="256">
        <v>100</v>
      </c>
      <c r="C27" s="256">
        <v>100</v>
      </c>
      <c r="D27" s="256">
        <v>100</v>
      </c>
      <c r="E27" s="256">
        <v>100</v>
      </c>
      <c r="F27" s="256">
        <v>100</v>
      </c>
      <c r="G27" s="256">
        <v>100</v>
      </c>
      <c r="H27" s="256">
        <v>100</v>
      </c>
      <c r="I27" s="56" t="s">
        <v>10</v>
      </c>
      <c r="J27" s="83"/>
      <c r="N27" s="204"/>
      <c r="O27" s="204"/>
      <c r="P27" s="204"/>
      <c r="Q27" s="204"/>
      <c r="R27" s="204"/>
      <c r="S27" s="204"/>
      <c r="T27" s="204"/>
    </row>
    <row r="28" spans="1:20">
      <c r="B28" s="24"/>
      <c r="C28" s="24"/>
      <c r="D28" s="24"/>
      <c r="E28" s="24"/>
      <c r="F28" s="24"/>
      <c r="G28" s="24"/>
      <c r="H28" s="24"/>
      <c r="N28" s="204"/>
      <c r="O28" s="204"/>
      <c r="P28" s="204"/>
      <c r="Q28" s="204"/>
      <c r="R28" s="204"/>
      <c r="S28" s="204"/>
      <c r="T28" s="204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T29"/>
  <sheetViews>
    <sheetView rightToLeft="1" workbookViewId="0">
      <selection activeCell="L7" sqref="L7:R12"/>
    </sheetView>
  </sheetViews>
  <sheetFormatPr defaultRowHeight="13.8"/>
  <cols>
    <col min="1" max="1" width="10.59765625" customWidth="1"/>
    <col min="2" max="8" width="7.69921875" customWidth="1"/>
    <col min="9" max="9" width="13.3984375" customWidth="1"/>
  </cols>
  <sheetData>
    <row r="1" spans="1:20" s="83" customFormat="1" ht="41.4" customHeight="1">
      <c r="A1" s="705" t="s">
        <v>279</v>
      </c>
      <c r="B1" s="705"/>
      <c r="C1" s="705"/>
      <c r="D1" s="705"/>
      <c r="E1" s="705"/>
      <c r="F1" s="705"/>
      <c r="G1" s="705"/>
      <c r="H1" s="705"/>
      <c r="I1" s="705"/>
    </row>
    <row r="2" spans="1:20" ht="31.2" customHeight="1">
      <c r="A2" s="706" t="s">
        <v>280</v>
      </c>
      <c r="B2" s="706"/>
      <c r="C2" s="706"/>
      <c r="D2" s="706"/>
      <c r="E2" s="706"/>
      <c r="F2" s="706"/>
      <c r="G2" s="706"/>
      <c r="H2" s="706"/>
      <c r="I2" s="706"/>
    </row>
    <row r="3" spans="1:20" s="184" customFormat="1" ht="6" customHeight="1">
      <c r="A3" s="186"/>
      <c r="B3" s="186"/>
      <c r="C3" s="186"/>
      <c r="D3" s="186"/>
      <c r="E3" s="186"/>
      <c r="F3" s="186"/>
      <c r="G3" s="186"/>
      <c r="H3" s="186"/>
      <c r="I3" s="186"/>
      <c r="J3" s="187"/>
    </row>
    <row r="4" spans="1:20" ht="16.2" customHeight="1">
      <c r="A4" s="735" t="s">
        <v>180</v>
      </c>
      <c r="B4" s="119" t="s">
        <v>174</v>
      </c>
      <c r="C4" s="33"/>
      <c r="D4" s="33"/>
      <c r="E4" s="33"/>
      <c r="F4" s="33"/>
      <c r="G4" s="733" t="s">
        <v>148</v>
      </c>
      <c r="H4" s="723"/>
      <c r="I4" s="752" t="s">
        <v>188</v>
      </c>
      <c r="J4" s="83"/>
    </row>
    <row r="5" spans="1:20" ht="16.2" customHeight="1">
      <c r="A5" s="751"/>
      <c r="B5" s="755" t="s">
        <v>21</v>
      </c>
      <c r="C5" s="755" t="s">
        <v>22</v>
      </c>
      <c r="D5" s="755" t="s">
        <v>23</v>
      </c>
      <c r="E5" s="755" t="s">
        <v>24</v>
      </c>
      <c r="F5" s="755" t="s">
        <v>161</v>
      </c>
      <c r="G5" s="757" t="s">
        <v>162</v>
      </c>
      <c r="H5" s="450" t="s">
        <v>9</v>
      </c>
      <c r="I5" s="753"/>
      <c r="J5" s="83"/>
    </row>
    <row r="6" spans="1:20" ht="16.2" customHeight="1">
      <c r="A6" s="737"/>
      <c r="B6" s="756"/>
      <c r="C6" s="756"/>
      <c r="D6" s="756"/>
      <c r="E6" s="756"/>
      <c r="F6" s="756"/>
      <c r="G6" s="758"/>
      <c r="H6" s="113" t="s">
        <v>199</v>
      </c>
      <c r="I6" s="754"/>
      <c r="J6" s="83"/>
    </row>
    <row r="7" spans="1:20" ht="16.2" customHeight="1">
      <c r="A7" s="89" t="s">
        <v>18</v>
      </c>
      <c r="B7" s="140"/>
      <c r="C7" s="140"/>
      <c r="D7" s="140"/>
      <c r="E7" s="140"/>
      <c r="F7" s="140"/>
      <c r="G7" s="140"/>
      <c r="H7" s="253"/>
      <c r="I7" s="34" t="s">
        <v>25</v>
      </c>
      <c r="J7" s="83"/>
      <c r="L7" s="226"/>
      <c r="M7" s="226"/>
      <c r="N7" s="226"/>
      <c r="O7" s="226"/>
      <c r="P7" s="226"/>
      <c r="Q7" s="226"/>
      <c r="R7" s="230"/>
    </row>
    <row r="8" spans="1:20" ht="16.2" customHeight="1">
      <c r="A8" s="42">
        <v>0</v>
      </c>
      <c r="B8" s="226">
        <v>0.2</v>
      </c>
      <c r="C8" s="226">
        <v>0</v>
      </c>
      <c r="D8" s="226">
        <v>0.2</v>
      </c>
      <c r="E8" s="226">
        <v>0.2</v>
      </c>
      <c r="F8" s="226">
        <v>1.3</v>
      </c>
      <c r="G8" s="226">
        <v>6.5</v>
      </c>
      <c r="H8" s="230">
        <v>0.3</v>
      </c>
      <c r="I8" s="45">
        <v>0</v>
      </c>
      <c r="J8" s="83"/>
      <c r="L8" s="226"/>
      <c r="M8" s="226"/>
      <c r="N8" s="226"/>
      <c r="O8" s="226"/>
      <c r="P8" s="226"/>
      <c r="Q8" s="226"/>
      <c r="R8" s="230"/>
    </row>
    <row r="9" spans="1:20" ht="16.2" customHeight="1">
      <c r="A9" s="39" t="s">
        <v>69</v>
      </c>
      <c r="B9" s="226">
        <v>4.9000000000000004</v>
      </c>
      <c r="C9" s="226">
        <v>5.4</v>
      </c>
      <c r="D9" s="226">
        <v>11.4</v>
      </c>
      <c r="E9" s="226">
        <v>13.6</v>
      </c>
      <c r="F9" s="226">
        <v>20</v>
      </c>
      <c r="G9" s="226">
        <v>24.7</v>
      </c>
      <c r="H9" s="230">
        <v>9</v>
      </c>
      <c r="I9" s="35" t="s">
        <v>67</v>
      </c>
      <c r="J9" s="83"/>
      <c r="L9" s="226"/>
      <c r="M9" s="226"/>
      <c r="N9" s="226"/>
      <c r="O9" s="226"/>
      <c r="P9" s="226"/>
      <c r="Q9" s="226"/>
      <c r="R9" s="230"/>
    </row>
    <row r="10" spans="1:20" ht="16.2" customHeight="1">
      <c r="A10" s="39" t="s">
        <v>70</v>
      </c>
      <c r="B10" s="226">
        <v>26.2</v>
      </c>
      <c r="C10" s="226">
        <v>15.8</v>
      </c>
      <c r="D10" s="226">
        <v>24.9</v>
      </c>
      <c r="E10" s="226">
        <v>25.9</v>
      </c>
      <c r="F10" s="226">
        <v>25</v>
      </c>
      <c r="G10" s="226">
        <v>23</v>
      </c>
      <c r="H10" s="230">
        <v>22.6</v>
      </c>
      <c r="I10" s="35" t="s">
        <v>68</v>
      </c>
      <c r="J10" s="83"/>
      <c r="L10" s="226"/>
      <c r="M10" s="226"/>
      <c r="N10" s="226"/>
      <c r="O10" s="226"/>
      <c r="P10" s="226"/>
      <c r="Q10" s="226"/>
      <c r="R10" s="230"/>
    </row>
    <row r="11" spans="1:20" ht="16.2" customHeight="1">
      <c r="A11" s="39" t="s">
        <v>71</v>
      </c>
      <c r="B11" s="226">
        <v>51.9</v>
      </c>
      <c r="C11" s="226">
        <v>42.8</v>
      </c>
      <c r="D11" s="226">
        <v>40.9</v>
      </c>
      <c r="E11" s="226">
        <v>36.200000000000003</v>
      </c>
      <c r="F11" s="226">
        <v>25</v>
      </c>
      <c r="G11" s="226">
        <v>14.3</v>
      </c>
      <c r="H11" s="230">
        <v>42</v>
      </c>
      <c r="I11" s="35" t="s">
        <v>72</v>
      </c>
      <c r="J11" s="83"/>
      <c r="L11" s="226"/>
      <c r="M11" s="226"/>
      <c r="N11" s="226"/>
      <c r="O11" s="226"/>
      <c r="P11" s="226"/>
      <c r="Q11" s="226"/>
      <c r="R11" s="230"/>
      <c r="S11" s="204"/>
      <c r="T11" s="204"/>
    </row>
    <row r="12" spans="1:20" ht="16.2" customHeight="1">
      <c r="A12" s="39" t="s">
        <v>27</v>
      </c>
      <c r="B12" s="226">
        <v>16.8</v>
      </c>
      <c r="C12" s="226">
        <v>36</v>
      </c>
      <c r="D12" s="226">
        <v>22.6</v>
      </c>
      <c r="E12" s="226">
        <v>24.1</v>
      </c>
      <c r="F12" s="226">
        <v>28.7</v>
      </c>
      <c r="G12" s="226">
        <v>31.5</v>
      </c>
      <c r="H12" s="230">
        <v>26.1</v>
      </c>
      <c r="I12" s="254" t="s">
        <v>27</v>
      </c>
      <c r="J12" s="83"/>
      <c r="L12" s="24"/>
      <c r="M12" s="24"/>
      <c r="N12" s="24"/>
      <c r="O12" s="24"/>
      <c r="P12" s="24"/>
      <c r="Q12" s="24"/>
      <c r="R12" s="24"/>
      <c r="S12" s="204"/>
      <c r="T12" s="204"/>
    </row>
    <row r="13" spans="1:20" ht="16.2" customHeight="1">
      <c r="A13" s="93" t="s">
        <v>9</v>
      </c>
      <c r="B13" s="248">
        <v>100</v>
      </c>
      <c r="C13" s="248">
        <v>100</v>
      </c>
      <c r="D13" s="248">
        <v>100</v>
      </c>
      <c r="E13" s="248">
        <v>100</v>
      </c>
      <c r="F13" s="248">
        <v>100</v>
      </c>
      <c r="G13" s="248">
        <v>100</v>
      </c>
      <c r="H13" s="248">
        <v>100</v>
      </c>
      <c r="I13" s="44" t="s">
        <v>10</v>
      </c>
      <c r="J13" s="83"/>
      <c r="M13" s="231"/>
      <c r="N13" s="204"/>
      <c r="O13" s="204"/>
      <c r="P13" s="204"/>
      <c r="Q13" s="204"/>
      <c r="R13" s="204"/>
      <c r="S13" s="204"/>
      <c r="T13" s="204"/>
    </row>
    <row r="14" spans="1:20" ht="16.2" customHeight="1">
      <c r="A14" s="89" t="s">
        <v>19</v>
      </c>
      <c r="B14" s="271"/>
      <c r="C14" s="271"/>
      <c r="D14" s="271"/>
      <c r="E14" s="271"/>
      <c r="F14" s="271"/>
      <c r="G14" s="271"/>
      <c r="H14" s="272"/>
      <c r="I14" s="34" t="s">
        <v>26</v>
      </c>
      <c r="J14" s="83"/>
      <c r="M14" s="231"/>
      <c r="N14" s="204"/>
      <c r="O14" s="204"/>
      <c r="P14" s="204"/>
      <c r="Q14" s="204"/>
      <c r="R14" s="204"/>
      <c r="S14" s="204"/>
      <c r="T14" s="204"/>
    </row>
    <row r="15" spans="1:20" ht="16.2" customHeight="1">
      <c r="A15" s="42">
        <v>0</v>
      </c>
      <c r="B15" s="226">
        <v>0</v>
      </c>
      <c r="C15" s="226">
        <v>0.1</v>
      </c>
      <c r="D15" s="226">
        <v>0</v>
      </c>
      <c r="E15" s="226">
        <v>2.4</v>
      </c>
      <c r="F15" s="226">
        <v>8</v>
      </c>
      <c r="G15" s="226">
        <v>46.2</v>
      </c>
      <c r="H15" s="230">
        <v>1.2</v>
      </c>
      <c r="I15" s="45">
        <v>0</v>
      </c>
      <c r="J15" s="83"/>
      <c r="M15" s="231"/>
      <c r="N15" s="204"/>
      <c r="O15" s="204"/>
      <c r="P15" s="204"/>
      <c r="Q15" s="204"/>
      <c r="R15" s="204"/>
      <c r="S15" s="204"/>
      <c r="T15" s="204"/>
    </row>
    <row r="16" spans="1:20" ht="16.2" customHeight="1">
      <c r="A16" s="39" t="s">
        <v>69</v>
      </c>
      <c r="B16" s="226">
        <v>0.3</v>
      </c>
      <c r="C16" s="226">
        <v>0.9</v>
      </c>
      <c r="D16" s="226">
        <v>7.1</v>
      </c>
      <c r="E16" s="226">
        <v>14.2</v>
      </c>
      <c r="F16" s="226">
        <v>22</v>
      </c>
      <c r="G16" s="226">
        <v>30.6</v>
      </c>
      <c r="H16" s="230">
        <v>5.3</v>
      </c>
      <c r="I16" s="35" t="s">
        <v>67</v>
      </c>
      <c r="J16" s="83"/>
      <c r="N16" s="204"/>
      <c r="O16" s="204"/>
      <c r="P16" s="204"/>
      <c r="Q16" s="204"/>
      <c r="R16" s="204"/>
      <c r="S16" s="204"/>
      <c r="T16" s="204"/>
    </row>
    <row r="17" spans="1:20" ht="16.2" customHeight="1">
      <c r="A17" s="39" t="s">
        <v>70</v>
      </c>
      <c r="B17" s="226">
        <v>2.8</v>
      </c>
      <c r="C17" s="226">
        <v>2.2999999999999998</v>
      </c>
      <c r="D17" s="226">
        <v>8.4</v>
      </c>
      <c r="E17" s="226">
        <v>16.8</v>
      </c>
      <c r="F17" s="226">
        <v>12.2</v>
      </c>
      <c r="G17" s="226">
        <v>2.2999999999999998</v>
      </c>
      <c r="H17" s="230">
        <v>6.1</v>
      </c>
      <c r="I17" s="35" t="s">
        <v>68</v>
      </c>
      <c r="J17" s="83"/>
      <c r="N17" s="204"/>
      <c r="O17" s="204"/>
      <c r="P17" s="204"/>
      <c r="Q17" s="204"/>
      <c r="R17" s="204"/>
      <c r="S17" s="204"/>
      <c r="T17" s="204"/>
    </row>
    <row r="18" spans="1:20" ht="16.2" customHeight="1">
      <c r="A18" s="39" t="s">
        <v>71</v>
      </c>
      <c r="B18" s="226">
        <v>20</v>
      </c>
      <c r="C18" s="226">
        <v>9.4</v>
      </c>
      <c r="D18" s="226">
        <v>18.3</v>
      </c>
      <c r="E18" s="226">
        <v>15.7</v>
      </c>
      <c r="F18" s="226">
        <v>9</v>
      </c>
      <c r="G18" s="226">
        <v>8.4</v>
      </c>
      <c r="H18" s="230">
        <v>14</v>
      </c>
      <c r="I18" s="35" t="s">
        <v>72</v>
      </c>
      <c r="J18" s="83"/>
      <c r="N18" s="204"/>
      <c r="O18" s="204"/>
      <c r="P18" s="204"/>
      <c r="Q18" s="204"/>
      <c r="R18" s="204"/>
      <c r="S18" s="204"/>
      <c r="T18" s="204"/>
    </row>
    <row r="19" spans="1:20" ht="16.2" customHeight="1">
      <c r="A19" s="39" t="s">
        <v>27</v>
      </c>
      <c r="B19" s="226">
        <v>76.900000000000006</v>
      </c>
      <c r="C19" s="226">
        <v>87.3</v>
      </c>
      <c r="D19" s="226">
        <v>66.2</v>
      </c>
      <c r="E19" s="226">
        <v>50.9</v>
      </c>
      <c r="F19" s="226">
        <v>48.8</v>
      </c>
      <c r="G19" s="226">
        <v>12.5</v>
      </c>
      <c r="H19" s="230">
        <v>73.400000000000006</v>
      </c>
      <c r="I19" s="254" t="s">
        <v>27</v>
      </c>
      <c r="J19" s="83"/>
      <c r="M19" s="231"/>
      <c r="N19" s="204"/>
      <c r="O19" s="204"/>
      <c r="P19" s="204"/>
      <c r="Q19" s="204"/>
      <c r="R19" s="204"/>
      <c r="S19" s="204"/>
      <c r="T19" s="204"/>
    </row>
    <row r="20" spans="1:20" ht="16.2" customHeight="1">
      <c r="A20" s="41" t="s">
        <v>9</v>
      </c>
      <c r="B20" s="248">
        <v>100</v>
      </c>
      <c r="C20" s="248">
        <v>100</v>
      </c>
      <c r="D20" s="248">
        <v>100</v>
      </c>
      <c r="E20" s="248">
        <v>100</v>
      </c>
      <c r="F20" s="248">
        <v>100</v>
      </c>
      <c r="G20" s="248">
        <v>100</v>
      </c>
      <c r="H20" s="248">
        <v>100</v>
      </c>
      <c r="I20" s="43" t="s">
        <v>10</v>
      </c>
      <c r="J20" s="83"/>
      <c r="M20" s="231"/>
      <c r="N20" s="204"/>
      <c r="O20" s="204"/>
      <c r="P20" s="204"/>
      <c r="Q20" s="204"/>
      <c r="R20" s="204"/>
      <c r="S20" s="204"/>
      <c r="T20" s="204"/>
    </row>
    <row r="21" spans="1:20" ht="16.2" customHeight="1">
      <c r="A21" s="89" t="s">
        <v>13</v>
      </c>
      <c r="B21" s="271"/>
      <c r="C21" s="271"/>
      <c r="D21" s="271"/>
      <c r="E21" s="271"/>
      <c r="F21" s="271"/>
      <c r="G21" s="271"/>
      <c r="H21" s="272"/>
      <c r="I21" s="34" t="s">
        <v>20</v>
      </c>
      <c r="J21" s="83"/>
      <c r="M21" s="231"/>
      <c r="N21" s="204"/>
      <c r="O21" s="204"/>
      <c r="P21" s="204"/>
      <c r="Q21" s="204"/>
      <c r="R21" s="204"/>
      <c r="S21" s="204"/>
      <c r="T21" s="204"/>
    </row>
    <row r="22" spans="1:20" ht="16.2" customHeight="1">
      <c r="A22" s="42">
        <v>0</v>
      </c>
      <c r="B22" s="226">
        <v>0.2</v>
      </c>
      <c r="C22" s="226">
        <v>0</v>
      </c>
      <c r="D22" s="226">
        <v>0.2</v>
      </c>
      <c r="E22" s="226">
        <v>0.6</v>
      </c>
      <c r="F22" s="226">
        <v>2.2000000000000002</v>
      </c>
      <c r="G22" s="226">
        <v>13.8</v>
      </c>
      <c r="H22" s="230">
        <v>0.5</v>
      </c>
      <c r="I22" s="45">
        <v>0</v>
      </c>
      <c r="J22" s="83"/>
      <c r="N22" s="204"/>
      <c r="O22" s="204"/>
      <c r="P22" s="204"/>
      <c r="Q22" s="204"/>
      <c r="R22" s="204"/>
      <c r="S22" s="204"/>
      <c r="T22" s="204"/>
    </row>
    <row r="23" spans="1:20" ht="16.2" customHeight="1">
      <c r="A23" s="39" t="s">
        <v>69</v>
      </c>
      <c r="B23" s="226">
        <v>4.2</v>
      </c>
      <c r="C23" s="226">
        <v>4.3</v>
      </c>
      <c r="D23" s="226">
        <v>10.5</v>
      </c>
      <c r="E23" s="226">
        <v>13.7</v>
      </c>
      <c r="F23" s="226">
        <v>20.3</v>
      </c>
      <c r="G23" s="226">
        <v>25.7</v>
      </c>
      <c r="H23" s="230">
        <v>8.3000000000000007</v>
      </c>
      <c r="I23" s="35" t="s">
        <v>67</v>
      </c>
      <c r="J23" s="83"/>
      <c r="N23" s="204"/>
      <c r="O23" s="204"/>
      <c r="P23" s="204"/>
      <c r="Q23" s="204"/>
      <c r="R23" s="204"/>
      <c r="S23" s="204"/>
      <c r="T23" s="204"/>
    </row>
    <row r="24" spans="1:20" ht="16.2" customHeight="1">
      <c r="A24" s="39" t="s">
        <v>70</v>
      </c>
      <c r="B24" s="226">
        <v>22.9</v>
      </c>
      <c r="C24" s="226">
        <v>12.6</v>
      </c>
      <c r="D24" s="226">
        <v>21.7</v>
      </c>
      <c r="E24" s="226">
        <v>24.4</v>
      </c>
      <c r="F24" s="226">
        <v>23.1</v>
      </c>
      <c r="G24" s="226">
        <v>19.2</v>
      </c>
      <c r="H24" s="230">
        <v>19.5</v>
      </c>
      <c r="I24" s="35" t="s">
        <v>68</v>
      </c>
      <c r="J24" s="83"/>
      <c r="N24" s="204"/>
      <c r="O24" s="204"/>
      <c r="P24" s="204"/>
      <c r="Q24" s="204"/>
      <c r="R24" s="204"/>
      <c r="S24" s="204"/>
      <c r="T24" s="204"/>
    </row>
    <row r="25" spans="1:20" ht="16.2" customHeight="1">
      <c r="A25" s="39" t="s">
        <v>71</v>
      </c>
      <c r="B25" s="226">
        <v>47.4</v>
      </c>
      <c r="C25" s="226">
        <v>34.799999999999997</v>
      </c>
      <c r="D25" s="226">
        <v>36.5</v>
      </c>
      <c r="E25" s="226">
        <v>32.9</v>
      </c>
      <c r="F25" s="226">
        <v>22.7</v>
      </c>
      <c r="G25" s="226">
        <v>13.2</v>
      </c>
      <c r="H25" s="230">
        <v>36.799999999999997</v>
      </c>
      <c r="I25" s="35" t="s">
        <v>72</v>
      </c>
      <c r="J25" s="83"/>
      <c r="M25" s="231"/>
      <c r="N25" s="204"/>
      <c r="O25" s="204"/>
      <c r="P25" s="204"/>
      <c r="Q25" s="204"/>
      <c r="R25" s="204"/>
      <c r="S25" s="204"/>
      <c r="T25" s="204"/>
    </row>
    <row r="26" spans="1:20" ht="16.2" customHeight="1">
      <c r="A26" s="39" t="s">
        <v>27</v>
      </c>
      <c r="B26" s="226">
        <v>25.3</v>
      </c>
      <c r="C26" s="226">
        <v>48.3</v>
      </c>
      <c r="D26" s="226">
        <v>31.1</v>
      </c>
      <c r="E26" s="226">
        <v>28.4</v>
      </c>
      <c r="F26" s="226">
        <v>31.7</v>
      </c>
      <c r="G26" s="226">
        <v>28.1</v>
      </c>
      <c r="H26" s="230">
        <v>34.9</v>
      </c>
      <c r="I26" s="254" t="s">
        <v>27</v>
      </c>
      <c r="J26" s="83"/>
      <c r="M26" s="231"/>
      <c r="N26" s="204"/>
      <c r="O26" s="204"/>
      <c r="P26" s="204"/>
      <c r="Q26" s="204"/>
      <c r="R26" s="204"/>
      <c r="S26" s="204"/>
      <c r="T26" s="204"/>
    </row>
    <row r="27" spans="1:20" ht="16.2" customHeight="1">
      <c r="A27" s="41" t="s">
        <v>9</v>
      </c>
      <c r="B27" s="256">
        <v>100</v>
      </c>
      <c r="C27" s="256">
        <v>100</v>
      </c>
      <c r="D27" s="256">
        <v>100</v>
      </c>
      <c r="E27" s="256">
        <v>100</v>
      </c>
      <c r="F27" s="256">
        <v>100</v>
      </c>
      <c r="G27" s="256">
        <v>100</v>
      </c>
      <c r="H27" s="256">
        <v>100</v>
      </c>
      <c r="I27" s="56" t="s">
        <v>10</v>
      </c>
      <c r="M27" s="231"/>
      <c r="N27" s="204"/>
      <c r="O27" s="204"/>
      <c r="P27" s="204"/>
      <c r="Q27" s="204"/>
      <c r="R27" s="204"/>
      <c r="S27" s="204"/>
      <c r="T27" s="204"/>
    </row>
    <row r="28" spans="1:20">
      <c r="B28" s="24"/>
      <c r="C28" s="24"/>
      <c r="D28" s="24"/>
      <c r="E28" s="24"/>
      <c r="F28" s="24"/>
      <c r="G28" s="24"/>
      <c r="H28" s="24"/>
      <c r="N28" s="204"/>
      <c r="O28" s="204"/>
      <c r="P28" s="204"/>
      <c r="Q28" s="204"/>
      <c r="R28" s="204"/>
      <c r="S28" s="204"/>
      <c r="T28" s="204"/>
    </row>
    <row r="29" spans="1:20">
      <c r="N29" s="204"/>
      <c r="O29" s="204"/>
      <c r="P29" s="204"/>
      <c r="Q29" s="204"/>
      <c r="R29" s="204"/>
      <c r="S29" s="204"/>
      <c r="T29" s="204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2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U28"/>
  <sheetViews>
    <sheetView rightToLeft="1" workbookViewId="0">
      <selection activeCell="N16" sqref="N16:N22"/>
    </sheetView>
  </sheetViews>
  <sheetFormatPr defaultRowHeight="13.8"/>
  <cols>
    <col min="1" max="1" width="14.3984375" customWidth="1"/>
    <col min="2" max="8" width="7.19921875" customWidth="1"/>
    <col min="9" max="9" width="14.3984375" customWidth="1"/>
  </cols>
  <sheetData>
    <row r="1" spans="1:21" s="83" customFormat="1" ht="39" customHeight="1">
      <c r="A1" s="705" t="s">
        <v>281</v>
      </c>
      <c r="B1" s="705"/>
      <c r="C1" s="705"/>
      <c r="D1" s="705"/>
      <c r="E1" s="705"/>
      <c r="F1" s="705"/>
      <c r="G1" s="705"/>
      <c r="H1" s="705"/>
      <c r="I1" s="705"/>
    </row>
    <row r="2" spans="1:21" ht="30" customHeight="1">
      <c r="A2" s="706" t="s">
        <v>282</v>
      </c>
      <c r="B2" s="706"/>
      <c r="C2" s="706"/>
      <c r="D2" s="706"/>
      <c r="E2" s="706"/>
      <c r="F2" s="706"/>
      <c r="G2" s="706"/>
      <c r="H2" s="706"/>
      <c r="I2" s="706"/>
    </row>
    <row r="3" spans="1:21" ht="6" customHeight="1">
      <c r="A3" s="706"/>
      <c r="B3" s="706"/>
      <c r="C3" s="706"/>
      <c r="D3" s="706"/>
      <c r="E3" s="706"/>
      <c r="F3" s="706"/>
      <c r="G3" s="706"/>
      <c r="H3" s="706"/>
      <c r="I3" s="706"/>
    </row>
    <row r="4" spans="1:21" ht="16.2" customHeight="1">
      <c r="A4" s="735" t="s">
        <v>180</v>
      </c>
      <c r="B4" s="119" t="s">
        <v>174</v>
      </c>
      <c r="C4" s="33"/>
      <c r="D4" s="33"/>
      <c r="E4" s="33"/>
      <c r="F4" s="33"/>
      <c r="G4" s="733" t="s">
        <v>148</v>
      </c>
      <c r="H4" s="723"/>
      <c r="I4" s="752" t="s">
        <v>188</v>
      </c>
    </row>
    <row r="5" spans="1:21" ht="16.2" customHeight="1">
      <c r="A5" s="751"/>
      <c r="B5" s="755" t="s">
        <v>21</v>
      </c>
      <c r="C5" s="755" t="s">
        <v>22</v>
      </c>
      <c r="D5" s="755" t="s">
        <v>23</v>
      </c>
      <c r="E5" s="755" t="s">
        <v>24</v>
      </c>
      <c r="F5" s="755" t="s">
        <v>161</v>
      </c>
      <c r="G5" s="757" t="s">
        <v>162</v>
      </c>
      <c r="H5" s="450" t="s">
        <v>9</v>
      </c>
      <c r="I5" s="753"/>
    </row>
    <row r="6" spans="1:21" ht="16.2" customHeight="1">
      <c r="A6" s="737"/>
      <c r="B6" s="756"/>
      <c r="C6" s="756"/>
      <c r="D6" s="756"/>
      <c r="E6" s="756"/>
      <c r="F6" s="756"/>
      <c r="G6" s="758"/>
      <c r="H6" s="113" t="s">
        <v>199</v>
      </c>
      <c r="I6" s="754"/>
    </row>
    <row r="7" spans="1:21" ht="16.2" customHeight="1">
      <c r="A7" s="89" t="s">
        <v>18</v>
      </c>
      <c r="B7" s="140"/>
      <c r="C7" s="140"/>
      <c r="D7" s="140"/>
      <c r="E7" s="140"/>
      <c r="F7" s="140"/>
      <c r="G7" s="140"/>
      <c r="H7" s="253"/>
      <c r="I7" s="34" t="s">
        <v>25</v>
      </c>
      <c r="L7" s="226"/>
      <c r="M7" s="226"/>
      <c r="N7" s="226"/>
      <c r="O7" s="226"/>
      <c r="P7" s="226"/>
      <c r="Q7" s="226"/>
      <c r="R7" s="230"/>
    </row>
    <row r="8" spans="1:21" ht="16.2" customHeight="1">
      <c r="A8" s="42">
        <v>0</v>
      </c>
      <c r="B8" s="226">
        <v>0.1</v>
      </c>
      <c r="C8" s="226">
        <v>0.3</v>
      </c>
      <c r="D8" s="226">
        <v>0.3</v>
      </c>
      <c r="E8" s="226">
        <v>0.4</v>
      </c>
      <c r="F8" s="226">
        <v>1</v>
      </c>
      <c r="G8" s="226">
        <v>2.4</v>
      </c>
      <c r="H8" s="230">
        <v>0.3</v>
      </c>
      <c r="I8" s="45">
        <v>0</v>
      </c>
      <c r="L8" s="226"/>
      <c r="M8" s="226"/>
      <c r="N8" s="226"/>
      <c r="O8" s="226"/>
      <c r="P8" s="226"/>
      <c r="Q8" s="226"/>
      <c r="R8" s="230"/>
    </row>
    <row r="9" spans="1:21" ht="16.2" customHeight="1">
      <c r="A9" s="39" t="s">
        <v>69</v>
      </c>
      <c r="B9" s="226">
        <v>8.1999999999999993</v>
      </c>
      <c r="C9" s="226">
        <v>5.9</v>
      </c>
      <c r="D9" s="226">
        <v>11.1</v>
      </c>
      <c r="E9" s="226">
        <v>17.899999999999999</v>
      </c>
      <c r="F9" s="226">
        <v>17.399999999999999</v>
      </c>
      <c r="G9" s="226">
        <v>20.8</v>
      </c>
      <c r="H9" s="230">
        <v>9.6</v>
      </c>
      <c r="I9" s="35" t="s">
        <v>67</v>
      </c>
      <c r="L9" s="226"/>
      <c r="M9" s="226"/>
      <c r="N9" s="226"/>
      <c r="O9" s="226"/>
      <c r="P9" s="226"/>
      <c r="Q9" s="226"/>
      <c r="R9" s="230"/>
    </row>
    <row r="10" spans="1:21" ht="16.2" customHeight="1">
      <c r="A10" s="39" t="s">
        <v>70</v>
      </c>
      <c r="B10" s="226">
        <v>22.8</v>
      </c>
      <c r="C10" s="226">
        <v>14.7</v>
      </c>
      <c r="D10" s="226">
        <v>19.2</v>
      </c>
      <c r="E10" s="226">
        <v>20.9</v>
      </c>
      <c r="F10" s="226">
        <v>19.899999999999999</v>
      </c>
      <c r="G10" s="226">
        <v>10.1</v>
      </c>
      <c r="H10" s="230">
        <v>18.7</v>
      </c>
      <c r="I10" s="35" t="s">
        <v>68</v>
      </c>
      <c r="L10" s="226"/>
      <c r="M10" s="226"/>
      <c r="N10" s="226"/>
      <c r="O10" s="226"/>
      <c r="P10" s="226"/>
      <c r="Q10" s="226"/>
      <c r="R10" s="230"/>
    </row>
    <row r="11" spans="1:21" ht="16.2" customHeight="1">
      <c r="A11" s="39" t="s">
        <v>71</v>
      </c>
      <c r="B11" s="226">
        <v>46.3</v>
      </c>
      <c r="C11" s="226">
        <v>37.200000000000003</v>
      </c>
      <c r="D11" s="226">
        <v>32.200000000000003</v>
      </c>
      <c r="E11" s="226">
        <v>29.5</v>
      </c>
      <c r="F11" s="226">
        <v>22.1</v>
      </c>
      <c r="G11" s="226">
        <v>40.200000000000003</v>
      </c>
      <c r="H11" s="230">
        <v>36.9</v>
      </c>
      <c r="I11" s="35" t="s">
        <v>72</v>
      </c>
      <c r="L11" s="226"/>
      <c r="M11" s="226"/>
      <c r="N11" s="226"/>
      <c r="O11" s="226"/>
      <c r="P11" s="226"/>
      <c r="Q11" s="226"/>
      <c r="R11" s="230"/>
      <c r="S11" s="204"/>
      <c r="T11" s="204"/>
      <c r="U11" s="204"/>
    </row>
    <row r="12" spans="1:21" ht="16.2" customHeight="1">
      <c r="A12" s="39" t="s">
        <v>27</v>
      </c>
      <c r="B12" s="226">
        <v>22.6</v>
      </c>
      <c r="C12" s="226">
        <v>41.9</v>
      </c>
      <c r="D12" s="226">
        <v>37.200000000000003</v>
      </c>
      <c r="E12" s="226">
        <v>31.3</v>
      </c>
      <c r="F12" s="226">
        <v>39.6</v>
      </c>
      <c r="G12" s="226">
        <v>26.5</v>
      </c>
      <c r="H12" s="230">
        <v>34.5</v>
      </c>
      <c r="I12" s="254" t="s">
        <v>27</v>
      </c>
      <c r="L12" s="24"/>
      <c r="M12" s="24"/>
      <c r="N12" s="24"/>
      <c r="O12" s="24"/>
      <c r="P12" s="24"/>
      <c r="Q12" s="24"/>
      <c r="R12" s="24"/>
      <c r="S12" s="204"/>
      <c r="T12" s="204"/>
      <c r="U12" s="204"/>
    </row>
    <row r="13" spans="1:21" ht="16.2" customHeight="1">
      <c r="A13" s="93" t="s">
        <v>9</v>
      </c>
      <c r="B13" s="248">
        <v>100</v>
      </c>
      <c r="C13" s="248">
        <v>100</v>
      </c>
      <c r="D13" s="248">
        <v>100</v>
      </c>
      <c r="E13" s="248">
        <v>100</v>
      </c>
      <c r="F13" s="248">
        <v>100</v>
      </c>
      <c r="G13" s="248">
        <v>100</v>
      </c>
      <c r="H13" s="248">
        <v>100</v>
      </c>
      <c r="I13" s="44" t="s">
        <v>10</v>
      </c>
      <c r="N13" s="231"/>
      <c r="O13" s="204"/>
      <c r="P13" s="204"/>
      <c r="Q13" s="204"/>
      <c r="R13" s="204"/>
      <c r="S13" s="204"/>
      <c r="T13" s="204"/>
      <c r="U13" s="204"/>
    </row>
    <row r="14" spans="1:21" ht="16.2" customHeight="1">
      <c r="A14" s="89" t="s">
        <v>19</v>
      </c>
      <c r="B14" s="271"/>
      <c r="C14" s="271"/>
      <c r="D14" s="271"/>
      <c r="E14" s="271"/>
      <c r="F14" s="271"/>
      <c r="G14" s="271"/>
      <c r="H14" s="272"/>
      <c r="I14" s="34" t="s">
        <v>26</v>
      </c>
      <c r="N14" s="231"/>
      <c r="O14" s="204"/>
      <c r="P14" s="204"/>
      <c r="Q14" s="204"/>
      <c r="R14" s="204"/>
      <c r="S14" s="204"/>
      <c r="T14" s="204"/>
      <c r="U14" s="204"/>
    </row>
    <row r="15" spans="1:21" ht="16.2" customHeight="1">
      <c r="A15" s="42">
        <v>0</v>
      </c>
      <c r="B15" s="226">
        <v>0</v>
      </c>
      <c r="C15" s="226">
        <v>0.1</v>
      </c>
      <c r="D15" s="226">
        <v>0.4</v>
      </c>
      <c r="E15" s="226">
        <v>0.3</v>
      </c>
      <c r="F15" s="226">
        <v>0</v>
      </c>
      <c r="G15" s="226">
        <v>56.3</v>
      </c>
      <c r="H15" s="230">
        <v>0.2</v>
      </c>
      <c r="I15" s="45">
        <v>0</v>
      </c>
      <c r="O15" s="204"/>
      <c r="P15" s="204"/>
      <c r="Q15" s="204"/>
      <c r="R15" s="204"/>
      <c r="S15" s="204"/>
      <c r="T15" s="204"/>
      <c r="U15" s="204"/>
    </row>
    <row r="16" spans="1:21" ht="16.2" customHeight="1">
      <c r="A16" s="39" t="s">
        <v>69</v>
      </c>
      <c r="B16" s="226">
        <v>0.4</v>
      </c>
      <c r="C16" s="226">
        <v>0.4</v>
      </c>
      <c r="D16" s="226">
        <v>5</v>
      </c>
      <c r="E16" s="226">
        <v>7.7</v>
      </c>
      <c r="F16" s="226">
        <v>19</v>
      </c>
      <c r="G16" s="226">
        <v>0</v>
      </c>
      <c r="H16" s="230">
        <v>2.2999999999999998</v>
      </c>
      <c r="I16" s="35" t="s">
        <v>67</v>
      </c>
      <c r="N16" s="680"/>
      <c r="O16" s="204"/>
      <c r="P16" s="204"/>
      <c r="Q16" s="204"/>
      <c r="R16" s="204"/>
      <c r="S16" s="204"/>
      <c r="T16" s="204"/>
      <c r="U16" s="204"/>
    </row>
    <row r="17" spans="1:21" ht="16.2" customHeight="1">
      <c r="A17" s="39" t="s">
        <v>70</v>
      </c>
      <c r="B17" s="226">
        <v>2.5</v>
      </c>
      <c r="C17" s="226">
        <v>3.4</v>
      </c>
      <c r="D17" s="226">
        <v>11.4</v>
      </c>
      <c r="E17" s="226">
        <v>12.5</v>
      </c>
      <c r="F17" s="226">
        <v>13</v>
      </c>
      <c r="G17" s="226">
        <v>18.100000000000001</v>
      </c>
      <c r="H17" s="230">
        <v>5.9</v>
      </c>
      <c r="I17" s="35" t="s">
        <v>68</v>
      </c>
      <c r="N17" s="680"/>
      <c r="O17" s="204"/>
      <c r="P17" s="204"/>
      <c r="Q17" s="204"/>
      <c r="R17" s="204"/>
      <c r="S17" s="204"/>
      <c r="T17" s="204"/>
      <c r="U17" s="204"/>
    </row>
    <row r="18" spans="1:21" ht="16.2" customHeight="1">
      <c r="A18" s="39" t="s">
        <v>71</v>
      </c>
      <c r="B18" s="226">
        <v>25.5</v>
      </c>
      <c r="C18" s="226">
        <v>16</v>
      </c>
      <c r="D18" s="226">
        <v>19.100000000000001</v>
      </c>
      <c r="E18" s="226">
        <v>17</v>
      </c>
      <c r="F18" s="226">
        <v>16.5</v>
      </c>
      <c r="G18" s="226">
        <v>25.5</v>
      </c>
      <c r="H18" s="230">
        <v>18.899999999999999</v>
      </c>
      <c r="I18" s="35" t="s">
        <v>72</v>
      </c>
      <c r="N18" s="680"/>
      <c r="O18" s="204"/>
      <c r="P18" s="204"/>
      <c r="Q18" s="204"/>
      <c r="R18" s="204"/>
      <c r="S18" s="204"/>
      <c r="T18" s="204"/>
      <c r="U18" s="204"/>
    </row>
    <row r="19" spans="1:21" ht="16.2" customHeight="1">
      <c r="A19" s="39" t="s">
        <v>27</v>
      </c>
      <c r="B19" s="226">
        <v>71.599999999999994</v>
      </c>
      <c r="C19" s="226">
        <v>80.099999999999994</v>
      </c>
      <c r="D19" s="226">
        <v>64.099999999999994</v>
      </c>
      <c r="E19" s="226">
        <v>62.5</v>
      </c>
      <c r="F19" s="226">
        <v>51.5</v>
      </c>
      <c r="G19" s="226">
        <v>0.1</v>
      </c>
      <c r="H19" s="230">
        <v>72.7</v>
      </c>
      <c r="I19" s="254" t="s">
        <v>27</v>
      </c>
      <c r="N19" s="680"/>
      <c r="O19" s="204"/>
      <c r="P19" s="204"/>
      <c r="Q19" s="204"/>
      <c r="R19" s="204"/>
      <c r="S19" s="204"/>
      <c r="T19" s="204"/>
      <c r="U19" s="204"/>
    </row>
    <row r="20" spans="1:21" ht="16.2" customHeight="1">
      <c r="A20" s="41" t="s">
        <v>9</v>
      </c>
      <c r="B20" s="248">
        <v>100</v>
      </c>
      <c r="C20" s="248">
        <v>100</v>
      </c>
      <c r="D20" s="248">
        <v>100</v>
      </c>
      <c r="E20" s="248">
        <v>100</v>
      </c>
      <c r="F20" s="248">
        <v>100</v>
      </c>
      <c r="G20" s="248">
        <v>100</v>
      </c>
      <c r="H20" s="248">
        <v>100</v>
      </c>
      <c r="I20" s="43" t="s">
        <v>10</v>
      </c>
      <c r="N20" s="680"/>
      <c r="O20" s="204"/>
      <c r="P20" s="204"/>
      <c r="Q20" s="204"/>
      <c r="R20" s="204"/>
      <c r="S20" s="204"/>
      <c r="T20" s="204"/>
      <c r="U20" s="204"/>
    </row>
    <row r="21" spans="1:21" ht="16.2" customHeight="1">
      <c r="A21" s="89" t="s">
        <v>13</v>
      </c>
      <c r="B21" s="271"/>
      <c r="C21" s="271"/>
      <c r="D21" s="271"/>
      <c r="E21" s="271"/>
      <c r="F21" s="271"/>
      <c r="G21" s="271"/>
      <c r="H21" s="272"/>
      <c r="I21" s="34" t="s">
        <v>20</v>
      </c>
      <c r="O21" s="204"/>
      <c r="P21" s="204"/>
      <c r="Q21" s="204"/>
      <c r="R21" s="204"/>
      <c r="S21" s="204"/>
      <c r="T21" s="204"/>
      <c r="U21" s="204"/>
    </row>
    <row r="22" spans="1:21" ht="16.2" customHeight="1">
      <c r="A22" s="42">
        <v>0</v>
      </c>
      <c r="B22" s="226">
        <v>0.1</v>
      </c>
      <c r="C22" s="226">
        <v>0.2</v>
      </c>
      <c r="D22" s="226">
        <v>0.4</v>
      </c>
      <c r="E22" s="226">
        <v>0.4</v>
      </c>
      <c r="F22" s="226">
        <v>0.9</v>
      </c>
      <c r="G22" s="226">
        <v>7.1</v>
      </c>
      <c r="H22" s="230">
        <v>0.3</v>
      </c>
      <c r="I22" s="45">
        <v>0</v>
      </c>
      <c r="O22" s="204"/>
      <c r="P22" s="204"/>
      <c r="Q22" s="204"/>
      <c r="R22" s="204"/>
      <c r="S22" s="204"/>
      <c r="T22" s="204"/>
      <c r="U22" s="204"/>
    </row>
    <row r="23" spans="1:21" ht="16.2" customHeight="1">
      <c r="A23" s="39" t="s">
        <v>69</v>
      </c>
      <c r="B23" s="226">
        <v>6.3</v>
      </c>
      <c r="C23" s="226">
        <v>4.0999999999999996</v>
      </c>
      <c r="D23" s="226">
        <v>9.4</v>
      </c>
      <c r="E23" s="226">
        <v>15.7</v>
      </c>
      <c r="F23" s="226">
        <v>17.600000000000001</v>
      </c>
      <c r="G23" s="226">
        <v>19</v>
      </c>
      <c r="H23" s="230">
        <v>7.6</v>
      </c>
      <c r="I23" s="35" t="s">
        <v>67</v>
      </c>
      <c r="O23" s="204"/>
      <c r="P23" s="204"/>
      <c r="Q23" s="204"/>
      <c r="R23" s="204"/>
      <c r="S23" s="204"/>
      <c r="T23" s="204"/>
      <c r="U23" s="204"/>
    </row>
    <row r="24" spans="1:21" ht="16.2" customHeight="1">
      <c r="A24" s="39" t="s">
        <v>70</v>
      </c>
      <c r="B24" s="226">
        <v>17.899999999999999</v>
      </c>
      <c r="C24" s="226">
        <v>11.1</v>
      </c>
      <c r="D24" s="226">
        <v>17.100000000000001</v>
      </c>
      <c r="E24" s="226">
        <v>19.100000000000001</v>
      </c>
      <c r="F24" s="226">
        <v>19</v>
      </c>
      <c r="G24" s="226">
        <v>10.8</v>
      </c>
      <c r="H24" s="230">
        <v>15.2</v>
      </c>
      <c r="I24" s="35" t="s">
        <v>68</v>
      </c>
      <c r="O24" s="204"/>
      <c r="P24" s="204"/>
      <c r="Q24" s="204"/>
      <c r="R24" s="204"/>
      <c r="S24" s="204"/>
      <c r="T24" s="204"/>
      <c r="U24" s="204"/>
    </row>
    <row r="25" spans="1:21" ht="16.2" customHeight="1">
      <c r="A25" s="39" t="s">
        <v>71</v>
      </c>
      <c r="B25" s="226">
        <v>41.2</v>
      </c>
      <c r="C25" s="226">
        <v>30.4</v>
      </c>
      <c r="D25" s="226">
        <v>28.7</v>
      </c>
      <c r="E25" s="226">
        <v>26.8</v>
      </c>
      <c r="F25" s="226">
        <v>21.3</v>
      </c>
      <c r="G25" s="226">
        <v>38.9</v>
      </c>
      <c r="H25" s="230">
        <v>32</v>
      </c>
      <c r="I25" s="35" t="s">
        <v>72</v>
      </c>
      <c r="N25" s="231"/>
      <c r="O25" s="204"/>
      <c r="P25" s="204"/>
      <c r="Q25" s="204"/>
      <c r="R25" s="204"/>
      <c r="S25" s="204"/>
      <c r="T25" s="204"/>
      <c r="U25" s="204"/>
    </row>
    <row r="26" spans="1:21" ht="16.2" customHeight="1">
      <c r="A26" s="39" t="s">
        <v>27</v>
      </c>
      <c r="B26" s="226">
        <v>34.5</v>
      </c>
      <c r="C26" s="226">
        <v>54.2</v>
      </c>
      <c r="D26" s="226">
        <v>44.4</v>
      </c>
      <c r="E26" s="226">
        <v>38</v>
      </c>
      <c r="F26" s="226">
        <v>41.2</v>
      </c>
      <c r="G26" s="226">
        <v>24.2</v>
      </c>
      <c r="H26" s="230">
        <v>44.9</v>
      </c>
      <c r="I26" s="254" t="s">
        <v>27</v>
      </c>
      <c r="N26" s="231"/>
      <c r="O26" s="204"/>
      <c r="P26" s="204"/>
      <c r="Q26" s="204"/>
      <c r="R26" s="204"/>
      <c r="S26" s="204"/>
      <c r="T26" s="204"/>
      <c r="U26" s="204"/>
    </row>
    <row r="27" spans="1:21" ht="15.9" customHeight="1">
      <c r="A27" s="41" t="s">
        <v>9</v>
      </c>
      <c r="B27" s="256">
        <v>100</v>
      </c>
      <c r="C27" s="256">
        <v>100</v>
      </c>
      <c r="D27" s="256">
        <v>100</v>
      </c>
      <c r="E27" s="256">
        <v>100</v>
      </c>
      <c r="F27" s="256">
        <v>100</v>
      </c>
      <c r="G27" s="256">
        <v>100</v>
      </c>
      <c r="H27" s="256">
        <v>100</v>
      </c>
      <c r="I27" s="56" t="s">
        <v>10</v>
      </c>
      <c r="O27" s="204"/>
      <c r="P27" s="204"/>
      <c r="Q27" s="204"/>
      <c r="R27" s="204"/>
      <c r="S27" s="204"/>
      <c r="T27" s="204"/>
      <c r="U27" s="204"/>
    </row>
    <row r="28" spans="1:21">
      <c r="B28" s="24"/>
      <c r="C28" s="24"/>
      <c r="D28" s="24"/>
      <c r="E28" s="24"/>
      <c r="F28" s="24"/>
      <c r="G28" s="24"/>
      <c r="H28" s="24"/>
      <c r="I28" s="54"/>
      <c r="O28" s="204"/>
      <c r="P28" s="204"/>
      <c r="Q28" s="204"/>
      <c r="R28" s="204"/>
      <c r="S28" s="204"/>
      <c r="T28" s="204"/>
      <c r="U28" s="204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U45"/>
  <sheetViews>
    <sheetView rightToLeft="1" zoomScaleNormal="100" zoomScaleSheetLayoutView="100" workbookViewId="0">
      <selection activeCell="O20" sqref="O20"/>
    </sheetView>
  </sheetViews>
  <sheetFormatPr defaultRowHeight="13.8"/>
  <cols>
    <col min="1" max="1" width="15.8984375" customWidth="1"/>
    <col min="2" max="8" width="6.8984375" customWidth="1"/>
    <col min="9" max="9" width="18.19921875" customWidth="1"/>
  </cols>
  <sheetData>
    <row r="1" spans="1:21" s="83" customFormat="1" ht="16.2" customHeight="1">
      <c r="A1" s="705" t="s">
        <v>283</v>
      </c>
      <c r="B1" s="705"/>
      <c r="C1" s="705"/>
      <c r="D1" s="705"/>
      <c r="E1" s="705"/>
      <c r="F1" s="705"/>
      <c r="G1" s="705"/>
      <c r="H1" s="705"/>
      <c r="I1" s="705"/>
    </row>
    <row r="2" spans="1:21" ht="29.4" customHeight="1">
      <c r="A2" s="706" t="s">
        <v>344</v>
      </c>
      <c r="B2" s="706"/>
      <c r="C2" s="706"/>
      <c r="D2" s="706"/>
      <c r="E2" s="706"/>
      <c r="F2" s="706"/>
      <c r="G2" s="706"/>
      <c r="H2" s="706"/>
      <c r="I2" s="706"/>
    </row>
    <row r="3" spans="1:21" s="177" customFormat="1" ht="6" customHeight="1">
      <c r="A3" s="185"/>
      <c r="B3" s="185"/>
      <c r="C3" s="185"/>
      <c r="D3" s="185"/>
      <c r="E3" s="185"/>
      <c r="F3" s="185"/>
      <c r="G3" s="185"/>
      <c r="H3" s="185"/>
      <c r="I3" s="185"/>
    </row>
    <row r="4" spans="1:21" ht="16.2" customHeight="1">
      <c r="A4" s="735" t="s">
        <v>181</v>
      </c>
      <c r="B4" s="119" t="s">
        <v>174</v>
      </c>
      <c r="C4" s="33"/>
      <c r="D4" s="33"/>
      <c r="E4" s="33"/>
      <c r="F4" s="33"/>
      <c r="G4" s="733" t="s">
        <v>148</v>
      </c>
      <c r="H4" s="723"/>
      <c r="I4" s="738" t="s">
        <v>182</v>
      </c>
      <c r="J4" s="83"/>
    </row>
    <row r="5" spans="1:21" ht="16.2" customHeight="1">
      <c r="A5" s="751"/>
      <c r="B5" s="755" t="s">
        <v>21</v>
      </c>
      <c r="C5" s="755" t="s">
        <v>22</v>
      </c>
      <c r="D5" s="755" t="s">
        <v>23</v>
      </c>
      <c r="E5" s="755" t="s">
        <v>24</v>
      </c>
      <c r="F5" s="755" t="s">
        <v>161</v>
      </c>
      <c r="G5" s="757" t="s">
        <v>162</v>
      </c>
      <c r="H5" s="450" t="s">
        <v>9</v>
      </c>
      <c r="I5" s="739"/>
      <c r="J5" s="83"/>
    </row>
    <row r="6" spans="1:21" ht="16.2" customHeight="1">
      <c r="A6" s="737"/>
      <c r="B6" s="756"/>
      <c r="C6" s="756"/>
      <c r="D6" s="756"/>
      <c r="E6" s="756"/>
      <c r="F6" s="756"/>
      <c r="G6" s="758"/>
      <c r="H6" s="113" t="s">
        <v>199</v>
      </c>
      <c r="I6" s="725"/>
      <c r="J6" s="83"/>
      <c r="L6" s="226"/>
      <c r="M6" s="226"/>
      <c r="N6" s="226"/>
      <c r="O6" s="226"/>
      <c r="P6" s="226"/>
      <c r="Q6" s="226"/>
      <c r="R6" s="230"/>
    </row>
    <row r="7" spans="1:21" ht="16.2" customHeight="1">
      <c r="A7" s="168" t="s">
        <v>18</v>
      </c>
      <c r="B7" s="154"/>
      <c r="C7" s="154"/>
      <c r="D7" s="154"/>
      <c r="E7" s="154"/>
      <c r="F7" s="154"/>
      <c r="G7" s="154"/>
      <c r="H7" s="155"/>
      <c r="I7" s="58" t="s">
        <v>25</v>
      </c>
      <c r="J7" s="83"/>
      <c r="L7" s="226"/>
      <c r="M7" s="226"/>
      <c r="N7" s="226"/>
      <c r="O7" s="226"/>
      <c r="P7" s="226"/>
      <c r="Q7" s="226"/>
      <c r="R7" s="230"/>
    </row>
    <row r="8" spans="1:21" ht="16.2" customHeight="1">
      <c r="A8" s="40" t="s">
        <v>73</v>
      </c>
      <c r="B8" s="226">
        <v>90.3</v>
      </c>
      <c r="C8" s="226">
        <v>37</v>
      </c>
      <c r="D8" s="226">
        <v>2.7</v>
      </c>
      <c r="E8" s="226">
        <v>0.7</v>
      </c>
      <c r="F8" s="226">
        <v>0.1</v>
      </c>
      <c r="G8" s="226">
        <v>0</v>
      </c>
      <c r="H8" s="230">
        <v>35.1</v>
      </c>
      <c r="I8" s="57" t="s">
        <v>76</v>
      </c>
      <c r="J8" s="83"/>
      <c r="L8" s="226"/>
      <c r="M8" s="226"/>
      <c r="N8" s="226"/>
      <c r="O8" s="226"/>
      <c r="P8" s="226"/>
      <c r="Q8" s="226"/>
      <c r="R8" s="230"/>
    </row>
    <row r="9" spans="1:21" ht="16.2" customHeight="1">
      <c r="A9" s="40" t="s">
        <v>74</v>
      </c>
      <c r="B9" s="226">
        <v>9.6</v>
      </c>
      <c r="C9" s="226">
        <v>62.5</v>
      </c>
      <c r="D9" s="226">
        <v>96.8</v>
      </c>
      <c r="E9" s="226">
        <v>98.8</v>
      </c>
      <c r="F9" s="226">
        <v>99.3</v>
      </c>
      <c r="G9" s="226">
        <v>98.6</v>
      </c>
      <c r="H9" s="230">
        <v>64.400000000000006</v>
      </c>
      <c r="I9" s="57" t="s">
        <v>77</v>
      </c>
      <c r="J9" s="83"/>
      <c r="L9" s="24"/>
      <c r="M9" s="24"/>
      <c r="N9" s="24"/>
      <c r="O9" s="24"/>
      <c r="P9" s="24"/>
      <c r="Q9" s="24"/>
      <c r="R9" s="24"/>
    </row>
    <row r="10" spans="1:21" ht="16.2" customHeight="1">
      <c r="A10" s="40" t="s">
        <v>75</v>
      </c>
      <c r="B10" s="226">
        <v>0.1</v>
      </c>
      <c r="C10" s="226">
        <v>0.5</v>
      </c>
      <c r="D10" s="226">
        <v>0.5</v>
      </c>
      <c r="E10" s="226">
        <v>0.5</v>
      </c>
      <c r="F10" s="226">
        <v>0.6</v>
      </c>
      <c r="G10" s="226">
        <v>1.4</v>
      </c>
      <c r="H10" s="230">
        <v>0.5</v>
      </c>
      <c r="I10" s="57" t="s">
        <v>78</v>
      </c>
      <c r="J10" s="83"/>
      <c r="O10" s="204"/>
      <c r="P10" s="204"/>
      <c r="Q10" s="204"/>
      <c r="R10" s="204"/>
      <c r="S10" s="204"/>
      <c r="T10" s="204"/>
      <c r="U10" s="204"/>
    </row>
    <row r="11" spans="1:21" ht="16.2" customHeight="1">
      <c r="A11" s="46" t="s">
        <v>9</v>
      </c>
      <c r="B11" s="255">
        <v>100</v>
      </c>
      <c r="C11" s="255">
        <v>100</v>
      </c>
      <c r="D11" s="255">
        <v>100</v>
      </c>
      <c r="E11" s="255">
        <v>100</v>
      </c>
      <c r="F11" s="255">
        <v>100</v>
      </c>
      <c r="G11" s="255">
        <v>100</v>
      </c>
      <c r="H11" s="255">
        <v>100</v>
      </c>
      <c r="I11" s="58" t="s">
        <v>10</v>
      </c>
      <c r="J11" s="83"/>
      <c r="N11" s="204"/>
      <c r="O11" s="204"/>
      <c r="P11" s="204"/>
      <c r="Q11" s="204"/>
      <c r="R11" s="204"/>
      <c r="S11" s="204"/>
      <c r="T11" s="204"/>
      <c r="U11" s="204"/>
    </row>
    <row r="12" spans="1:21" ht="16.2" customHeight="1">
      <c r="A12" s="38" t="s">
        <v>19</v>
      </c>
      <c r="B12" s="164"/>
      <c r="C12" s="164"/>
      <c r="D12" s="164"/>
      <c r="E12" s="164"/>
      <c r="F12" s="164"/>
      <c r="G12" s="164"/>
      <c r="H12" s="165"/>
      <c r="I12" s="55" t="s">
        <v>26</v>
      </c>
      <c r="J12" s="83"/>
      <c r="N12" s="204"/>
      <c r="O12" s="204"/>
      <c r="P12" s="204"/>
      <c r="Q12" s="204"/>
      <c r="R12" s="204"/>
      <c r="S12" s="204"/>
      <c r="T12" s="204"/>
      <c r="U12" s="204"/>
    </row>
    <row r="13" spans="1:21" ht="16.2" customHeight="1">
      <c r="A13" s="169" t="s">
        <v>73</v>
      </c>
      <c r="B13" s="226">
        <v>76.8</v>
      </c>
      <c r="C13" s="226">
        <v>38.6</v>
      </c>
      <c r="D13" s="226">
        <v>18.100000000000001</v>
      </c>
      <c r="E13" s="226">
        <v>13.1</v>
      </c>
      <c r="F13" s="226">
        <v>18.100000000000001</v>
      </c>
      <c r="G13" s="226">
        <v>12.9</v>
      </c>
      <c r="H13" s="230">
        <v>37.9</v>
      </c>
      <c r="I13" s="57" t="s">
        <v>76</v>
      </c>
      <c r="J13" s="83"/>
      <c r="N13" s="204"/>
      <c r="O13" s="204"/>
      <c r="P13" s="204"/>
      <c r="Q13" s="204"/>
      <c r="R13" s="204"/>
      <c r="S13" s="204"/>
      <c r="T13" s="204"/>
      <c r="U13" s="204"/>
    </row>
    <row r="14" spans="1:21" ht="16.2" customHeight="1">
      <c r="A14" s="169" t="s">
        <v>74</v>
      </c>
      <c r="B14" s="226">
        <v>21.8</v>
      </c>
      <c r="C14" s="226">
        <v>57.9</v>
      </c>
      <c r="D14" s="226">
        <v>76.099999999999994</v>
      </c>
      <c r="E14" s="226">
        <v>77.099999999999994</v>
      </c>
      <c r="F14" s="226">
        <v>62.6</v>
      </c>
      <c r="G14" s="226">
        <v>55</v>
      </c>
      <c r="H14" s="230">
        <v>57.1</v>
      </c>
      <c r="I14" s="57" t="s">
        <v>77</v>
      </c>
      <c r="J14" s="83"/>
      <c r="N14" s="204"/>
      <c r="O14" s="204"/>
      <c r="P14" s="204"/>
      <c r="Q14" s="204"/>
      <c r="R14" s="204"/>
      <c r="S14" s="204"/>
      <c r="T14" s="204"/>
      <c r="U14" s="204"/>
    </row>
    <row r="15" spans="1:21" ht="16.2" customHeight="1">
      <c r="A15" s="169" t="s">
        <v>75</v>
      </c>
      <c r="B15" s="226">
        <v>1.4</v>
      </c>
      <c r="C15" s="226">
        <v>3.5</v>
      </c>
      <c r="D15" s="226">
        <v>5.8</v>
      </c>
      <c r="E15" s="226">
        <v>9.8000000000000007</v>
      </c>
      <c r="F15" s="226">
        <v>19.3</v>
      </c>
      <c r="G15" s="226">
        <v>32.1</v>
      </c>
      <c r="H15" s="230">
        <v>5</v>
      </c>
      <c r="I15" s="57" t="s">
        <v>78</v>
      </c>
      <c r="J15" s="83"/>
      <c r="N15" s="204"/>
      <c r="O15" s="204"/>
      <c r="P15" s="204"/>
      <c r="Q15" s="204"/>
      <c r="R15" s="204"/>
      <c r="S15" s="204"/>
      <c r="T15" s="204"/>
      <c r="U15" s="204"/>
    </row>
    <row r="16" spans="1:21" ht="16.2" customHeight="1">
      <c r="A16" s="170" t="s">
        <v>9</v>
      </c>
      <c r="B16" s="219">
        <v>100</v>
      </c>
      <c r="C16" s="219">
        <v>100</v>
      </c>
      <c r="D16" s="219">
        <v>100</v>
      </c>
      <c r="E16" s="219">
        <v>100</v>
      </c>
      <c r="F16" s="219">
        <v>100</v>
      </c>
      <c r="G16" s="219">
        <v>100</v>
      </c>
      <c r="H16" s="219">
        <v>100</v>
      </c>
      <c r="I16" s="56" t="s">
        <v>10</v>
      </c>
      <c r="J16" s="83"/>
      <c r="N16" s="204"/>
      <c r="O16" s="204"/>
      <c r="P16" s="204"/>
      <c r="Q16" s="204"/>
      <c r="R16" s="204"/>
      <c r="S16" s="204"/>
      <c r="T16" s="204"/>
      <c r="U16" s="204"/>
    </row>
    <row r="17" spans="1:21" ht="16.2" customHeight="1">
      <c r="A17" s="38" t="s">
        <v>13</v>
      </c>
      <c r="B17" s="164"/>
      <c r="C17" s="164"/>
      <c r="D17" s="164"/>
      <c r="E17" s="164"/>
      <c r="F17" s="164"/>
      <c r="G17" s="164"/>
      <c r="H17" s="165"/>
      <c r="I17" s="55" t="s">
        <v>20</v>
      </c>
      <c r="J17" s="83"/>
      <c r="N17" s="204"/>
      <c r="O17" s="204"/>
      <c r="P17" s="204"/>
      <c r="Q17" s="204"/>
      <c r="R17" s="204"/>
      <c r="S17" s="204"/>
      <c r="T17" s="204"/>
      <c r="U17" s="204"/>
    </row>
    <row r="18" spans="1:21" ht="16.2" customHeight="1">
      <c r="A18" s="40" t="s">
        <v>73</v>
      </c>
      <c r="B18" s="226">
        <v>87.8</v>
      </c>
      <c r="C18" s="226">
        <v>37.4</v>
      </c>
      <c r="D18" s="226">
        <v>6.1</v>
      </c>
      <c r="E18" s="226">
        <v>2.9</v>
      </c>
      <c r="F18" s="226">
        <v>2.6</v>
      </c>
      <c r="G18" s="226">
        <v>2.2000000000000002</v>
      </c>
      <c r="H18" s="230">
        <v>35.700000000000003</v>
      </c>
      <c r="I18" s="57" t="s">
        <v>76</v>
      </c>
      <c r="J18" s="83"/>
      <c r="N18" s="204"/>
      <c r="O18" s="204"/>
      <c r="P18" s="204"/>
      <c r="Q18" s="204"/>
      <c r="R18" s="204"/>
      <c r="S18" s="204"/>
      <c r="T18" s="204"/>
      <c r="U18" s="204"/>
    </row>
    <row r="19" spans="1:21" ht="16.2" customHeight="1">
      <c r="A19" s="40" t="s">
        <v>74</v>
      </c>
      <c r="B19" s="226">
        <v>11.8</v>
      </c>
      <c r="C19" s="226">
        <v>61.2</v>
      </c>
      <c r="D19" s="226">
        <v>92.1</v>
      </c>
      <c r="E19" s="226">
        <v>95</v>
      </c>
      <c r="F19" s="226">
        <v>94.1</v>
      </c>
      <c r="G19" s="226">
        <v>91.3</v>
      </c>
      <c r="H19" s="230">
        <v>62.8</v>
      </c>
      <c r="I19" s="57" t="s">
        <v>77</v>
      </c>
      <c r="J19" s="83"/>
      <c r="N19" s="204"/>
      <c r="O19" s="204"/>
      <c r="P19" s="204"/>
      <c r="Q19" s="204"/>
      <c r="R19" s="204"/>
      <c r="S19" s="204"/>
      <c r="T19" s="204"/>
      <c r="U19" s="204"/>
    </row>
    <row r="20" spans="1:21" ht="16.2" customHeight="1">
      <c r="A20" s="40" t="s">
        <v>75</v>
      </c>
      <c r="B20" s="226">
        <v>0.4</v>
      </c>
      <c r="C20" s="226">
        <v>1.4</v>
      </c>
      <c r="D20" s="226">
        <v>1.8</v>
      </c>
      <c r="E20" s="226">
        <v>2.1</v>
      </c>
      <c r="F20" s="226">
        <v>3.3</v>
      </c>
      <c r="G20" s="226">
        <v>6.5</v>
      </c>
      <c r="H20" s="230">
        <v>1.5</v>
      </c>
      <c r="I20" s="57" t="s">
        <v>78</v>
      </c>
      <c r="J20" s="83"/>
      <c r="N20" s="204"/>
      <c r="O20" s="204"/>
      <c r="P20" s="204"/>
      <c r="Q20" s="204"/>
      <c r="R20" s="204"/>
      <c r="S20" s="204"/>
      <c r="T20" s="204"/>
      <c r="U20" s="204"/>
    </row>
    <row r="21" spans="1:21" ht="16.2" customHeight="1">
      <c r="A21" s="48" t="s">
        <v>9</v>
      </c>
      <c r="B21" s="219">
        <v>100</v>
      </c>
      <c r="C21" s="219">
        <v>100</v>
      </c>
      <c r="D21" s="219">
        <v>100</v>
      </c>
      <c r="E21" s="219">
        <v>100</v>
      </c>
      <c r="F21" s="219">
        <v>100</v>
      </c>
      <c r="G21" s="219">
        <v>100</v>
      </c>
      <c r="H21" s="219">
        <v>100</v>
      </c>
      <c r="I21" s="56" t="s">
        <v>10</v>
      </c>
      <c r="J21" s="83"/>
      <c r="N21" s="204"/>
      <c r="O21" s="204"/>
      <c r="P21" s="204"/>
      <c r="Q21" s="204"/>
      <c r="R21" s="204"/>
      <c r="S21" s="204"/>
      <c r="T21" s="204"/>
      <c r="U21" s="204"/>
    </row>
    <row r="22" spans="1:21" s="189" customFormat="1" ht="12" customHeight="1">
      <c r="A22" s="188"/>
      <c r="B22" s="258"/>
      <c r="C22" s="258"/>
      <c r="D22" s="258"/>
      <c r="E22" s="258"/>
      <c r="F22" s="258"/>
      <c r="G22" s="258"/>
      <c r="H22" s="258"/>
      <c r="I22" s="188"/>
      <c r="J22" s="188"/>
      <c r="N22" s="257"/>
      <c r="O22" s="257"/>
      <c r="P22" s="257"/>
      <c r="Q22" s="257"/>
      <c r="R22" s="257"/>
      <c r="S22" s="257"/>
      <c r="T22" s="257"/>
    </row>
    <row r="23" spans="1:21" s="189" customFormat="1" ht="12" customHeigh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</row>
    <row r="24" spans="1:21" ht="16.2" customHeight="1">
      <c r="A24" s="705" t="s">
        <v>284</v>
      </c>
      <c r="B24" s="705"/>
      <c r="C24" s="705"/>
      <c r="D24" s="705"/>
      <c r="E24" s="705"/>
      <c r="F24" s="705"/>
      <c r="G24" s="705"/>
      <c r="H24" s="705"/>
      <c r="I24" s="705"/>
      <c r="J24" s="83"/>
    </row>
    <row r="25" spans="1:21" ht="28.2" customHeight="1">
      <c r="A25" s="706" t="s">
        <v>338</v>
      </c>
      <c r="B25" s="706"/>
      <c r="C25" s="706"/>
      <c r="D25" s="706"/>
      <c r="E25" s="706"/>
      <c r="F25" s="706"/>
      <c r="G25" s="706"/>
      <c r="H25" s="706"/>
      <c r="I25" s="706"/>
      <c r="J25" s="83"/>
    </row>
    <row r="26" spans="1:21" ht="6" customHeight="1">
      <c r="A26" s="75"/>
      <c r="B26" s="75"/>
      <c r="C26" s="75"/>
      <c r="D26" s="75"/>
      <c r="E26" s="75"/>
      <c r="F26" s="75"/>
      <c r="G26" s="28"/>
      <c r="H26" s="75"/>
      <c r="I26" s="75"/>
      <c r="J26" s="83"/>
    </row>
    <row r="27" spans="1:21" ht="16.2" customHeight="1">
      <c r="A27" s="735" t="s">
        <v>181</v>
      </c>
      <c r="B27" s="119" t="s">
        <v>174</v>
      </c>
      <c r="C27" s="33"/>
      <c r="D27" s="33"/>
      <c r="E27" s="33"/>
      <c r="F27" s="33"/>
      <c r="G27" s="733" t="s">
        <v>148</v>
      </c>
      <c r="H27" s="723"/>
      <c r="I27" s="738" t="s">
        <v>182</v>
      </c>
    </row>
    <row r="28" spans="1:21" ht="15.9" customHeight="1">
      <c r="A28" s="751"/>
      <c r="B28" s="755" t="s">
        <v>21</v>
      </c>
      <c r="C28" s="755" t="s">
        <v>22</v>
      </c>
      <c r="D28" s="755" t="s">
        <v>23</v>
      </c>
      <c r="E28" s="755" t="s">
        <v>24</v>
      </c>
      <c r="F28" s="755" t="s">
        <v>161</v>
      </c>
      <c r="G28" s="757" t="s">
        <v>162</v>
      </c>
      <c r="H28" s="450" t="s">
        <v>9</v>
      </c>
      <c r="I28" s="739"/>
      <c r="L28" s="226"/>
      <c r="M28" s="226"/>
      <c r="N28" s="226"/>
      <c r="O28" s="226"/>
      <c r="P28" s="226"/>
      <c r="Q28" s="226"/>
      <c r="R28" s="230"/>
    </row>
    <row r="29" spans="1:21" ht="15.9" customHeight="1">
      <c r="A29" s="737"/>
      <c r="B29" s="756"/>
      <c r="C29" s="756"/>
      <c r="D29" s="756"/>
      <c r="E29" s="756"/>
      <c r="F29" s="756"/>
      <c r="G29" s="758"/>
      <c r="H29" s="113" t="s">
        <v>199</v>
      </c>
      <c r="I29" s="725"/>
      <c r="L29" s="226"/>
      <c r="M29" s="226"/>
      <c r="N29" s="226"/>
      <c r="O29" s="226"/>
      <c r="P29" s="226"/>
      <c r="Q29" s="226"/>
      <c r="R29" s="230"/>
    </row>
    <row r="30" spans="1:21" ht="15.9" customHeight="1">
      <c r="A30" s="168" t="s">
        <v>18</v>
      </c>
      <c r="B30" s="154"/>
      <c r="C30" s="154"/>
      <c r="D30" s="154"/>
      <c r="E30" s="154"/>
      <c r="F30" s="154"/>
      <c r="G30" s="154"/>
      <c r="H30" s="155"/>
      <c r="I30" s="58" t="s">
        <v>25</v>
      </c>
      <c r="L30" s="226"/>
      <c r="M30" s="226"/>
      <c r="N30" s="226"/>
      <c r="O30" s="226"/>
      <c r="P30" s="226"/>
      <c r="Q30" s="226"/>
      <c r="R30" s="230"/>
    </row>
    <row r="31" spans="1:21" ht="15.9" customHeight="1">
      <c r="A31" s="40" t="s">
        <v>73</v>
      </c>
      <c r="B31" s="226">
        <v>93</v>
      </c>
      <c r="C31" s="226">
        <v>41.9</v>
      </c>
      <c r="D31" s="226">
        <v>3.4</v>
      </c>
      <c r="E31" s="226">
        <v>0.6</v>
      </c>
      <c r="F31" s="226">
        <v>0.1</v>
      </c>
      <c r="G31" s="226">
        <v>0</v>
      </c>
      <c r="H31" s="230">
        <v>36.299999999999997</v>
      </c>
      <c r="I31" s="57" t="s">
        <v>76</v>
      </c>
      <c r="L31" s="24"/>
      <c r="M31" s="24"/>
      <c r="N31" s="24"/>
      <c r="O31" s="24"/>
      <c r="P31" s="24"/>
      <c r="Q31" s="24"/>
      <c r="R31" s="24"/>
    </row>
    <row r="32" spans="1:21" ht="15.9" customHeight="1">
      <c r="A32" s="40" t="s">
        <v>74</v>
      </c>
      <c r="B32" s="226">
        <v>6.9</v>
      </c>
      <c r="C32" s="226">
        <v>57.7</v>
      </c>
      <c r="D32" s="226">
        <v>96.1</v>
      </c>
      <c r="E32" s="226">
        <v>98.9</v>
      </c>
      <c r="F32" s="226">
        <v>99.1</v>
      </c>
      <c r="G32" s="226">
        <v>98.8</v>
      </c>
      <c r="H32" s="230">
        <v>63.3</v>
      </c>
      <c r="I32" s="57" t="s">
        <v>77</v>
      </c>
    </row>
    <row r="33" spans="1:21" ht="15.9" customHeight="1">
      <c r="A33" s="40" t="s">
        <v>75</v>
      </c>
      <c r="B33" s="226">
        <v>0.1</v>
      </c>
      <c r="C33" s="226">
        <v>0.4</v>
      </c>
      <c r="D33" s="226">
        <v>0.5</v>
      </c>
      <c r="E33" s="226">
        <v>0.5</v>
      </c>
      <c r="F33" s="226">
        <v>0.8</v>
      </c>
      <c r="G33" s="226">
        <v>1.2</v>
      </c>
      <c r="H33" s="230">
        <v>0.4</v>
      </c>
      <c r="I33" s="57" t="s">
        <v>78</v>
      </c>
      <c r="O33" s="204"/>
      <c r="P33" s="204"/>
      <c r="Q33" s="204"/>
      <c r="R33" s="204"/>
      <c r="S33" s="204"/>
      <c r="T33" s="204"/>
      <c r="U33" s="204"/>
    </row>
    <row r="34" spans="1:21" ht="15.9" customHeight="1">
      <c r="A34" s="46" t="s">
        <v>9</v>
      </c>
      <c r="B34" s="255">
        <v>100</v>
      </c>
      <c r="C34" s="255">
        <v>100</v>
      </c>
      <c r="D34" s="255">
        <v>100</v>
      </c>
      <c r="E34" s="255">
        <v>100</v>
      </c>
      <c r="F34" s="255">
        <v>100</v>
      </c>
      <c r="G34" s="255">
        <v>100</v>
      </c>
      <c r="H34" s="255">
        <v>100</v>
      </c>
      <c r="I34" s="58" t="s">
        <v>10</v>
      </c>
      <c r="N34" s="204"/>
      <c r="O34" s="204"/>
      <c r="P34" s="204"/>
      <c r="Q34" s="204"/>
      <c r="R34" s="204"/>
      <c r="S34" s="204"/>
      <c r="T34" s="204"/>
      <c r="U34" s="204"/>
    </row>
    <row r="35" spans="1:21" ht="15.9" customHeight="1">
      <c r="A35" s="38" t="s">
        <v>19</v>
      </c>
      <c r="B35" s="164"/>
      <c r="C35" s="164"/>
      <c r="D35" s="164"/>
      <c r="E35" s="164"/>
      <c r="F35" s="164"/>
      <c r="G35" s="164"/>
      <c r="H35" s="165"/>
      <c r="I35" s="55" t="s">
        <v>26</v>
      </c>
      <c r="N35" s="204"/>
      <c r="O35" s="204"/>
      <c r="P35" s="204"/>
      <c r="Q35" s="204"/>
      <c r="R35" s="204"/>
      <c r="S35" s="204"/>
      <c r="T35" s="204"/>
      <c r="U35" s="204"/>
    </row>
    <row r="36" spans="1:21" ht="15.9" customHeight="1">
      <c r="A36" s="169" t="s">
        <v>73</v>
      </c>
      <c r="B36" s="226">
        <v>85.7</v>
      </c>
      <c r="C36" s="226">
        <v>43.4</v>
      </c>
      <c r="D36" s="226">
        <v>24.1</v>
      </c>
      <c r="E36" s="226">
        <v>16</v>
      </c>
      <c r="F36" s="226">
        <v>22.4</v>
      </c>
      <c r="G36" s="226">
        <v>14.3</v>
      </c>
      <c r="H36" s="230">
        <v>41.3</v>
      </c>
      <c r="I36" s="57" t="s">
        <v>76</v>
      </c>
      <c r="N36" s="204"/>
      <c r="O36" s="204"/>
      <c r="P36" s="204"/>
      <c r="Q36" s="204"/>
      <c r="R36" s="204"/>
      <c r="S36" s="204"/>
      <c r="T36" s="204"/>
      <c r="U36" s="204"/>
    </row>
    <row r="37" spans="1:21" ht="15.9" customHeight="1">
      <c r="A37" s="169" t="s">
        <v>74</v>
      </c>
      <c r="B37" s="226">
        <v>13.2</v>
      </c>
      <c r="C37" s="226">
        <v>53</v>
      </c>
      <c r="D37" s="226">
        <v>71.5</v>
      </c>
      <c r="E37" s="226">
        <v>74.2</v>
      </c>
      <c r="F37" s="226">
        <v>57.7</v>
      </c>
      <c r="G37" s="226">
        <v>55.8</v>
      </c>
      <c r="H37" s="230">
        <v>53.4</v>
      </c>
      <c r="I37" s="57" t="s">
        <v>77</v>
      </c>
      <c r="N37" s="204"/>
      <c r="O37" s="204"/>
      <c r="P37" s="204"/>
      <c r="Q37" s="204"/>
      <c r="R37" s="204"/>
      <c r="S37" s="204"/>
      <c r="T37" s="204"/>
      <c r="U37" s="204"/>
    </row>
    <row r="38" spans="1:21" ht="15.9" customHeight="1">
      <c r="A38" s="169" t="s">
        <v>75</v>
      </c>
      <c r="B38" s="226">
        <v>1.1000000000000001</v>
      </c>
      <c r="C38" s="226">
        <v>3.6</v>
      </c>
      <c r="D38" s="226">
        <v>4.4000000000000004</v>
      </c>
      <c r="E38" s="226">
        <v>9.8000000000000007</v>
      </c>
      <c r="F38" s="226">
        <v>19.899999999999999</v>
      </c>
      <c r="G38" s="226">
        <v>29.9</v>
      </c>
      <c r="H38" s="230">
        <v>5.3</v>
      </c>
      <c r="I38" s="57" t="s">
        <v>78</v>
      </c>
      <c r="N38" s="204"/>
      <c r="O38" s="204"/>
      <c r="P38" s="204"/>
      <c r="Q38" s="204"/>
      <c r="R38" s="204"/>
      <c r="S38" s="204"/>
      <c r="T38" s="204"/>
      <c r="U38" s="204"/>
    </row>
    <row r="39" spans="1:21" ht="15.9" customHeight="1">
      <c r="A39" s="170" t="s">
        <v>9</v>
      </c>
      <c r="B39" s="219">
        <v>100</v>
      </c>
      <c r="C39" s="219">
        <v>100</v>
      </c>
      <c r="D39" s="219">
        <v>100</v>
      </c>
      <c r="E39" s="219">
        <v>100</v>
      </c>
      <c r="F39" s="219">
        <v>100</v>
      </c>
      <c r="G39" s="219">
        <v>100</v>
      </c>
      <c r="H39" s="219">
        <v>100</v>
      </c>
      <c r="I39" s="56" t="s">
        <v>10</v>
      </c>
      <c r="N39" s="204"/>
      <c r="O39" s="204"/>
      <c r="P39" s="204"/>
      <c r="Q39" s="204"/>
      <c r="R39" s="204"/>
      <c r="S39" s="204"/>
      <c r="T39" s="204"/>
      <c r="U39" s="204"/>
    </row>
    <row r="40" spans="1:21" ht="15.9" customHeight="1">
      <c r="A40" s="38" t="s">
        <v>13</v>
      </c>
      <c r="B40" s="164"/>
      <c r="C40" s="164"/>
      <c r="D40" s="164"/>
      <c r="E40" s="164"/>
      <c r="F40" s="164"/>
      <c r="G40" s="164"/>
      <c r="H40" s="165"/>
      <c r="I40" s="55" t="s">
        <v>20</v>
      </c>
      <c r="N40" s="204"/>
      <c r="O40" s="204"/>
      <c r="P40" s="204"/>
      <c r="Q40" s="204"/>
      <c r="R40" s="204"/>
      <c r="S40" s="204"/>
      <c r="T40" s="204"/>
      <c r="U40" s="204"/>
    </row>
    <row r="41" spans="1:21" ht="15.9" customHeight="1">
      <c r="A41" s="40" t="s">
        <v>73</v>
      </c>
      <c r="B41" s="226">
        <v>92</v>
      </c>
      <c r="C41" s="226">
        <v>42.2</v>
      </c>
      <c r="D41" s="226">
        <v>7.5</v>
      </c>
      <c r="E41" s="226">
        <v>3.1</v>
      </c>
      <c r="F41" s="226">
        <v>3.3</v>
      </c>
      <c r="G41" s="226">
        <v>2.6</v>
      </c>
      <c r="H41" s="230">
        <v>37.200000000000003</v>
      </c>
      <c r="I41" s="57" t="s">
        <v>76</v>
      </c>
      <c r="N41" s="204"/>
      <c r="O41" s="204"/>
      <c r="P41" s="204"/>
      <c r="Q41" s="204"/>
      <c r="R41" s="204"/>
      <c r="S41" s="204"/>
      <c r="T41" s="204"/>
      <c r="U41" s="204"/>
    </row>
    <row r="42" spans="1:21" ht="15.9" customHeight="1">
      <c r="A42" s="40" t="s">
        <v>74</v>
      </c>
      <c r="B42" s="226">
        <v>7.8</v>
      </c>
      <c r="C42" s="226">
        <v>56.5</v>
      </c>
      <c r="D42" s="226">
        <v>91.2</v>
      </c>
      <c r="E42" s="226">
        <v>95</v>
      </c>
      <c r="F42" s="226">
        <v>93.2</v>
      </c>
      <c r="G42" s="226">
        <v>90.9</v>
      </c>
      <c r="H42" s="230">
        <v>61.5</v>
      </c>
      <c r="I42" s="57" t="s">
        <v>77</v>
      </c>
      <c r="N42" s="204"/>
      <c r="O42" s="204"/>
      <c r="P42" s="204"/>
      <c r="Q42" s="204"/>
      <c r="R42" s="204"/>
      <c r="S42" s="204"/>
      <c r="T42" s="204"/>
      <c r="U42" s="204"/>
    </row>
    <row r="43" spans="1:21" ht="15.9" customHeight="1">
      <c r="A43" s="40" t="s">
        <v>75</v>
      </c>
      <c r="B43" s="226">
        <v>0.2</v>
      </c>
      <c r="C43" s="226">
        <v>1.3</v>
      </c>
      <c r="D43" s="226">
        <v>1.3</v>
      </c>
      <c r="E43" s="226">
        <v>1.9</v>
      </c>
      <c r="F43" s="226">
        <v>3.5</v>
      </c>
      <c r="G43" s="226">
        <v>6.5</v>
      </c>
      <c r="H43" s="230">
        <v>1.3</v>
      </c>
      <c r="I43" s="57" t="s">
        <v>78</v>
      </c>
      <c r="N43" s="204"/>
      <c r="O43" s="204"/>
      <c r="P43" s="204"/>
      <c r="Q43" s="204"/>
      <c r="R43" s="204"/>
      <c r="S43" s="204"/>
      <c r="T43" s="204"/>
      <c r="U43" s="204"/>
    </row>
    <row r="44" spans="1:21" ht="15.9" customHeight="1">
      <c r="A44" s="48" t="s">
        <v>9</v>
      </c>
      <c r="B44" s="219">
        <v>100</v>
      </c>
      <c r="C44" s="219">
        <v>100</v>
      </c>
      <c r="D44" s="219">
        <v>100</v>
      </c>
      <c r="E44" s="219">
        <v>100</v>
      </c>
      <c r="F44" s="219">
        <v>100</v>
      </c>
      <c r="G44" s="219">
        <v>100</v>
      </c>
      <c r="H44" s="219">
        <v>100</v>
      </c>
      <c r="I44" s="56" t="s">
        <v>10</v>
      </c>
      <c r="N44" s="204"/>
      <c r="O44" s="204"/>
      <c r="P44" s="204"/>
      <c r="Q44" s="204"/>
      <c r="R44" s="204"/>
      <c r="S44" s="204"/>
      <c r="T44" s="204"/>
      <c r="U44" s="204"/>
    </row>
    <row r="45" spans="1:21">
      <c r="B45" s="24"/>
      <c r="C45" s="24"/>
      <c r="D45" s="24"/>
      <c r="E45" s="24"/>
      <c r="F45" s="24"/>
      <c r="G45" s="24"/>
      <c r="H45" s="24"/>
      <c r="N45" s="204"/>
      <c r="O45" s="204"/>
      <c r="P45" s="204"/>
      <c r="Q45" s="204"/>
      <c r="R45" s="204"/>
      <c r="S45" s="204"/>
      <c r="T45" s="204"/>
    </row>
  </sheetData>
  <mergeCells count="22">
    <mergeCell ref="A1:I1"/>
    <mergeCell ref="A24:I24"/>
    <mergeCell ref="A27:A29"/>
    <mergeCell ref="I27:I29"/>
    <mergeCell ref="A25:I25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7:H27"/>
    <mergeCell ref="G28:G29"/>
    <mergeCell ref="B28:B29"/>
    <mergeCell ref="C28:C29"/>
    <mergeCell ref="D28:D29"/>
    <mergeCell ref="E28:E29"/>
    <mergeCell ref="F28:F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U29"/>
  <sheetViews>
    <sheetView rightToLeft="1" workbookViewId="0">
      <selection activeCell="H32" sqref="H32"/>
    </sheetView>
  </sheetViews>
  <sheetFormatPr defaultRowHeight="13.8"/>
  <cols>
    <col min="1" max="1" width="11.59765625" customWidth="1"/>
    <col min="2" max="8" width="7.3984375" customWidth="1"/>
    <col min="9" max="9" width="17.19921875" customWidth="1"/>
  </cols>
  <sheetData>
    <row r="1" spans="1:21" s="83" customFormat="1" ht="16.2" customHeight="1">
      <c r="A1" s="734" t="s">
        <v>285</v>
      </c>
      <c r="B1" s="734"/>
      <c r="C1" s="734"/>
      <c r="D1" s="734"/>
      <c r="E1" s="734"/>
      <c r="F1" s="734"/>
      <c r="G1" s="734"/>
      <c r="H1" s="734"/>
      <c r="I1" s="734"/>
    </row>
    <row r="2" spans="1:21" ht="31.2" customHeight="1">
      <c r="A2" s="706" t="s">
        <v>286</v>
      </c>
      <c r="B2" s="706"/>
      <c r="C2" s="706"/>
      <c r="D2" s="706"/>
      <c r="E2" s="706"/>
      <c r="F2" s="706"/>
      <c r="G2" s="706"/>
      <c r="H2" s="706"/>
      <c r="I2" s="706"/>
    </row>
    <row r="3" spans="1:21" ht="6" customHeight="1">
      <c r="A3" s="706"/>
      <c r="B3" s="706"/>
      <c r="C3" s="706"/>
      <c r="D3" s="706"/>
      <c r="E3" s="706"/>
      <c r="F3" s="706"/>
      <c r="G3" s="706"/>
      <c r="H3" s="706"/>
      <c r="I3" s="706"/>
    </row>
    <row r="4" spans="1:21" ht="16.2" customHeight="1">
      <c r="A4" s="735" t="s">
        <v>181</v>
      </c>
      <c r="B4" s="119" t="s">
        <v>174</v>
      </c>
      <c r="C4" s="33"/>
      <c r="D4" s="33"/>
      <c r="E4" s="33"/>
      <c r="F4" s="33"/>
      <c r="G4" s="733" t="s">
        <v>148</v>
      </c>
      <c r="H4" s="723"/>
      <c r="I4" s="738" t="s">
        <v>182</v>
      </c>
      <c r="J4" s="83"/>
      <c r="K4" s="83"/>
    </row>
    <row r="5" spans="1:21" ht="16.2" customHeight="1">
      <c r="A5" s="751"/>
      <c r="B5" s="755" t="s">
        <v>21</v>
      </c>
      <c r="C5" s="755" t="s">
        <v>22</v>
      </c>
      <c r="D5" s="755" t="s">
        <v>23</v>
      </c>
      <c r="E5" s="755" t="s">
        <v>24</v>
      </c>
      <c r="F5" s="755" t="s">
        <v>161</v>
      </c>
      <c r="G5" s="757" t="s">
        <v>162</v>
      </c>
      <c r="H5" s="450" t="s">
        <v>9</v>
      </c>
      <c r="I5" s="739"/>
      <c r="J5" s="83"/>
      <c r="K5" s="85"/>
    </row>
    <row r="6" spans="1:21" ht="16.2" customHeight="1">
      <c r="A6" s="737"/>
      <c r="B6" s="756"/>
      <c r="C6" s="756"/>
      <c r="D6" s="756"/>
      <c r="E6" s="756"/>
      <c r="F6" s="756"/>
      <c r="G6" s="758"/>
      <c r="H6" s="113" t="s">
        <v>199</v>
      </c>
      <c r="I6" s="725"/>
      <c r="J6" s="83"/>
      <c r="K6" s="85"/>
      <c r="L6" s="226"/>
      <c r="M6" s="226"/>
      <c r="N6" s="226"/>
      <c r="O6" s="226"/>
      <c r="P6" s="226"/>
      <c r="Q6" s="226"/>
      <c r="R6" s="230"/>
    </row>
    <row r="7" spans="1:21" ht="16.2" customHeight="1">
      <c r="A7" s="168" t="s">
        <v>18</v>
      </c>
      <c r="B7" s="154"/>
      <c r="C7" s="154"/>
      <c r="D7" s="154"/>
      <c r="E7" s="154"/>
      <c r="F7" s="154"/>
      <c r="G7" s="154"/>
      <c r="H7" s="155"/>
      <c r="I7" s="58" t="s">
        <v>25</v>
      </c>
      <c r="J7" s="83"/>
      <c r="K7" s="85"/>
      <c r="L7" s="226"/>
      <c r="M7" s="226"/>
      <c r="N7" s="226"/>
      <c r="O7" s="226"/>
      <c r="P7" s="226"/>
      <c r="Q7" s="226"/>
      <c r="R7" s="230"/>
    </row>
    <row r="8" spans="1:21" ht="16.2" customHeight="1">
      <c r="A8" s="40" t="s">
        <v>73</v>
      </c>
      <c r="B8" s="226">
        <v>85.7</v>
      </c>
      <c r="C8" s="226">
        <v>29.5</v>
      </c>
      <c r="D8" s="226">
        <v>1.5</v>
      </c>
      <c r="E8" s="226">
        <v>0.8</v>
      </c>
      <c r="F8" s="226">
        <v>0</v>
      </c>
      <c r="G8" s="226">
        <v>0</v>
      </c>
      <c r="H8" s="230">
        <v>33.1</v>
      </c>
      <c r="I8" s="57" t="s">
        <v>76</v>
      </c>
      <c r="J8" s="83"/>
      <c r="K8" s="85"/>
      <c r="L8" s="226"/>
      <c r="M8" s="226"/>
      <c r="N8" s="226"/>
      <c r="O8" s="226"/>
      <c r="P8" s="226"/>
      <c r="Q8" s="226"/>
      <c r="R8" s="230"/>
    </row>
    <row r="9" spans="1:21" ht="16.2" customHeight="1">
      <c r="A9" s="40" t="s">
        <v>74</v>
      </c>
      <c r="B9" s="226">
        <v>14.2</v>
      </c>
      <c r="C9" s="226">
        <v>69.900000000000006</v>
      </c>
      <c r="D9" s="226">
        <v>97.9</v>
      </c>
      <c r="E9" s="226">
        <v>98.6</v>
      </c>
      <c r="F9" s="226">
        <v>99.8</v>
      </c>
      <c r="G9" s="226">
        <v>97.6</v>
      </c>
      <c r="H9" s="230">
        <v>66.5</v>
      </c>
      <c r="I9" s="57" t="s">
        <v>77</v>
      </c>
      <c r="J9" s="83"/>
      <c r="K9" s="85"/>
      <c r="L9" s="24"/>
      <c r="M9" s="24"/>
      <c r="N9" s="24"/>
      <c r="O9" s="24"/>
      <c r="P9" s="24"/>
      <c r="Q9" s="24"/>
      <c r="R9" s="24"/>
    </row>
    <row r="10" spans="1:21" ht="16.2" customHeight="1">
      <c r="A10" s="40" t="s">
        <v>75</v>
      </c>
      <c r="B10" s="226">
        <v>0.1</v>
      </c>
      <c r="C10" s="226">
        <v>0.6</v>
      </c>
      <c r="D10" s="226">
        <v>0.6</v>
      </c>
      <c r="E10" s="226">
        <v>0.6</v>
      </c>
      <c r="F10" s="226">
        <v>0.2</v>
      </c>
      <c r="G10" s="226">
        <v>2.4</v>
      </c>
      <c r="H10" s="230">
        <v>0.4</v>
      </c>
      <c r="I10" s="57" t="s">
        <v>78</v>
      </c>
      <c r="J10" s="83"/>
      <c r="K10" s="85"/>
      <c r="O10" s="204"/>
      <c r="P10" s="204"/>
      <c r="Q10" s="204"/>
      <c r="R10" s="204"/>
      <c r="S10" s="204"/>
      <c r="T10" s="204"/>
      <c r="U10" s="204"/>
    </row>
    <row r="11" spans="1:21" ht="16.2" customHeight="1">
      <c r="A11" s="46" t="s">
        <v>9</v>
      </c>
      <c r="B11" s="255">
        <v>100</v>
      </c>
      <c r="C11" s="255">
        <v>100</v>
      </c>
      <c r="D11" s="255">
        <v>100</v>
      </c>
      <c r="E11" s="255">
        <v>100</v>
      </c>
      <c r="F11" s="255">
        <v>100</v>
      </c>
      <c r="G11" s="255">
        <v>100</v>
      </c>
      <c r="H11" s="255">
        <v>100</v>
      </c>
      <c r="I11" s="58" t="s">
        <v>10</v>
      </c>
      <c r="J11" s="83"/>
      <c r="K11" s="85"/>
      <c r="O11" s="204"/>
      <c r="P11" s="204"/>
      <c r="Q11" s="204"/>
      <c r="R11" s="204"/>
      <c r="S11" s="204"/>
      <c r="T11" s="204"/>
      <c r="U11" s="204"/>
    </row>
    <row r="12" spans="1:21" ht="16.2" customHeight="1">
      <c r="A12" s="38" t="s">
        <v>19</v>
      </c>
      <c r="B12" s="164"/>
      <c r="C12" s="164"/>
      <c r="D12" s="164"/>
      <c r="E12" s="164"/>
      <c r="F12" s="164"/>
      <c r="G12" s="164"/>
      <c r="H12" s="165"/>
      <c r="I12" s="55" t="s">
        <v>26</v>
      </c>
      <c r="J12" s="83"/>
      <c r="K12" s="85"/>
      <c r="O12" s="204"/>
      <c r="P12" s="204"/>
      <c r="Q12" s="204"/>
      <c r="R12" s="204"/>
      <c r="S12" s="204"/>
      <c r="T12" s="204"/>
      <c r="U12" s="204"/>
    </row>
    <row r="13" spans="1:21" ht="16.2" customHeight="1">
      <c r="A13" s="169" t="s">
        <v>73</v>
      </c>
      <c r="B13" s="226">
        <v>69.099999999999994</v>
      </c>
      <c r="C13" s="226">
        <v>33.9</v>
      </c>
      <c r="D13" s="226">
        <v>10.7</v>
      </c>
      <c r="E13" s="226">
        <v>8.4</v>
      </c>
      <c r="F13" s="226">
        <v>4.9000000000000004</v>
      </c>
      <c r="G13" s="226">
        <v>0</v>
      </c>
      <c r="H13" s="230">
        <v>34</v>
      </c>
      <c r="I13" s="57" t="s">
        <v>76</v>
      </c>
      <c r="J13" s="83"/>
      <c r="K13" s="85"/>
      <c r="O13" s="204"/>
      <c r="P13" s="204"/>
      <c r="Q13" s="204"/>
      <c r="R13" s="204"/>
      <c r="S13" s="204"/>
      <c r="T13" s="204"/>
      <c r="U13" s="204"/>
    </row>
    <row r="14" spans="1:21" ht="16.2" customHeight="1">
      <c r="A14" s="169" t="s">
        <v>74</v>
      </c>
      <c r="B14" s="226">
        <v>29.1</v>
      </c>
      <c r="C14" s="226">
        <v>62.7</v>
      </c>
      <c r="D14" s="226">
        <v>81.7</v>
      </c>
      <c r="E14" s="226">
        <v>81.7</v>
      </c>
      <c r="F14" s="226">
        <v>77.599999999999994</v>
      </c>
      <c r="G14" s="226">
        <v>48.1</v>
      </c>
      <c r="H14" s="230">
        <v>61.2</v>
      </c>
      <c r="I14" s="57" t="s">
        <v>77</v>
      </c>
      <c r="J14" s="83"/>
      <c r="K14" s="85"/>
      <c r="O14" s="204"/>
      <c r="P14" s="204"/>
      <c r="Q14" s="204"/>
      <c r="R14" s="204"/>
      <c r="S14" s="204"/>
      <c r="T14" s="204"/>
      <c r="U14" s="204"/>
    </row>
    <row r="15" spans="1:21" ht="16.2" customHeight="1">
      <c r="A15" s="169" t="s">
        <v>75</v>
      </c>
      <c r="B15" s="226">
        <v>1.8</v>
      </c>
      <c r="C15" s="226">
        <v>3.4</v>
      </c>
      <c r="D15" s="226">
        <v>7.6</v>
      </c>
      <c r="E15" s="226">
        <v>9.9</v>
      </c>
      <c r="F15" s="226">
        <v>17.5</v>
      </c>
      <c r="G15" s="226">
        <v>51.9</v>
      </c>
      <c r="H15" s="230">
        <v>4.8</v>
      </c>
      <c r="I15" s="57" t="s">
        <v>78</v>
      </c>
      <c r="J15" s="83"/>
      <c r="K15" s="85"/>
      <c r="O15" s="204"/>
      <c r="P15" s="204"/>
      <c r="Q15" s="204"/>
      <c r="R15" s="204"/>
      <c r="S15" s="204"/>
      <c r="T15" s="204"/>
      <c r="U15" s="204"/>
    </row>
    <row r="16" spans="1:21" ht="16.2" customHeight="1">
      <c r="A16" s="170" t="s">
        <v>9</v>
      </c>
      <c r="B16" s="219">
        <v>100</v>
      </c>
      <c r="C16" s="219">
        <v>100</v>
      </c>
      <c r="D16" s="219">
        <v>100</v>
      </c>
      <c r="E16" s="219">
        <v>100</v>
      </c>
      <c r="F16" s="219">
        <v>100</v>
      </c>
      <c r="G16" s="219">
        <v>100</v>
      </c>
      <c r="H16" s="219">
        <v>100</v>
      </c>
      <c r="I16" s="56" t="s">
        <v>10</v>
      </c>
      <c r="J16" s="83"/>
      <c r="K16" s="85"/>
      <c r="O16" s="204"/>
      <c r="P16" s="204"/>
      <c r="Q16" s="204"/>
      <c r="R16" s="204"/>
      <c r="S16" s="204"/>
      <c r="T16" s="204"/>
      <c r="U16" s="204"/>
    </row>
    <row r="17" spans="1:21" ht="16.2" customHeight="1">
      <c r="A17" s="38" t="s">
        <v>13</v>
      </c>
      <c r="B17" s="164"/>
      <c r="C17" s="164"/>
      <c r="D17" s="164"/>
      <c r="E17" s="164"/>
      <c r="F17" s="164"/>
      <c r="G17" s="164"/>
      <c r="H17" s="165"/>
      <c r="I17" s="55" t="s">
        <v>20</v>
      </c>
      <c r="J17" s="83"/>
      <c r="K17" s="85"/>
      <c r="O17" s="204"/>
      <c r="P17" s="204"/>
      <c r="Q17" s="204"/>
      <c r="R17" s="204"/>
      <c r="S17" s="204"/>
      <c r="T17" s="204"/>
      <c r="U17" s="204"/>
    </row>
    <row r="18" spans="1:21" ht="16.2" customHeight="1">
      <c r="A18" s="40" t="s">
        <v>73</v>
      </c>
      <c r="B18" s="226">
        <v>81.599999999999994</v>
      </c>
      <c r="C18" s="226">
        <v>30.9</v>
      </c>
      <c r="D18" s="226">
        <v>3.9</v>
      </c>
      <c r="E18" s="226">
        <v>2.4</v>
      </c>
      <c r="F18" s="226">
        <v>0.7</v>
      </c>
      <c r="G18" s="226">
        <v>0</v>
      </c>
      <c r="H18" s="230">
        <v>33.299999999999997</v>
      </c>
      <c r="I18" s="57" t="s">
        <v>76</v>
      </c>
      <c r="J18" s="83"/>
      <c r="K18" s="85"/>
      <c r="O18" s="204"/>
      <c r="P18" s="204"/>
      <c r="Q18" s="204"/>
      <c r="R18" s="204"/>
      <c r="S18" s="204"/>
      <c r="T18" s="204"/>
      <c r="U18" s="204"/>
    </row>
    <row r="19" spans="1:21" ht="16.2" customHeight="1">
      <c r="A19" s="40" t="s">
        <v>74</v>
      </c>
      <c r="B19" s="226">
        <v>17.8</v>
      </c>
      <c r="C19" s="226">
        <v>67.599999999999994</v>
      </c>
      <c r="D19" s="226">
        <v>93.6</v>
      </c>
      <c r="E19" s="226">
        <v>95</v>
      </c>
      <c r="F19" s="226">
        <v>96.7</v>
      </c>
      <c r="G19" s="226">
        <v>93.2</v>
      </c>
      <c r="H19" s="230">
        <v>65</v>
      </c>
      <c r="I19" s="57" t="s">
        <v>77</v>
      </c>
      <c r="J19" s="83"/>
      <c r="K19" s="85"/>
      <c r="O19" s="204"/>
      <c r="P19" s="204"/>
      <c r="Q19" s="204"/>
      <c r="R19" s="204"/>
      <c r="S19" s="204"/>
      <c r="T19" s="204"/>
      <c r="U19" s="204"/>
    </row>
    <row r="20" spans="1:21" ht="16.2" customHeight="1">
      <c r="A20" s="40" t="s">
        <v>75</v>
      </c>
      <c r="B20" s="226">
        <v>0.6</v>
      </c>
      <c r="C20" s="226">
        <v>1.5</v>
      </c>
      <c r="D20" s="226">
        <v>2.5</v>
      </c>
      <c r="E20" s="226">
        <v>2.6</v>
      </c>
      <c r="F20" s="226">
        <v>2.6</v>
      </c>
      <c r="G20" s="226">
        <v>6.8</v>
      </c>
      <c r="H20" s="230">
        <v>1.7</v>
      </c>
      <c r="I20" s="57" t="s">
        <v>78</v>
      </c>
      <c r="J20" s="83"/>
      <c r="K20" s="85"/>
      <c r="O20" s="204"/>
      <c r="P20" s="204"/>
      <c r="Q20" s="204"/>
      <c r="R20" s="204"/>
      <c r="S20" s="204"/>
      <c r="T20" s="204"/>
      <c r="U20" s="204"/>
    </row>
    <row r="21" spans="1:21" ht="16.2" customHeight="1">
      <c r="A21" s="48" t="s">
        <v>9</v>
      </c>
      <c r="B21" s="219">
        <v>100</v>
      </c>
      <c r="C21" s="219">
        <v>100</v>
      </c>
      <c r="D21" s="219">
        <v>100</v>
      </c>
      <c r="E21" s="219">
        <v>100</v>
      </c>
      <c r="F21" s="219">
        <v>100</v>
      </c>
      <c r="G21" s="219">
        <v>100</v>
      </c>
      <c r="H21" s="219">
        <v>100</v>
      </c>
      <c r="I21" s="56" t="s">
        <v>10</v>
      </c>
      <c r="J21" s="83"/>
      <c r="K21" s="85"/>
      <c r="O21" s="204"/>
      <c r="P21" s="204"/>
      <c r="Q21" s="204"/>
      <c r="R21" s="204"/>
      <c r="S21" s="204"/>
      <c r="T21" s="204"/>
      <c r="U21" s="204"/>
    </row>
    <row r="22" spans="1:21" ht="16.2" customHeight="1">
      <c r="A22" s="83"/>
      <c r="B22" s="259"/>
      <c r="C22" s="259"/>
      <c r="D22" s="259"/>
      <c r="E22" s="259"/>
      <c r="F22" s="259"/>
      <c r="G22" s="259"/>
      <c r="H22" s="259"/>
      <c r="I22" s="156"/>
      <c r="J22" s="83"/>
      <c r="K22" s="83"/>
      <c r="O22" s="204"/>
      <c r="P22" s="204"/>
      <c r="Q22" s="204"/>
      <c r="R22" s="204"/>
      <c r="S22" s="204"/>
      <c r="T22" s="204"/>
      <c r="U22" s="204"/>
    </row>
    <row r="23" spans="1:21" ht="16.2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</row>
    <row r="24" spans="1:21" ht="16.2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</row>
    <row r="25" spans="1:21" ht="16.2" customHeight="1">
      <c r="A25" s="83"/>
      <c r="B25" s="83"/>
      <c r="C25" s="83"/>
      <c r="D25" s="83"/>
      <c r="E25" s="83"/>
      <c r="F25" s="83"/>
      <c r="G25" s="85"/>
      <c r="H25" s="83"/>
      <c r="I25" s="83"/>
      <c r="J25" s="83"/>
      <c r="K25" s="83"/>
    </row>
    <row r="26" spans="1:21" ht="16.2" customHeight="1">
      <c r="A26" s="83"/>
      <c r="B26" s="83"/>
      <c r="C26" s="83"/>
      <c r="D26" s="83"/>
      <c r="E26" s="83"/>
      <c r="F26" s="83"/>
      <c r="G26" s="85"/>
      <c r="H26" s="83"/>
      <c r="I26" s="83"/>
      <c r="J26" s="83"/>
      <c r="K26" s="83"/>
    </row>
    <row r="27" spans="1:21">
      <c r="G27" s="1"/>
    </row>
    <row r="28" spans="1:21">
      <c r="G28" s="1"/>
    </row>
    <row r="29" spans="1:21">
      <c r="G29" s="1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0"/>
  <sheetViews>
    <sheetView rightToLeft="1" view="pageBreakPreview" zoomScaleNormal="100" zoomScaleSheetLayoutView="100" workbookViewId="0">
      <selection activeCell="U7" sqref="U7"/>
    </sheetView>
  </sheetViews>
  <sheetFormatPr defaultRowHeight="13.8"/>
  <cols>
    <col min="1" max="1" width="13.8984375" customWidth="1"/>
    <col min="2" max="20" width="5.09765625" customWidth="1"/>
    <col min="21" max="21" width="21.59765625" customWidth="1"/>
  </cols>
  <sheetData>
    <row r="1" spans="1:21" ht="22.2" customHeight="1">
      <c r="A1" s="705" t="s">
        <v>287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</row>
    <row r="2" spans="1:21" ht="16.2" customHeight="1">
      <c r="A2" s="706" t="s">
        <v>288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ht="16.2" customHeight="1">
      <c r="A4" s="124" t="s">
        <v>209</v>
      </c>
      <c r="B4" s="587">
        <v>2000</v>
      </c>
      <c r="C4" s="587">
        <v>2001</v>
      </c>
      <c r="D4" s="587">
        <v>2002</v>
      </c>
      <c r="E4" s="587">
        <v>2003</v>
      </c>
      <c r="F4" s="587">
        <v>2004</v>
      </c>
      <c r="G4" s="587">
        <v>2005</v>
      </c>
      <c r="H4" s="587">
        <v>2006</v>
      </c>
      <c r="I4" s="587">
        <v>2007</v>
      </c>
      <c r="J4" s="587">
        <v>2008</v>
      </c>
      <c r="K4" s="587">
        <v>2009</v>
      </c>
      <c r="L4" s="587">
        <v>2010</v>
      </c>
      <c r="M4" s="587">
        <v>2011</v>
      </c>
      <c r="N4" s="587">
        <v>2012</v>
      </c>
      <c r="O4" s="587">
        <v>2013</v>
      </c>
      <c r="P4" s="587">
        <v>2014</v>
      </c>
      <c r="Q4" s="587">
        <v>2015</v>
      </c>
      <c r="R4" s="587">
        <v>2016</v>
      </c>
      <c r="S4" s="587">
        <v>2017</v>
      </c>
      <c r="T4" s="612">
        <v>2018</v>
      </c>
      <c r="U4" s="352" t="s">
        <v>210</v>
      </c>
    </row>
    <row r="5" spans="1:21" ht="16.2" customHeight="1">
      <c r="A5" s="280" t="s">
        <v>18</v>
      </c>
      <c r="B5" s="640"/>
      <c r="C5" s="388"/>
      <c r="D5" s="388"/>
      <c r="E5" s="388"/>
      <c r="F5" s="388"/>
      <c r="G5" s="388"/>
      <c r="H5" s="388"/>
      <c r="I5" s="388"/>
      <c r="J5" s="389"/>
      <c r="K5" s="389"/>
      <c r="L5" s="389"/>
      <c r="M5" s="227"/>
      <c r="N5" s="227"/>
      <c r="O5" s="388"/>
      <c r="P5" s="388"/>
      <c r="Q5" s="388"/>
      <c r="R5" s="388"/>
      <c r="S5" s="388"/>
      <c r="T5" s="574"/>
      <c r="U5" s="108" t="s">
        <v>25</v>
      </c>
    </row>
    <row r="6" spans="1:21" ht="16.2" customHeight="1">
      <c r="A6" s="207" t="s">
        <v>79</v>
      </c>
      <c r="B6" s="225">
        <v>74.8</v>
      </c>
      <c r="C6" s="226">
        <v>73.5</v>
      </c>
      <c r="D6" s="226">
        <v>72.599999999999994</v>
      </c>
      <c r="E6" s="226">
        <v>66.5</v>
      </c>
      <c r="F6" s="226">
        <v>66.3</v>
      </c>
      <c r="G6" s="226">
        <v>71.599999999999994</v>
      </c>
      <c r="H6" s="226">
        <v>70.5</v>
      </c>
      <c r="I6" s="226">
        <v>68.400000000000006</v>
      </c>
      <c r="J6" s="226">
        <v>69</v>
      </c>
      <c r="K6" s="226">
        <v>70.599999999999994</v>
      </c>
      <c r="L6" s="226">
        <v>68.5</v>
      </c>
      <c r="M6" s="226">
        <v>72.5</v>
      </c>
      <c r="N6" s="226">
        <v>71.900000000000006</v>
      </c>
      <c r="O6" s="226">
        <v>70.099999999999994</v>
      </c>
      <c r="P6" s="226">
        <v>74.400000000000006</v>
      </c>
      <c r="Q6" s="226">
        <v>74</v>
      </c>
      <c r="R6" s="226">
        <v>74.8</v>
      </c>
      <c r="S6" s="226">
        <v>76</v>
      </c>
      <c r="T6" s="452">
        <v>77.900000000000006</v>
      </c>
      <c r="U6" s="112" t="s">
        <v>137</v>
      </c>
    </row>
    <row r="7" spans="1:21" ht="16.2" customHeight="1">
      <c r="A7" s="40" t="s">
        <v>336</v>
      </c>
      <c r="B7" s="225">
        <v>71.099999999999994</v>
      </c>
      <c r="C7" s="226">
        <v>69.8</v>
      </c>
      <c r="D7" s="226">
        <v>66.400000000000006</v>
      </c>
      <c r="E7" s="226">
        <v>66.900000000000006</v>
      </c>
      <c r="F7" s="226">
        <v>70.3</v>
      </c>
      <c r="G7" s="226">
        <v>69.8</v>
      </c>
      <c r="H7" s="226">
        <v>67.7</v>
      </c>
      <c r="I7" s="226">
        <v>65.2</v>
      </c>
      <c r="J7" s="226">
        <v>67.599999999999994</v>
      </c>
      <c r="K7" s="226">
        <v>72.3</v>
      </c>
      <c r="L7" s="226">
        <v>69.5</v>
      </c>
      <c r="M7" s="226">
        <v>72</v>
      </c>
      <c r="N7" s="226">
        <v>76.400000000000006</v>
      </c>
      <c r="O7" s="226">
        <v>75.2</v>
      </c>
      <c r="P7" s="226">
        <v>76.3</v>
      </c>
      <c r="Q7" s="226">
        <v>75.8</v>
      </c>
      <c r="R7" s="226">
        <v>75.7</v>
      </c>
      <c r="S7" s="226">
        <v>76</v>
      </c>
      <c r="T7" s="452">
        <v>78.400000000000006</v>
      </c>
      <c r="U7" s="51" t="s">
        <v>339</v>
      </c>
    </row>
    <row r="8" spans="1:21" ht="16.2" customHeight="1">
      <c r="A8" s="207" t="s">
        <v>80</v>
      </c>
      <c r="B8" s="225">
        <v>72.599999999999994</v>
      </c>
      <c r="C8" s="226">
        <v>60.2</v>
      </c>
      <c r="D8" s="226">
        <v>59.3</v>
      </c>
      <c r="E8" s="226">
        <v>60.9</v>
      </c>
      <c r="F8" s="226">
        <v>65.900000000000006</v>
      </c>
      <c r="G8" s="226">
        <v>69</v>
      </c>
      <c r="H8" s="226">
        <v>69.7</v>
      </c>
      <c r="I8" s="226">
        <v>72</v>
      </c>
      <c r="J8" s="226">
        <v>62.5</v>
      </c>
      <c r="K8" s="226">
        <v>64.400000000000006</v>
      </c>
      <c r="L8" s="226">
        <v>63.2</v>
      </c>
      <c r="M8" s="226">
        <v>66.7</v>
      </c>
      <c r="N8" s="226">
        <v>67</v>
      </c>
      <c r="O8" s="226">
        <v>70.2</v>
      </c>
      <c r="P8" s="226">
        <v>74</v>
      </c>
      <c r="Q8" s="226">
        <v>72.599999999999994</v>
      </c>
      <c r="R8" s="226">
        <v>69.2</v>
      </c>
      <c r="S8" s="226">
        <v>72</v>
      </c>
      <c r="T8" s="452">
        <v>71.5</v>
      </c>
      <c r="U8" s="112" t="s">
        <v>138</v>
      </c>
    </row>
    <row r="9" spans="1:21" ht="16.2" customHeight="1">
      <c r="A9" s="207" t="s">
        <v>81</v>
      </c>
      <c r="B9" s="225">
        <v>75.400000000000006</v>
      </c>
      <c r="C9" s="226">
        <v>72.8</v>
      </c>
      <c r="D9" s="226">
        <v>66.400000000000006</v>
      </c>
      <c r="E9" s="226">
        <v>69.3</v>
      </c>
      <c r="F9" s="226">
        <v>70.3</v>
      </c>
      <c r="G9" s="226">
        <v>71.099999999999994</v>
      </c>
      <c r="H9" s="226">
        <v>69.099999999999994</v>
      </c>
      <c r="I9" s="226">
        <v>68.7</v>
      </c>
      <c r="J9" s="226">
        <v>67.7</v>
      </c>
      <c r="K9" s="226">
        <v>67.5</v>
      </c>
      <c r="L9" s="226">
        <v>69.400000000000006</v>
      </c>
      <c r="M9" s="226">
        <v>75.7</v>
      </c>
      <c r="N9" s="226">
        <v>78.3</v>
      </c>
      <c r="O9" s="226">
        <v>77.7</v>
      </c>
      <c r="P9" s="226">
        <v>76.5</v>
      </c>
      <c r="Q9" s="226">
        <v>77.099999999999994</v>
      </c>
      <c r="R9" s="226">
        <v>76.3</v>
      </c>
      <c r="S9" s="226">
        <v>77.5</v>
      </c>
      <c r="T9" s="452">
        <v>77.400000000000006</v>
      </c>
      <c r="U9" s="112" t="s">
        <v>139</v>
      </c>
    </row>
    <row r="10" spans="1:21" ht="16.2" customHeight="1">
      <c r="A10" s="207" t="s">
        <v>39</v>
      </c>
      <c r="B10" s="225">
        <v>73.099999999999994</v>
      </c>
      <c r="C10" s="226">
        <v>68.5</v>
      </c>
      <c r="D10" s="226">
        <v>69.400000000000006</v>
      </c>
      <c r="E10" s="226">
        <v>68.599999999999994</v>
      </c>
      <c r="F10" s="226">
        <v>66.8</v>
      </c>
      <c r="G10" s="226">
        <v>70.599999999999994</v>
      </c>
      <c r="H10" s="226">
        <v>70.900000000000006</v>
      </c>
      <c r="I10" s="226">
        <v>69.7</v>
      </c>
      <c r="J10" s="226">
        <v>66.099999999999994</v>
      </c>
      <c r="K10" s="226">
        <v>69.8</v>
      </c>
      <c r="L10" s="226">
        <v>67.7</v>
      </c>
      <c r="M10" s="226">
        <v>69.2</v>
      </c>
      <c r="N10" s="226">
        <v>74.8</v>
      </c>
      <c r="O10" s="226">
        <v>75.7</v>
      </c>
      <c r="P10" s="226">
        <v>78</v>
      </c>
      <c r="Q10" s="226">
        <v>79.5</v>
      </c>
      <c r="R10" s="226">
        <v>79.8</v>
      </c>
      <c r="S10" s="226">
        <v>78.8</v>
      </c>
      <c r="T10" s="452">
        <v>76.2</v>
      </c>
      <c r="U10" s="564" t="s">
        <v>169</v>
      </c>
    </row>
    <row r="11" spans="1:21" ht="16.2" customHeight="1">
      <c r="A11" s="207" t="s">
        <v>40</v>
      </c>
      <c r="B11" s="225">
        <v>72.400000000000006</v>
      </c>
      <c r="C11" s="226">
        <v>71.400000000000006</v>
      </c>
      <c r="D11" s="226">
        <v>69.2</v>
      </c>
      <c r="E11" s="226">
        <v>69.599999999999994</v>
      </c>
      <c r="F11" s="226">
        <v>71</v>
      </c>
      <c r="G11" s="226">
        <v>67.5</v>
      </c>
      <c r="H11" s="226">
        <v>69.8</v>
      </c>
      <c r="I11" s="226">
        <v>68.7</v>
      </c>
      <c r="J11" s="226">
        <v>66</v>
      </c>
      <c r="K11" s="226">
        <v>68.099999999999994</v>
      </c>
      <c r="L11" s="226">
        <v>70.099999999999994</v>
      </c>
      <c r="M11" s="226">
        <v>70</v>
      </c>
      <c r="N11" s="226">
        <v>67.900000000000006</v>
      </c>
      <c r="O11" s="226">
        <v>69.400000000000006</v>
      </c>
      <c r="P11" s="226">
        <v>71.599999999999994</v>
      </c>
      <c r="Q11" s="226">
        <v>72.2</v>
      </c>
      <c r="R11" s="226">
        <v>71.5</v>
      </c>
      <c r="S11" s="226">
        <v>69.2</v>
      </c>
      <c r="T11" s="452">
        <v>73.5</v>
      </c>
      <c r="U11" s="112" t="s">
        <v>56</v>
      </c>
    </row>
    <row r="12" spans="1:21" ht="16.2" customHeight="1">
      <c r="A12" s="207" t="s">
        <v>41</v>
      </c>
      <c r="B12" s="225">
        <v>68.099999999999994</v>
      </c>
      <c r="C12" s="226">
        <v>64.7</v>
      </c>
      <c r="D12" s="226">
        <v>61.9</v>
      </c>
      <c r="E12" s="226">
        <v>66.2</v>
      </c>
      <c r="F12" s="226">
        <v>65.8</v>
      </c>
      <c r="G12" s="226">
        <v>64.8</v>
      </c>
      <c r="H12" s="226">
        <v>66.400000000000006</v>
      </c>
      <c r="I12" s="226">
        <v>68</v>
      </c>
      <c r="J12" s="226">
        <v>67.099999999999994</v>
      </c>
      <c r="K12" s="226">
        <v>66.3</v>
      </c>
      <c r="L12" s="226">
        <v>67.099999999999994</v>
      </c>
      <c r="M12" s="226">
        <v>69.8</v>
      </c>
      <c r="N12" s="226">
        <v>71.099999999999994</v>
      </c>
      <c r="O12" s="226">
        <v>70.099999999999994</v>
      </c>
      <c r="P12" s="226">
        <v>72.099999999999994</v>
      </c>
      <c r="Q12" s="226">
        <v>71.8</v>
      </c>
      <c r="R12" s="226">
        <v>67.599999999999994</v>
      </c>
      <c r="S12" s="226">
        <v>68.3</v>
      </c>
      <c r="T12" s="452">
        <v>70.7</v>
      </c>
      <c r="U12" s="112" t="s">
        <v>57</v>
      </c>
    </row>
    <row r="13" spans="1:21" ht="16.2" customHeight="1">
      <c r="A13" s="282" t="s">
        <v>42</v>
      </c>
      <c r="B13" s="225">
        <v>78</v>
      </c>
      <c r="C13" s="226">
        <v>75.900000000000006</v>
      </c>
      <c r="D13" s="226">
        <v>74.7</v>
      </c>
      <c r="E13" s="226">
        <v>75</v>
      </c>
      <c r="F13" s="226">
        <v>78.5</v>
      </c>
      <c r="G13" s="226">
        <v>78.099999999999994</v>
      </c>
      <c r="H13" s="226">
        <v>77.599999999999994</v>
      </c>
      <c r="I13" s="226">
        <v>78</v>
      </c>
      <c r="J13" s="226">
        <v>77</v>
      </c>
      <c r="K13" s="226">
        <v>77</v>
      </c>
      <c r="L13" s="226">
        <v>73.3</v>
      </c>
      <c r="M13" s="226">
        <v>76.5</v>
      </c>
      <c r="N13" s="226">
        <v>73.5</v>
      </c>
      <c r="O13" s="226">
        <v>74.599999999999994</v>
      </c>
      <c r="P13" s="226">
        <v>73</v>
      </c>
      <c r="Q13" s="226">
        <v>68.5</v>
      </c>
      <c r="R13" s="226">
        <v>66.099999999999994</v>
      </c>
      <c r="S13" s="226">
        <v>70.5</v>
      </c>
      <c r="T13" s="452">
        <v>71.2</v>
      </c>
      <c r="U13" s="646" t="s">
        <v>142</v>
      </c>
    </row>
    <row r="14" spans="1:21" ht="16.2" customHeight="1">
      <c r="A14" s="282" t="s">
        <v>43</v>
      </c>
      <c r="B14" s="225">
        <v>67.5</v>
      </c>
      <c r="C14" s="226">
        <v>66.900000000000006</v>
      </c>
      <c r="D14" s="226">
        <v>64.3</v>
      </c>
      <c r="E14" s="226">
        <v>65.8</v>
      </c>
      <c r="F14" s="226">
        <v>64.8</v>
      </c>
      <c r="G14" s="226">
        <v>64.400000000000006</v>
      </c>
      <c r="H14" s="226">
        <v>65.7</v>
      </c>
      <c r="I14" s="226">
        <v>64.900000000000006</v>
      </c>
      <c r="J14" s="226">
        <v>65.5</v>
      </c>
      <c r="K14" s="226">
        <v>67.599999999999994</v>
      </c>
      <c r="L14" s="226">
        <v>68.8</v>
      </c>
      <c r="M14" s="226">
        <v>66.5</v>
      </c>
      <c r="N14" s="226">
        <v>58.4</v>
      </c>
      <c r="O14" s="226">
        <v>56.5</v>
      </c>
      <c r="P14" s="226">
        <v>55.9</v>
      </c>
      <c r="Q14" s="226">
        <v>52.5</v>
      </c>
      <c r="R14" s="226">
        <v>53.5</v>
      </c>
      <c r="S14" s="226">
        <v>56.4</v>
      </c>
      <c r="T14" s="452">
        <v>57</v>
      </c>
      <c r="U14" s="112" t="s">
        <v>59</v>
      </c>
    </row>
    <row r="15" spans="1:21" ht="16.2" customHeight="1">
      <c r="A15" s="282" t="s">
        <v>82</v>
      </c>
      <c r="B15" s="225">
        <v>74.5</v>
      </c>
      <c r="C15" s="226">
        <v>72.3</v>
      </c>
      <c r="D15" s="226">
        <v>61.5</v>
      </c>
      <c r="E15" s="226">
        <v>67.8</v>
      </c>
      <c r="F15" s="226">
        <v>66.5</v>
      </c>
      <c r="G15" s="226">
        <v>66.3</v>
      </c>
      <c r="H15" s="226">
        <v>66.099999999999994</v>
      </c>
      <c r="I15" s="226">
        <v>69.599999999999994</v>
      </c>
      <c r="J15" s="226">
        <v>70.8</v>
      </c>
      <c r="K15" s="226">
        <v>73.2</v>
      </c>
      <c r="L15" s="226">
        <v>71.8</v>
      </c>
      <c r="M15" s="226">
        <v>73.099999999999994</v>
      </c>
      <c r="N15" s="226">
        <v>73.099999999999994</v>
      </c>
      <c r="O15" s="226">
        <v>72.900000000000006</v>
      </c>
      <c r="P15" s="226">
        <v>75.900000000000006</v>
      </c>
      <c r="Q15" s="226">
        <v>71.099999999999994</v>
      </c>
      <c r="R15" s="226">
        <v>74.8</v>
      </c>
      <c r="S15" s="226">
        <v>75.900000000000006</v>
      </c>
      <c r="T15" s="452">
        <v>74.599999999999994</v>
      </c>
      <c r="U15" s="112" t="s">
        <v>140</v>
      </c>
    </row>
    <row r="16" spans="1:21" ht="16.2" customHeight="1">
      <c r="A16" s="282" t="s">
        <v>45</v>
      </c>
      <c r="B16" s="225">
        <v>75.599999999999994</v>
      </c>
      <c r="C16" s="226">
        <v>72.8</v>
      </c>
      <c r="D16" s="226">
        <v>70.400000000000006</v>
      </c>
      <c r="E16" s="226">
        <v>70</v>
      </c>
      <c r="F16" s="226">
        <v>69.2</v>
      </c>
      <c r="G16" s="226">
        <v>69.2</v>
      </c>
      <c r="H16" s="226">
        <v>70.7</v>
      </c>
      <c r="I16" s="226">
        <v>69.599999999999994</v>
      </c>
      <c r="J16" s="226">
        <v>71.2</v>
      </c>
      <c r="K16" s="226">
        <v>73.400000000000006</v>
      </c>
      <c r="L16" s="226">
        <v>74</v>
      </c>
      <c r="M16" s="226">
        <v>73.8</v>
      </c>
      <c r="N16" s="226">
        <v>74.599999999999994</v>
      </c>
      <c r="O16" s="226">
        <v>74.8</v>
      </c>
      <c r="P16" s="226">
        <v>77.099999999999994</v>
      </c>
      <c r="Q16" s="226">
        <v>76.8</v>
      </c>
      <c r="R16" s="226">
        <v>77.599999999999994</v>
      </c>
      <c r="S16" s="226">
        <v>76.900000000000006</v>
      </c>
      <c r="T16" s="452">
        <v>77.400000000000006</v>
      </c>
      <c r="U16" s="112" t="s">
        <v>61</v>
      </c>
    </row>
    <row r="17" spans="1:21" ht="16.2" customHeight="1">
      <c r="A17" s="645" t="s">
        <v>83</v>
      </c>
      <c r="B17" s="228">
        <v>72.599999999999994</v>
      </c>
      <c r="C17" s="229">
        <v>69.599999999999994</v>
      </c>
      <c r="D17" s="229">
        <v>66.2</v>
      </c>
      <c r="E17" s="229">
        <v>67.5</v>
      </c>
      <c r="F17" s="229">
        <v>67.599999999999994</v>
      </c>
      <c r="G17" s="229">
        <v>68.400000000000006</v>
      </c>
      <c r="H17" s="229">
        <v>68.8</v>
      </c>
      <c r="I17" s="229">
        <v>68.599999999999994</v>
      </c>
      <c r="J17" s="229">
        <v>68.2</v>
      </c>
      <c r="K17" s="229">
        <v>69.7</v>
      </c>
      <c r="L17" s="229">
        <v>69.7</v>
      </c>
      <c r="M17" s="229">
        <v>71.5</v>
      </c>
      <c r="N17" s="229">
        <v>71.5</v>
      </c>
      <c r="O17" s="229">
        <v>71.400000000000006</v>
      </c>
      <c r="P17" s="229">
        <v>73.400000000000006</v>
      </c>
      <c r="Q17" s="229">
        <v>72.5</v>
      </c>
      <c r="R17" s="229">
        <v>72.400000000000006</v>
      </c>
      <c r="S17" s="229">
        <v>73.2</v>
      </c>
      <c r="T17" s="267">
        <v>73.7</v>
      </c>
      <c r="U17" s="120" t="s">
        <v>10</v>
      </c>
    </row>
    <row r="18" spans="1:21" ht="16.2" customHeight="1">
      <c r="A18" s="38" t="s">
        <v>208</v>
      </c>
      <c r="B18" s="640"/>
      <c r="C18" s="388"/>
      <c r="D18" s="388"/>
      <c r="E18" s="388"/>
      <c r="F18" s="388"/>
      <c r="G18" s="388"/>
      <c r="H18" s="388"/>
      <c r="I18" s="388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647"/>
      <c r="U18" s="55" t="s">
        <v>26</v>
      </c>
    </row>
    <row r="19" spans="1:21" ht="16.2" customHeight="1">
      <c r="A19" s="40" t="s">
        <v>79</v>
      </c>
      <c r="B19" s="225">
        <v>18</v>
      </c>
      <c r="C19" s="226">
        <v>12.7</v>
      </c>
      <c r="D19" s="226">
        <v>11.2</v>
      </c>
      <c r="E19" s="226">
        <v>18</v>
      </c>
      <c r="F19" s="226">
        <v>21.1</v>
      </c>
      <c r="G19" s="226">
        <v>21.6</v>
      </c>
      <c r="H19" s="226">
        <v>23.5</v>
      </c>
      <c r="I19" s="226">
        <v>20.8</v>
      </c>
      <c r="J19" s="226">
        <v>18.399999999999999</v>
      </c>
      <c r="K19" s="226">
        <v>16.5</v>
      </c>
      <c r="L19" s="226">
        <v>17.5</v>
      </c>
      <c r="M19" s="226">
        <v>21</v>
      </c>
      <c r="N19" s="226">
        <v>23</v>
      </c>
      <c r="O19" s="226">
        <v>19</v>
      </c>
      <c r="P19" s="226">
        <v>20.3</v>
      </c>
      <c r="Q19" s="226">
        <v>21.1</v>
      </c>
      <c r="R19" s="226">
        <v>19.600000000000001</v>
      </c>
      <c r="S19" s="226">
        <v>20.9</v>
      </c>
      <c r="T19" s="452">
        <v>20.8</v>
      </c>
      <c r="U19" s="57" t="s">
        <v>137</v>
      </c>
    </row>
    <row r="20" spans="1:21" ht="16.2" customHeight="1">
      <c r="A20" s="40" t="s">
        <v>336</v>
      </c>
      <c r="B20" s="225">
        <v>17.100000000000001</v>
      </c>
      <c r="C20" s="226">
        <v>14.6</v>
      </c>
      <c r="D20" s="226">
        <v>13.1</v>
      </c>
      <c r="E20" s="226">
        <v>23.7</v>
      </c>
      <c r="F20" s="226">
        <v>19.7</v>
      </c>
      <c r="G20" s="226">
        <v>22.3</v>
      </c>
      <c r="H20" s="226">
        <v>21.2</v>
      </c>
      <c r="I20" s="226">
        <v>18</v>
      </c>
      <c r="J20" s="226">
        <v>17.5</v>
      </c>
      <c r="K20" s="226">
        <v>20</v>
      </c>
      <c r="L20" s="226">
        <v>24.8</v>
      </c>
      <c r="M20" s="226">
        <v>30.2</v>
      </c>
      <c r="N20" s="226">
        <v>31.8</v>
      </c>
      <c r="O20" s="226">
        <v>26.9</v>
      </c>
      <c r="P20" s="226">
        <v>27.1</v>
      </c>
      <c r="Q20" s="226">
        <v>22.1</v>
      </c>
      <c r="R20" s="226">
        <v>20.7</v>
      </c>
      <c r="S20" s="226">
        <v>21.9</v>
      </c>
      <c r="T20" s="452">
        <v>23.5</v>
      </c>
      <c r="U20" s="51" t="s">
        <v>339</v>
      </c>
    </row>
    <row r="21" spans="1:21" ht="16.2" customHeight="1">
      <c r="A21" s="40" t="s">
        <v>80</v>
      </c>
      <c r="B21" s="225">
        <v>16.600000000000001</v>
      </c>
      <c r="C21" s="226">
        <v>14.3</v>
      </c>
      <c r="D21" s="226">
        <v>18</v>
      </c>
      <c r="E21" s="226">
        <v>15.9</v>
      </c>
      <c r="F21" s="226">
        <v>19.8</v>
      </c>
      <c r="G21" s="226">
        <v>16.8</v>
      </c>
      <c r="H21" s="226">
        <v>18.399999999999999</v>
      </c>
      <c r="I21" s="226">
        <v>15.9</v>
      </c>
      <c r="J21" s="226">
        <v>12.7</v>
      </c>
      <c r="K21" s="226">
        <v>15</v>
      </c>
      <c r="L21" s="226">
        <v>14.5</v>
      </c>
      <c r="M21" s="226">
        <v>15.3</v>
      </c>
      <c r="N21" s="226">
        <v>16.7</v>
      </c>
      <c r="O21" s="226">
        <v>19.8</v>
      </c>
      <c r="P21" s="226">
        <v>22.8</v>
      </c>
      <c r="Q21" s="226">
        <v>22.5</v>
      </c>
      <c r="R21" s="226">
        <v>19</v>
      </c>
      <c r="S21" s="226">
        <v>17.7</v>
      </c>
      <c r="T21" s="452">
        <v>18.399999999999999</v>
      </c>
      <c r="U21" s="57" t="s">
        <v>138</v>
      </c>
    </row>
    <row r="22" spans="1:21" ht="16.2" customHeight="1">
      <c r="A22" s="40" t="s">
        <v>81</v>
      </c>
      <c r="B22" s="225">
        <v>18.8</v>
      </c>
      <c r="C22" s="226">
        <v>15.3</v>
      </c>
      <c r="D22" s="226">
        <v>14.4</v>
      </c>
      <c r="E22" s="226">
        <v>15.8</v>
      </c>
      <c r="F22" s="226">
        <v>18.100000000000001</v>
      </c>
      <c r="G22" s="226">
        <v>17.899999999999999</v>
      </c>
      <c r="H22" s="226">
        <v>18</v>
      </c>
      <c r="I22" s="226">
        <v>17</v>
      </c>
      <c r="J22" s="226">
        <v>15.2</v>
      </c>
      <c r="K22" s="226">
        <v>15.9</v>
      </c>
      <c r="L22" s="226">
        <v>16.399999999999999</v>
      </c>
      <c r="M22" s="226">
        <v>22.8</v>
      </c>
      <c r="N22" s="226">
        <v>24.3</v>
      </c>
      <c r="O22" s="226">
        <v>23.3</v>
      </c>
      <c r="P22" s="226">
        <v>23.8</v>
      </c>
      <c r="Q22" s="226">
        <v>21.7</v>
      </c>
      <c r="R22" s="226">
        <v>19.2</v>
      </c>
      <c r="S22" s="226">
        <v>19.2</v>
      </c>
      <c r="T22" s="452">
        <v>20.3</v>
      </c>
      <c r="U22" s="57" t="s">
        <v>139</v>
      </c>
    </row>
    <row r="23" spans="1:21" ht="16.2" customHeight="1">
      <c r="A23" s="40" t="s">
        <v>39</v>
      </c>
      <c r="B23" s="225">
        <v>14.3</v>
      </c>
      <c r="C23" s="226">
        <v>13.5</v>
      </c>
      <c r="D23" s="226">
        <v>17.3</v>
      </c>
      <c r="E23" s="226">
        <v>23.7</v>
      </c>
      <c r="F23" s="226">
        <v>22</v>
      </c>
      <c r="G23" s="226">
        <v>17.7</v>
      </c>
      <c r="H23" s="226">
        <v>18.899999999999999</v>
      </c>
      <c r="I23" s="226">
        <v>18.3</v>
      </c>
      <c r="J23" s="226">
        <v>16.3</v>
      </c>
      <c r="K23" s="226">
        <v>16.5</v>
      </c>
      <c r="L23" s="226">
        <v>15.1</v>
      </c>
      <c r="M23" s="226">
        <v>18.100000000000001</v>
      </c>
      <c r="N23" s="226">
        <v>18.8</v>
      </c>
      <c r="O23" s="226">
        <v>20.5</v>
      </c>
      <c r="P23" s="226">
        <v>20.5</v>
      </c>
      <c r="Q23" s="226">
        <v>20.5</v>
      </c>
      <c r="R23" s="226">
        <v>22.6</v>
      </c>
      <c r="S23" s="226">
        <v>18.7</v>
      </c>
      <c r="T23" s="452">
        <v>19.2</v>
      </c>
      <c r="U23" s="51" t="s">
        <v>169</v>
      </c>
    </row>
    <row r="24" spans="1:21" ht="16.2" customHeight="1">
      <c r="A24" s="40" t="s">
        <v>40</v>
      </c>
      <c r="B24" s="225">
        <v>16.100000000000001</v>
      </c>
      <c r="C24" s="226">
        <v>15.6</v>
      </c>
      <c r="D24" s="226">
        <v>22.4</v>
      </c>
      <c r="E24" s="226">
        <v>24.3</v>
      </c>
      <c r="F24" s="226">
        <v>26.8</v>
      </c>
      <c r="G24" s="226">
        <v>22.2</v>
      </c>
      <c r="H24" s="226">
        <v>21.1</v>
      </c>
      <c r="I24" s="226">
        <v>20.3</v>
      </c>
      <c r="J24" s="226">
        <v>19.3</v>
      </c>
      <c r="K24" s="226">
        <v>16.2</v>
      </c>
      <c r="L24" s="226">
        <v>23.7</v>
      </c>
      <c r="M24" s="226">
        <v>26.5</v>
      </c>
      <c r="N24" s="226">
        <v>21.6</v>
      </c>
      <c r="O24" s="226">
        <v>20.100000000000001</v>
      </c>
      <c r="P24" s="226">
        <v>22.9</v>
      </c>
      <c r="Q24" s="226">
        <v>21.1</v>
      </c>
      <c r="R24" s="226">
        <v>15.4</v>
      </c>
      <c r="S24" s="226">
        <v>16.399999999999999</v>
      </c>
      <c r="T24" s="452">
        <v>17.100000000000001</v>
      </c>
      <c r="U24" s="57" t="s">
        <v>56</v>
      </c>
    </row>
    <row r="25" spans="1:21" ht="16.2" customHeight="1">
      <c r="A25" s="40" t="s">
        <v>41</v>
      </c>
      <c r="B25" s="225">
        <v>12</v>
      </c>
      <c r="C25" s="226">
        <v>9.5</v>
      </c>
      <c r="D25" s="226">
        <v>15.6</v>
      </c>
      <c r="E25" s="226">
        <v>15.3</v>
      </c>
      <c r="F25" s="226">
        <v>16.3</v>
      </c>
      <c r="G25" s="226">
        <v>17.3</v>
      </c>
      <c r="H25" s="226">
        <v>21</v>
      </c>
      <c r="I25" s="226">
        <v>19.600000000000001</v>
      </c>
      <c r="J25" s="226">
        <v>20.399999999999999</v>
      </c>
      <c r="K25" s="226">
        <v>20.8</v>
      </c>
      <c r="L25" s="226">
        <v>20.3</v>
      </c>
      <c r="M25" s="226">
        <v>21.2</v>
      </c>
      <c r="N25" s="226">
        <v>19.3</v>
      </c>
      <c r="O25" s="226">
        <v>18.2</v>
      </c>
      <c r="P25" s="226">
        <v>19</v>
      </c>
      <c r="Q25" s="226">
        <v>20.3</v>
      </c>
      <c r="R25" s="226">
        <v>18.600000000000001</v>
      </c>
      <c r="S25" s="226">
        <v>14.3</v>
      </c>
      <c r="T25" s="452">
        <v>11.8</v>
      </c>
      <c r="U25" s="57" t="s">
        <v>57</v>
      </c>
    </row>
    <row r="26" spans="1:21" ht="16.2" customHeight="1">
      <c r="A26" s="59" t="s">
        <v>42</v>
      </c>
      <c r="B26" s="225">
        <v>17.3</v>
      </c>
      <c r="C26" s="226">
        <v>20.7</v>
      </c>
      <c r="D26" s="226">
        <v>15.2</v>
      </c>
      <c r="E26" s="226">
        <v>11.6</v>
      </c>
      <c r="F26" s="226">
        <v>11.4</v>
      </c>
      <c r="G26" s="226">
        <v>18.2</v>
      </c>
      <c r="H26" s="226">
        <v>17.5</v>
      </c>
      <c r="I26" s="226">
        <v>20.3</v>
      </c>
      <c r="J26" s="226">
        <v>20.399999999999999</v>
      </c>
      <c r="K26" s="226">
        <v>22.2</v>
      </c>
      <c r="L26" s="226">
        <v>22</v>
      </c>
      <c r="M26" s="226">
        <v>21.6</v>
      </c>
      <c r="N26" s="226">
        <v>19.5</v>
      </c>
      <c r="O26" s="226">
        <v>17.600000000000001</v>
      </c>
      <c r="P26" s="226">
        <v>17.600000000000001</v>
      </c>
      <c r="Q26" s="226">
        <v>17.7</v>
      </c>
      <c r="R26" s="226">
        <v>14.6</v>
      </c>
      <c r="S26" s="226">
        <v>19.100000000000001</v>
      </c>
      <c r="T26" s="452">
        <v>20.8</v>
      </c>
      <c r="U26" s="362" t="s">
        <v>142</v>
      </c>
    </row>
    <row r="27" spans="1:21" ht="16.2" customHeight="1">
      <c r="A27" s="59" t="s">
        <v>43</v>
      </c>
      <c r="B27" s="225">
        <v>10.1</v>
      </c>
      <c r="C27" s="226">
        <v>8</v>
      </c>
      <c r="D27" s="226">
        <v>6.6</v>
      </c>
      <c r="E27" s="226">
        <v>8.6999999999999993</v>
      </c>
      <c r="F27" s="226">
        <v>9.9</v>
      </c>
      <c r="G27" s="226">
        <v>8</v>
      </c>
      <c r="H27" s="226">
        <v>11.2</v>
      </c>
      <c r="I27" s="226">
        <v>13.3</v>
      </c>
      <c r="J27" s="226">
        <v>14.4</v>
      </c>
      <c r="K27" s="226">
        <v>11.5</v>
      </c>
      <c r="L27" s="226">
        <v>9</v>
      </c>
      <c r="M27" s="226">
        <v>8.6999999999999993</v>
      </c>
      <c r="N27" s="226">
        <v>7.6</v>
      </c>
      <c r="O27" s="226">
        <v>7.6</v>
      </c>
      <c r="P27" s="226">
        <v>6.8</v>
      </c>
      <c r="Q27" s="226">
        <v>6.1</v>
      </c>
      <c r="R27" s="226">
        <v>6.5</v>
      </c>
      <c r="S27" s="226">
        <v>6.7</v>
      </c>
      <c r="T27" s="452">
        <v>9.6999999999999993</v>
      </c>
      <c r="U27" s="57" t="s">
        <v>59</v>
      </c>
    </row>
    <row r="28" spans="1:21" ht="15.9" customHeight="1">
      <c r="A28" s="59" t="s">
        <v>82</v>
      </c>
      <c r="B28" s="225">
        <v>14.7</v>
      </c>
      <c r="C28" s="226">
        <v>12.9</v>
      </c>
      <c r="D28" s="226">
        <v>10.3</v>
      </c>
      <c r="E28" s="226">
        <v>11.9</v>
      </c>
      <c r="F28" s="226">
        <v>10.199999999999999</v>
      </c>
      <c r="G28" s="226">
        <v>10.8</v>
      </c>
      <c r="H28" s="226">
        <v>13.5</v>
      </c>
      <c r="I28" s="226">
        <v>23.3</v>
      </c>
      <c r="J28" s="226">
        <v>23.1</v>
      </c>
      <c r="K28" s="226">
        <v>23.8</v>
      </c>
      <c r="L28" s="226">
        <v>21.7</v>
      </c>
      <c r="M28" s="226">
        <v>24.9</v>
      </c>
      <c r="N28" s="226">
        <v>27.1</v>
      </c>
      <c r="O28" s="226">
        <v>24.5</v>
      </c>
      <c r="P28" s="226">
        <v>24</v>
      </c>
      <c r="Q28" s="226">
        <v>21.3</v>
      </c>
      <c r="R28" s="226">
        <v>22.1</v>
      </c>
      <c r="S28" s="226">
        <v>23.1</v>
      </c>
      <c r="T28" s="452">
        <v>23.1</v>
      </c>
      <c r="U28" s="57" t="s">
        <v>140</v>
      </c>
    </row>
    <row r="29" spans="1:21" ht="15.9" customHeight="1">
      <c r="A29" s="59" t="s">
        <v>45</v>
      </c>
      <c r="B29" s="225">
        <v>11.5</v>
      </c>
      <c r="C29" s="226">
        <v>12.5</v>
      </c>
      <c r="D29" s="226">
        <v>11.6</v>
      </c>
      <c r="E29" s="226">
        <v>14.1</v>
      </c>
      <c r="F29" s="226">
        <v>14.3</v>
      </c>
      <c r="G29" s="226">
        <v>16.100000000000001</v>
      </c>
      <c r="H29" s="226">
        <v>19.3</v>
      </c>
      <c r="I29" s="226">
        <v>19.600000000000001</v>
      </c>
      <c r="J29" s="226">
        <v>17.7</v>
      </c>
      <c r="K29" s="226">
        <v>19.399999999999999</v>
      </c>
      <c r="L29" s="226">
        <v>19.7</v>
      </c>
      <c r="M29" s="226">
        <v>18.3</v>
      </c>
      <c r="N29" s="226">
        <v>17.100000000000001</v>
      </c>
      <c r="O29" s="226">
        <v>17.100000000000001</v>
      </c>
      <c r="P29" s="226">
        <v>18</v>
      </c>
      <c r="Q29" s="226">
        <v>17.8</v>
      </c>
      <c r="R29" s="226">
        <v>17.3</v>
      </c>
      <c r="S29" s="226">
        <v>18.7</v>
      </c>
      <c r="T29" s="452">
        <v>18.3</v>
      </c>
      <c r="U29" s="57" t="s">
        <v>61</v>
      </c>
    </row>
    <row r="30" spans="1:21" ht="15.9" customHeight="1">
      <c r="A30" s="60" t="s">
        <v>83</v>
      </c>
      <c r="B30" s="228">
        <v>14.1</v>
      </c>
      <c r="C30" s="229">
        <v>12.1</v>
      </c>
      <c r="D30" s="229">
        <v>12.6</v>
      </c>
      <c r="E30" s="229">
        <v>14.8</v>
      </c>
      <c r="F30" s="229">
        <v>15.9</v>
      </c>
      <c r="G30" s="229">
        <v>15.9</v>
      </c>
      <c r="H30" s="229">
        <v>18.100000000000001</v>
      </c>
      <c r="I30" s="229">
        <v>18.3</v>
      </c>
      <c r="J30" s="229">
        <v>17.3</v>
      </c>
      <c r="K30" s="229">
        <v>17.5</v>
      </c>
      <c r="L30" s="229">
        <v>17.3</v>
      </c>
      <c r="M30" s="229">
        <v>19.100000000000001</v>
      </c>
      <c r="N30" s="229">
        <v>19</v>
      </c>
      <c r="O30" s="229">
        <v>18.399999999999999</v>
      </c>
      <c r="P30" s="229">
        <v>19.2</v>
      </c>
      <c r="Q30" s="229">
        <v>18.7</v>
      </c>
      <c r="R30" s="229">
        <v>17.5</v>
      </c>
      <c r="S30" s="229">
        <v>17.5</v>
      </c>
      <c r="T30" s="267">
        <v>17.600000000000001</v>
      </c>
      <c r="U30" s="56" t="s">
        <v>10</v>
      </c>
    </row>
  </sheetData>
  <mergeCells count="2">
    <mergeCell ref="A1:U1"/>
    <mergeCell ref="A2:U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6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U26"/>
  <sheetViews>
    <sheetView rightToLeft="1" workbookViewId="0">
      <selection activeCell="U7" sqref="U7"/>
    </sheetView>
  </sheetViews>
  <sheetFormatPr defaultRowHeight="13.8"/>
  <cols>
    <col min="1" max="1" width="14.19921875" customWidth="1"/>
    <col min="2" max="20" width="5.3984375" customWidth="1"/>
    <col min="21" max="21" width="21.19921875" customWidth="1"/>
  </cols>
  <sheetData>
    <row r="1" spans="1:21" ht="20.399999999999999" customHeight="1">
      <c r="A1" s="705" t="s">
        <v>289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</row>
    <row r="2" spans="1:21" ht="16.2" customHeight="1">
      <c r="A2" s="706" t="s">
        <v>290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16.2" customHeight="1">
      <c r="A4" s="124" t="s">
        <v>209</v>
      </c>
      <c r="B4" s="587">
        <v>2000</v>
      </c>
      <c r="C4" s="587">
        <v>2001</v>
      </c>
      <c r="D4" s="587">
        <v>2002</v>
      </c>
      <c r="E4" s="587">
        <v>2003</v>
      </c>
      <c r="F4" s="587">
        <v>2004</v>
      </c>
      <c r="G4" s="586">
        <v>2005</v>
      </c>
      <c r="H4" s="587">
        <v>2006</v>
      </c>
      <c r="I4" s="587">
        <v>2007</v>
      </c>
      <c r="J4" s="587">
        <v>2008</v>
      </c>
      <c r="K4" s="587">
        <v>2009</v>
      </c>
      <c r="L4" s="587">
        <v>2010</v>
      </c>
      <c r="M4" s="587">
        <v>2011</v>
      </c>
      <c r="N4" s="586">
        <v>2012</v>
      </c>
      <c r="O4" s="587">
        <v>2013</v>
      </c>
      <c r="P4" s="587">
        <v>2014</v>
      </c>
      <c r="Q4" s="587">
        <v>2015</v>
      </c>
      <c r="R4" s="587">
        <v>2016</v>
      </c>
      <c r="S4" s="587">
        <v>2017</v>
      </c>
      <c r="T4" s="612">
        <v>2018</v>
      </c>
      <c r="U4" s="302" t="s">
        <v>210</v>
      </c>
    </row>
    <row r="5" spans="1:21" ht="16.2" customHeight="1">
      <c r="A5" s="280" t="s">
        <v>13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574"/>
      <c r="U5" s="130" t="s">
        <v>20</v>
      </c>
    </row>
    <row r="6" spans="1:21" ht="16.2" customHeight="1">
      <c r="A6" s="207" t="s">
        <v>79</v>
      </c>
      <c r="B6" s="225">
        <v>47.3</v>
      </c>
      <c r="C6" s="226">
        <v>44.3</v>
      </c>
      <c r="D6" s="226">
        <v>42.7</v>
      </c>
      <c r="E6" s="226">
        <v>43.3</v>
      </c>
      <c r="F6" s="226">
        <v>44.3</v>
      </c>
      <c r="G6" s="226">
        <v>47.1</v>
      </c>
      <c r="H6" s="226">
        <v>47.6</v>
      </c>
      <c r="I6" s="226">
        <v>44.9</v>
      </c>
      <c r="J6" s="226">
        <v>44</v>
      </c>
      <c r="K6" s="226">
        <v>43.3</v>
      </c>
      <c r="L6" s="226">
        <v>42.7</v>
      </c>
      <c r="M6" s="226">
        <v>46.9</v>
      </c>
      <c r="N6" s="226">
        <v>48.3</v>
      </c>
      <c r="O6" s="226">
        <v>45.3</v>
      </c>
      <c r="P6" s="226">
        <v>48.1</v>
      </c>
      <c r="Q6" s="226">
        <v>48.4</v>
      </c>
      <c r="R6" s="226">
        <v>47.8</v>
      </c>
      <c r="S6" s="226">
        <v>49</v>
      </c>
      <c r="T6" s="452">
        <v>50.2</v>
      </c>
      <c r="U6" s="112" t="s">
        <v>137</v>
      </c>
    </row>
    <row r="7" spans="1:21" ht="16.2" customHeight="1">
      <c r="A7" s="40" t="s">
        <v>336</v>
      </c>
      <c r="B7" s="225">
        <v>44.5</v>
      </c>
      <c r="C7" s="226">
        <v>42.5</v>
      </c>
      <c r="D7" s="226">
        <v>39.799999999999997</v>
      </c>
      <c r="E7" s="226">
        <v>44.8</v>
      </c>
      <c r="F7" s="226">
        <v>45.6</v>
      </c>
      <c r="G7" s="226">
        <v>46.2</v>
      </c>
      <c r="H7" s="226">
        <v>44.8</v>
      </c>
      <c r="I7" s="226">
        <v>42</v>
      </c>
      <c r="J7" s="226">
        <v>41.9</v>
      </c>
      <c r="K7" s="226">
        <v>45.4</v>
      </c>
      <c r="L7" s="226">
        <v>46.6</v>
      </c>
      <c r="M7" s="226">
        <v>51</v>
      </c>
      <c r="N7" s="226">
        <v>54.2</v>
      </c>
      <c r="O7" s="226">
        <v>51</v>
      </c>
      <c r="P7" s="226">
        <v>51.8</v>
      </c>
      <c r="Q7" s="226">
        <v>49.3</v>
      </c>
      <c r="R7" s="226">
        <v>49</v>
      </c>
      <c r="S7" s="226">
        <v>49.4</v>
      </c>
      <c r="T7" s="452">
        <v>51.9</v>
      </c>
      <c r="U7" s="51" t="s">
        <v>339</v>
      </c>
    </row>
    <row r="8" spans="1:21" ht="16.2" customHeight="1">
      <c r="A8" s="207" t="s">
        <v>80</v>
      </c>
      <c r="B8" s="225">
        <v>44.8</v>
      </c>
      <c r="C8" s="226">
        <v>37.6</v>
      </c>
      <c r="D8" s="226">
        <v>39.5</v>
      </c>
      <c r="E8" s="226">
        <v>39.4</v>
      </c>
      <c r="F8" s="226">
        <v>43.6</v>
      </c>
      <c r="G8" s="226">
        <v>43.1</v>
      </c>
      <c r="H8" s="226">
        <v>44.1</v>
      </c>
      <c r="I8" s="226">
        <v>44.3</v>
      </c>
      <c r="J8" s="226">
        <v>37.700000000000003</v>
      </c>
      <c r="K8" s="226">
        <v>40</v>
      </c>
      <c r="L8" s="226">
        <v>39.9</v>
      </c>
      <c r="M8" s="226">
        <v>41.9</v>
      </c>
      <c r="N8" s="226">
        <v>42.8</v>
      </c>
      <c r="O8" s="226">
        <v>45.7</v>
      </c>
      <c r="P8" s="226">
        <v>48.9</v>
      </c>
      <c r="Q8" s="226">
        <v>47.8</v>
      </c>
      <c r="R8" s="226">
        <v>43.8</v>
      </c>
      <c r="S8" s="226">
        <v>45.2</v>
      </c>
      <c r="T8" s="452">
        <v>45.3</v>
      </c>
      <c r="U8" s="112" t="s">
        <v>138</v>
      </c>
    </row>
    <row r="9" spans="1:21" ht="16.2" customHeight="1">
      <c r="A9" s="207" t="s">
        <v>81</v>
      </c>
      <c r="B9" s="225">
        <v>47.6</v>
      </c>
      <c r="C9" s="226">
        <v>44.5</v>
      </c>
      <c r="D9" s="226">
        <v>41</v>
      </c>
      <c r="E9" s="226">
        <v>42.5</v>
      </c>
      <c r="F9" s="226">
        <v>44.2</v>
      </c>
      <c r="G9" s="226">
        <v>44.9</v>
      </c>
      <c r="H9" s="226">
        <v>43.7</v>
      </c>
      <c r="I9" s="226">
        <v>42.8</v>
      </c>
      <c r="J9" s="226">
        <v>41.5</v>
      </c>
      <c r="K9" s="226">
        <v>42</v>
      </c>
      <c r="L9" s="226">
        <v>43.4</v>
      </c>
      <c r="M9" s="226">
        <v>49.5</v>
      </c>
      <c r="N9" s="226">
        <v>51.7</v>
      </c>
      <c r="O9" s="226">
        <v>51.1</v>
      </c>
      <c r="P9" s="226">
        <v>50.4</v>
      </c>
      <c r="Q9" s="226">
        <v>49</v>
      </c>
      <c r="R9" s="226">
        <v>47.7</v>
      </c>
      <c r="S9" s="226">
        <v>48.7</v>
      </c>
      <c r="T9" s="452">
        <v>49.4</v>
      </c>
      <c r="U9" s="112" t="s">
        <v>139</v>
      </c>
    </row>
    <row r="10" spans="1:21" ht="16.2" customHeight="1">
      <c r="A10" s="207" t="s">
        <v>39</v>
      </c>
      <c r="B10" s="225">
        <v>44</v>
      </c>
      <c r="C10" s="226">
        <v>41.6</v>
      </c>
      <c r="D10" s="226">
        <v>43.7</v>
      </c>
      <c r="E10" s="226">
        <v>46.6</v>
      </c>
      <c r="F10" s="226">
        <v>44.5</v>
      </c>
      <c r="G10" s="226">
        <v>44.8</v>
      </c>
      <c r="H10" s="226">
        <v>45.6</v>
      </c>
      <c r="I10" s="226">
        <v>44.7</v>
      </c>
      <c r="J10" s="226">
        <v>41.9</v>
      </c>
      <c r="K10" s="226">
        <v>44.1</v>
      </c>
      <c r="L10" s="226">
        <v>42.8</v>
      </c>
      <c r="M10" s="226">
        <v>45</v>
      </c>
      <c r="N10" s="226">
        <v>47.7</v>
      </c>
      <c r="O10" s="226">
        <v>48.6</v>
      </c>
      <c r="P10" s="226">
        <v>50.4</v>
      </c>
      <c r="Q10" s="226">
        <v>51.5</v>
      </c>
      <c r="R10" s="226">
        <v>52.8</v>
      </c>
      <c r="S10" s="226">
        <v>50.8</v>
      </c>
      <c r="T10" s="452">
        <v>49.3</v>
      </c>
      <c r="U10" s="564" t="s">
        <v>169</v>
      </c>
    </row>
    <row r="11" spans="1:21" ht="16.2" customHeight="1">
      <c r="A11" s="207" t="s">
        <v>40</v>
      </c>
      <c r="B11" s="225">
        <v>44</v>
      </c>
      <c r="C11" s="226">
        <v>43.1</v>
      </c>
      <c r="D11" s="226">
        <v>46</v>
      </c>
      <c r="E11" s="226">
        <v>47.2</v>
      </c>
      <c r="F11" s="226">
        <v>49.5</v>
      </c>
      <c r="G11" s="226">
        <v>44.9</v>
      </c>
      <c r="H11" s="226">
        <v>45.6</v>
      </c>
      <c r="I11" s="226">
        <v>45</v>
      </c>
      <c r="J11" s="226">
        <v>43.6</v>
      </c>
      <c r="K11" s="226">
        <v>43</v>
      </c>
      <c r="L11" s="226">
        <v>47.2</v>
      </c>
      <c r="M11" s="226">
        <v>48.5</v>
      </c>
      <c r="N11" s="226">
        <v>45.7</v>
      </c>
      <c r="O11" s="226">
        <v>45.6</v>
      </c>
      <c r="P11" s="226">
        <v>47.7</v>
      </c>
      <c r="Q11" s="226">
        <v>47.7</v>
      </c>
      <c r="R11" s="226">
        <v>45.5</v>
      </c>
      <c r="S11" s="226">
        <v>43.5</v>
      </c>
      <c r="T11" s="452">
        <v>45.7</v>
      </c>
      <c r="U11" s="112" t="s">
        <v>56</v>
      </c>
    </row>
    <row r="12" spans="1:21" ht="16.2" customHeight="1">
      <c r="A12" s="207" t="s">
        <v>41</v>
      </c>
      <c r="B12" s="225">
        <v>40.1</v>
      </c>
      <c r="C12" s="226">
        <v>37.4</v>
      </c>
      <c r="D12" s="226">
        <v>38.6</v>
      </c>
      <c r="E12" s="226">
        <v>40.6</v>
      </c>
      <c r="F12" s="226">
        <v>41.1</v>
      </c>
      <c r="G12" s="226">
        <v>40.9</v>
      </c>
      <c r="H12" s="226">
        <v>43.5</v>
      </c>
      <c r="I12" s="226">
        <v>43.6</v>
      </c>
      <c r="J12" s="226">
        <v>43.8</v>
      </c>
      <c r="K12" s="226">
        <v>43.3</v>
      </c>
      <c r="L12" s="226">
        <v>43.2</v>
      </c>
      <c r="M12" s="226">
        <v>45.4</v>
      </c>
      <c r="N12" s="226">
        <v>45</v>
      </c>
      <c r="O12" s="226">
        <v>44.2</v>
      </c>
      <c r="P12" s="226">
        <v>45.6</v>
      </c>
      <c r="Q12" s="226">
        <v>46.4</v>
      </c>
      <c r="R12" s="226">
        <v>43.5</v>
      </c>
      <c r="S12" s="226">
        <v>41.6</v>
      </c>
      <c r="T12" s="452">
        <v>41.1</v>
      </c>
      <c r="U12" s="112" t="s">
        <v>57</v>
      </c>
    </row>
    <row r="13" spans="1:21" ht="16.2" customHeight="1">
      <c r="A13" s="282" t="s">
        <v>42</v>
      </c>
      <c r="B13" s="225">
        <v>47.3</v>
      </c>
      <c r="C13" s="226">
        <v>47.4</v>
      </c>
      <c r="D13" s="226">
        <v>43.8</v>
      </c>
      <c r="E13" s="226">
        <v>41.6</v>
      </c>
      <c r="F13" s="226">
        <v>43.5</v>
      </c>
      <c r="G13" s="226">
        <v>47.5</v>
      </c>
      <c r="H13" s="226">
        <v>46.9</v>
      </c>
      <c r="I13" s="226">
        <v>48.2</v>
      </c>
      <c r="J13" s="226">
        <v>48.3</v>
      </c>
      <c r="K13" s="226">
        <v>49.4</v>
      </c>
      <c r="L13" s="226">
        <v>48.5</v>
      </c>
      <c r="M13" s="226">
        <v>49.1</v>
      </c>
      <c r="N13" s="226">
        <v>45.8</v>
      </c>
      <c r="O13" s="226">
        <v>45.5</v>
      </c>
      <c r="P13" s="226">
        <v>44.3</v>
      </c>
      <c r="Q13" s="226">
        <v>42.7</v>
      </c>
      <c r="R13" s="226">
        <v>39.9</v>
      </c>
      <c r="S13" s="226">
        <v>44.6</v>
      </c>
      <c r="T13" s="452">
        <v>46.1</v>
      </c>
      <c r="U13" s="646" t="s">
        <v>142</v>
      </c>
    </row>
    <row r="14" spans="1:21" ht="16.2" customHeight="1">
      <c r="A14" s="282" t="s">
        <v>43</v>
      </c>
      <c r="B14" s="225">
        <v>39.1</v>
      </c>
      <c r="C14" s="226">
        <v>37.6</v>
      </c>
      <c r="D14" s="226">
        <v>35.5</v>
      </c>
      <c r="E14" s="226">
        <v>37.5</v>
      </c>
      <c r="F14" s="226">
        <v>37.799999999999997</v>
      </c>
      <c r="G14" s="226">
        <v>36.6</v>
      </c>
      <c r="H14" s="226">
        <v>38.6</v>
      </c>
      <c r="I14" s="226">
        <v>39.200000000000003</v>
      </c>
      <c r="J14" s="226">
        <v>40.1</v>
      </c>
      <c r="K14" s="226">
        <v>40</v>
      </c>
      <c r="L14" s="226">
        <v>39.200000000000003</v>
      </c>
      <c r="M14" s="226">
        <v>37.9</v>
      </c>
      <c r="N14" s="226">
        <v>32.6</v>
      </c>
      <c r="O14" s="226">
        <v>31.2</v>
      </c>
      <c r="P14" s="226">
        <v>30.8</v>
      </c>
      <c r="Q14" s="226">
        <v>28.8</v>
      </c>
      <c r="R14" s="226">
        <v>29.8</v>
      </c>
      <c r="S14" s="226">
        <v>30.4</v>
      </c>
      <c r="T14" s="452">
        <v>32.1</v>
      </c>
      <c r="U14" s="112" t="s">
        <v>59</v>
      </c>
    </row>
    <row r="15" spans="1:21" ht="16.2" customHeight="1">
      <c r="A15" s="282" t="s">
        <v>82</v>
      </c>
      <c r="B15" s="225">
        <v>45.6</v>
      </c>
      <c r="C15" s="226">
        <v>44.2</v>
      </c>
      <c r="D15" s="226">
        <v>37.200000000000003</v>
      </c>
      <c r="E15" s="226">
        <v>40.200000000000003</v>
      </c>
      <c r="F15" s="226">
        <v>38.700000000000003</v>
      </c>
      <c r="G15" s="226">
        <v>38.9</v>
      </c>
      <c r="H15" s="226">
        <v>40.5</v>
      </c>
      <c r="I15" s="226">
        <v>46.8</v>
      </c>
      <c r="J15" s="226">
        <v>46.6</v>
      </c>
      <c r="K15" s="226">
        <v>48.4</v>
      </c>
      <c r="L15" s="226">
        <v>46.7</v>
      </c>
      <c r="M15" s="226">
        <v>49.1</v>
      </c>
      <c r="N15" s="226">
        <v>50.5</v>
      </c>
      <c r="O15" s="226">
        <v>49.8</v>
      </c>
      <c r="P15" s="226">
        <v>51.5</v>
      </c>
      <c r="Q15" s="226">
        <v>47</v>
      </c>
      <c r="R15" s="226">
        <v>48.9</v>
      </c>
      <c r="S15" s="226">
        <v>50.2</v>
      </c>
      <c r="T15" s="452">
        <v>49.5</v>
      </c>
      <c r="U15" s="112" t="s">
        <v>140</v>
      </c>
    </row>
    <row r="16" spans="1:21" ht="16.2" customHeight="1">
      <c r="A16" s="282" t="s">
        <v>45</v>
      </c>
      <c r="B16" s="225">
        <v>44.2</v>
      </c>
      <c r="C16" s="226">
        <v>42.9</v>
      </c>
      <c r="D16" s="226">
        <v>41.6</v>
      </c>
      <c r="E16" s="226">
        <v>42.9</v>
      </c>
      <c r="F16" s="226">
        <v>42.5</v>
      </c>
      <c r="G16" s="226">
        <v>43.5</v>
      </c>
      <c r="H16" s="226">
        <v>45.9</v>
      </c>
      <c r="I16" s="226">
        <v>45.4</v>
      </c>
      <c r="J16" s="226">
        <v>45.4</v>
      </c>
      <c r="K16" s="226">
        <v>47.5</v>
      </c>
      <c r="L16" s="226">
        <v>47.6</v>
      </c>
      <c r="M16" s="226">
        <v>46.7</v>
      </c>
      <c r="N16" s="226">
        <v>46.4</v>
      </c>
      <c r="O16" s="226">
        <v>46.7</v>
      </c>
      <c r="P16" s="226">
        <v>48.1</v>
      </c>
      <c r="Q16" s="226">
        <v>48.2</v>
      </c>
      <c r="R16" s="226">
        <v>48.3</v>
      </c>
      <c r="S16" s="226">
        <v>48.8</v>
      </c>
      <c r="T16" s="452">
        <v>49.1</v>
      </c>
      <c r="U16" s="112" t="s">
        <v>61</v>
      </c>
    </row>
    <row r="17" spans="1:21" ht="16.2" customHeight="1">
      <c r="A17" s="645" t="s">
        <v>83</v>
      </c>
      <c r="B17" s="228">
        <v>43.8</v>
      </c>
      <c r="C17" s="229">
        <v>41.3</v>
      </c>
      <c r="D17" s="229">
        <v>39.799999999999997</v>
      </c>
      <c r="E17" s="229">
        <v>41.5</v>
      </c>
      <c r="F17" s="229">
        <v>42.2</v>
      </c>
      <c r="G17" s="229">
        <v>42.5</v>
      </c>
      <c r="H17" s="229">
        <v>43.8</v>
      </c>
      <c r="I17" s="229">
        <v>43.7</v>
      </c>
      <c r="J17" s="229">
        <v>43</v>
      </c>
      <c r="K17" s="229">
        <v>43.9</v>
      </c>
      <c r="L17" s="229">
        <v>43.9</v>
      </c>
      <c r="M17" s="229">
        <v>45.6</v>
      </c>
      <c r="N17" s="229">
        <v>45.6</v>
      </c>
      <c r="O17" s="229">
        <v>45.2</v>
      </c>
      <c r="P17" s="229">
        <v>46.7</v>
      </c>
      <c r="Q17" s="229">
        <v>46</v>
      </c>
      <c r="R17" s="229">
        <v>45.4</v>
      </c>
      <c r="S17" s="229">
        <v>45.8</v>
      </c>
      <c r="T17" s="267">
        <v>46.1</v>
      </c>
      <c r="U17" s="120" t="s">
        <v>10</v>
      </c>
    </row>
    <row r="18" spans="1:21" ht="16.2" customHeight="1"/>
    <row r="19" spans="1:21" ht="16.2" customHeight="1"/>
    <row r="20" spans="1:21" ht="16.2" customHeight="1"/>
    <row r="21" spans="1:21" ht="16.2" customHeight="1"/>
    <row r="22" spans="1:21" ht="16.2" customHeight="1"/>
    <row r="23" spans="1:21" ht="16.2" customHeight="1"/>
    <row r="24" spans="1:21" ht="16.2" customHeight="1"/>
    <row r="25" spans="1:21" ht="16.2" customHeight="1"/>
    <row r="26" spans="1:21" ht="16.2" customHeight="1"/>
  </sheetData>
  <mergeCells count="2">
    <mergeCell ref="A1:U1"/>
    <mergeCell ref="A2:U2"/>
  </mergeCells>
  <printOptions horizontalCentered="1"/>
  <pageMargins left="0.31496062992125984" right="0.27559055118110237" top="0.78740157480314965" bottom="0.59055118110236227" header="0.39370078740157483" footer="0.39370078740157483"/>
  <pageSetup paperSize="9" scale="93" firstPageNumber="77" orientation="landscape" useFirstPageNumber="1" r:id="rId1"/>
  <headerFooter>
    <oddHeader>&amp;L&amp;8 PCBS :Palestinian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U29"/>
  <sheetViews>
    <sheetView rightToLeft="1" view="pageBreakPreview" zoomScaleNormal="100" zoomScaleSheetLayoutView="100" workbookViewId="0">
      <selection activeCell="T18" sqref="T18"/>
    </sheetView>
  </sheetViews>
  <sheetFormatPr defaultRowHeight="13.8"/>
  <cols>
    <col min="1" max="1" width="11.09765625" customWidth="1"/>
    <col min="2" max="20" width="5.3984375" customWidth="1"/>
    <col min="21" max="21" width="17.59765625" customWidth="1"/>
  </cols>
  <sheetData>
    <row r="1" spans="1:21" ht="19.2" customHeight="1">
      <c r="A1" s="705" t="s">
        <v>291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</row>
    <row r="2" spans="1:21" ht="16.2" customHeight="1">
      <c r="A2" s="706" t="s">
        <v>290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</row>
    <row r="4" spans="1:21" ht="16.2" customHeight="1">
      <c r="A4" s="124" t="s">
        <v>209</v>
      </c>
      <c r="B4" s="300">
        <v>2000</v>
      </c>
      <c r="C4" s="300">
        <v>2001</v>
      </c>
      <c r="D4" s="300">
        <v>2002</v>
      </c>
      <c r="E4" s="300">
        <v>2003</v>
      </c>
      <c r="F4" s="300">
        <v>2004</v>
      </c>
      <c r="G4" s="300">
        <v>2005</v>
      </c>
      <c r="H4" s="300">
        <v>2006</v>
      </c>
      <c r="I4" s="300">
        <v>2007</v>
      </c>
      <c r="J4" s="587">
        <v>2008</v>
      </c>
      <c r="K4" s="587">
        <v>2009</v>
      </c>
      <c r="L4" s="587">
        <v>2010</v>
      </c>
      <c r="M4" s="587">
        <v>2011</v>
      </c>
      <c r="N4" s="587">
        <v>2012</v>
      </c>
      <c r="O4" s="587">
        <v>2013</v>
      </c>
      <c r="P4" s="587">
        <v>2014</v>
      </c>
      <c r="Q4" s="587">
        <v>2015</v>
      </c>
      <c r="R4" s="587">
        <v>2016</v>
      </c>
      <c r="S4" s="587">
        <v>2017</v>
      </c>
      <c r="T4" s="612">
        <v>2018</v>
      </c>
      <c r="U4" s="401" t="s">
        <v>235</v>
      </c>
    </row>
    <row r="5" spans="1:21" ht="16.2" customHeight="1">
      <c r="A5" s="648" t="s">
        <v>18</v>
      </c>
      <c r="B5" s="640"/>
      <c r="C5" s="388"/>
      <c r="D5" s="388"/>
      <c r="E5" s="388"/>
      <c r="F5" s="388"/>
      <c r="G5" s="388"/>
      <c r="H5" s="388"/>
      <c r="I5" s="388"/>
      <c r="J5" s="389"/>
      <c r="K5" s="389"/>
      <c r="L5" s="389"/>
      <c r="M5" s="388"/>
      <c r="N5" s="388"/>
      <c r="O5" s="388"/>
      <c r="P5" s="388"/>
      <c r="Q5" s="388"/>
      <c r="R5" s="388"/>
      <c r="S5" s="388"/>
      <c r="T5" s="574"/>
      <c r="U5" s="108" t="s">
        <v>25</v>
      </c>
    </row>
    <row r="6" spans="1:21" ht="16.2" customHeight="1">
      <c r="A6" s="282" t="s">
        <v>47</v>
      </c>
      <c r="B6" s="637">
        <v>63.4</v>
      </c>
      <c r="C6" s="385">
        <v>59</v>
      </c>
      <c r="D6" s="385">
        <v>61.4</v>
      </c>
      <c r="E6" s="385">
        <v>64.900000000000006</v>
      </c>
      <c r="F6" s="385">
        <v>63.9</v>
      </c>
      <c r="G6" s="385">
        <v>64.7</v>
      </c>
      <c r="H6" s="385">
        <v>61.9</v>
      </c>
      <c r="I6" s="385">
        <v>62.5</v>
      </c>
      <c r="J6" s="385">
        <v>65.5</v>
      </c>
      <c r="K6" s="385">
        <v>61.9</v>
      </c>
      <c r="L6" s="385">
        <v>59.3</v>
      </c>
      <c r="M6" s="385">
        <v>64.5</v>
      </c>
      <c r="N6" s="385">
        <v>64.3</v>
      </c>
      <c r="O6" s="385">
        <v>66</v>
      </c>
      <c r="P6" s="385">
        <v>67.2</v>
      </c>
      <c r="Q6" s="385">
        <v>68</v>
      </c>
      <c r="R6" s="385">
        <v>67.400000000000006</v>
      </c>
      <c r="S6" s="385">
        <v>70.3</v>
      </c>
      <c r="T6" s="638">
        <v>69.099999999999994</v>
      </c>
      <c r="U6" s="112" t="s">
        <v>63</v>
      </c>
    </row>
    <row r="7" spans="1:21" ht="16.2" customHeight="1">
      <c r="A7" s="282" t="s">
        <v>48</v>
      </c>
      <c r="B7" s="637">
        <v>66</v>
      </c>
      <c r="C7" s="385">
        <v>60.4</v>
      </c>
      <c r="D7" s="385">
        <v>61.8</v>
      </c>
      <c r="E7" s="385">
        <v>66.5</v>
      </c>
      <c r="F7" s="385">
        <v>65.099999999999994</v>
      </c>
      <c r="G7" s="385">
        <v>65.7</v>
      </c>
      <c r="H7" s="385">
        <v>67.099999999999994</v>
      </c>
      <c r="I7" s="385">
        <v>66.2</v>
      </c>
      <c r="J7" s="385">
        <v>64</v>
      </c>
      <c r="K7" s="385">
        <v>61.5</v>
      </c>
      <c r="L7" s="385">
        <v>60.9</v>
      </c>
      <c r="M7" s="385">
        <v>63.8</v>
      </c>
      <c r="N7" s="385">
        <v>66.2</v>
      </c>
      <c r="O7" s="385">
        <v>65.900000000000006</v>
      </c>
      <c r="P7" s="385">
        <v>66.2</v>
      </c>
      <c r="Q7" s="385">
        <v>70.7</v>
      </c>
      <c r="R7" s="385">
        <v>70.2</v>
      </c>
      <c r="S7" s="385">
        <v>67.599999999999994</v>
      </c>
      <c r="T7" s="638">
        <v>67.7</v>
      </c>
      <c r="U7" s="112" t="s">
        <v>85</v>
      </c>
    </row>
    <row r="8" spans="1:21" ht="16.2" customHeight="1">
      <c r="A8" s="282" t="s">
        <v>49</v>
      </c>
      <c r="B8" s="637">
        <v>61.6</v>
      </c>
      <c r="C8" s="385">
        <v>56.6</v>
      </c>
      <c r="D8" s="385">
        <v>60.7</v>
      </c>
      <c r="E8" s="385">
        <v>63.7</v>
      </c>
      <c r="F8" s="385">
        <v>61.3</v>
      </c>
      <c r="G8" s="385">
        <v>61.1</v>
      </c>
      <c r="H8" s="385">
        <v>62</v>
      </c>
      <c r="I8" s="385">
        <v>62.4</v>
      </c>
      <c r="J8" s="385">
        <v>62.1</v>
      </c>
      <c r="K8" s="385">
        <v>60.3</v>
      </c>
      <c r="L8" s="385">
        <v>63.2</v>
      </c>
      <c r="M8" s="385">
        <v>64.099999999999994</v>
      </c>
      <c r="N8" s="385">
        <v>63.4</v>
      </c>
      <c r="O8" s="385">
        <v>65.099999999999994</v>
      </c>
      <c r="P8" s="385">
        <v>68.5</v>
      </c>
      <c r="Q8" s="385">
        <v>67.599999999999994</v>
      </c>
      <c r="R8" s="385">
        <v>68</v>
      </c>
      <c r="S8" s="385">
        <v>66.400000000000006</v>
      </c>
      <c r="T8" s="638">
        <v>65.3</v>
      </c>
      <c r="U8" s="112" t="s">
        <v>65</v>
      </c>
    </row>
    <row r="9" spans="1:21" ht="16.2" customHeight="1">
      <c r="A9" s="282" t="s">
        <v>50</v>
      </c>
      <c r="B9" s="637">
        <v>60.4</v>
      </c>
      <c r="C9" s="385">
        <v>57.2</v>
      </c>
      <c r="D9" s="385">
        <v>60.4</v>
      </c>
      <c r="E9" s="385">
        <v>62.8</v>
      </c>
      <c r="F9" s="385">
        <v>60.9</v>
      </c>
      <c r="G9" s="385">
        <v>61.6</v>
      </c>
      <c r="H9" s="385">
        <v>61.4</v>
      </c>
      <c r="I9" s="385">
        <v>65.7</v>
      </c>
      <c r="J9" s="385">
        <v>64.8</v>
      </c>
      <c r="K9" s="385">
        <v>65.099999999999994</v>
      </c>
      <c r="L9" s="385">
        <v>66.400000000000006</v>
      </c>
      <c r="M9" s="385">
        <v>65.8</v>
      </c>
      <c r="N9" s="385">
        <v>66.099999999999994</v>
      </c>
      <c r="O9" s="385">
        <v>66</v>
      </c>
      <c r="P9" s="385">
        <v>69.5</v>
      </c>
      <c r="Q9" s="385">
        <v>70.2</v>
      </c>
      <c r="R9" s="385">
        <v>69.3</v>
      </c>
      <c r="S9" s="385">
        <v>69.599999999999994</v>
      </c>
      <c r="T9" s="638">
        <v>66.400000000000006</v>
      </c>
      <c r="U9" s="112" t="s">
        <v>245</v>
      </c>
    </row>
    <row r="10" spans="1:21" ht="16.2" customHeight="1">
      <c r="A10" s="282" t="s">
        <v>51</v>
      </c>
      <c r="B10" s="637">
        <v>63.4</v>
      </c>
      <c r="C10" s="385">
        <v>56.9</v>
      </c>
      <c r="D10" s="385">
        <v>61.7</v>
      </c>
      <c r="E10" s="385">
        <v>62.4</v>
      </c>
      <c r="F10" s="385">
        <v>57.3</v>
      </c>
      <c r="G10" s="385">
        <v>57.8</v>
      </c>
      <c r="H10" s="385">
        <v>57</v>
      </c>
      <c r="I10" s="385">
        <v>62.1</v>
      </c>
      <c r="J10" s="385">
        <v>64.7</v>
      </c>
      <c r="K10" s="385">
        <v>66.400000000000006</v>
      </c>
      <c r="L10" s="385">
        <v>64.7</v>
      </c>
      <c r="M10" s="385">
        <v>63.2</v>
      </c>
      <c r="N10" s="385">
        <v>65.400000000000006</v>
      </c>
      <c r="O10" s="385">
        <v>68.5</v>
      </c>
      <c r="P10" s="385">
        <v>74.400000000000006</v>
      </c>
      <c r="Q10" s="385">
        <v>77.099999999999994</v>
      </c>
      <c r="R10" s="385">
        <v>74.2</v>
      </c>
      <c r="S10" s="385">
        <v>71.7</v>
      </c>
      <c r="T10" s="638">
        <v>71.8</v>
      </c>
      <c r="U10" s="112" t="s">
        <v>66</v>
      </c>
    </row>
    <row r="11" spans="1:21" ht="16.2" customHeight="1">
      <c r="A11" s="648" t="s">
        <v>83</v>
      </c>
      <c r="B11" s="639">
        <v>63.4</v>
      </c>
      <c r="C11" s="387">
        <v>58.5</v>
      </c>
      <c r="D11" s="387">
        <v>61.2</v>
      </c>
      <c r="E11" s="387">
        <v>64.599999999999994</v>
      </c>
      <c r="F11" s="387">
        <v>62.6</v>
      </c>
      <c r="G11" s="387">
        <v>63.1</v>
      </c>
      <c r="H11" s="387">
        <v>63</v>
      </c>
      <c r="I11" s="387">
        <v>64.400000000000006</v>
      </c>
      <c r="J11" s="387">
        <v>64.2</v>
      </c>
      <c r="K11" s="387">
        <v>62.8</v>
      </c>
      <c r="L11" s="387">
        <v>62.5</v>
      </c>
      <c r="M11" s="387">
        <v>64.3</v>
      </c>
      <c r="N11" s="387">
        <v>65.3</v>
      </c>
      <c r="O11" s="387">
        <v>66.099999999999994</v>
      </c>
      <c r="P11" s="387">
        <v>68.3</v>
      </c>
      <c r="Q11" s="387">
        <v>70.3</v>
      </c>
      <c r="R11" s="387">
        <v>69.599999999999994</v>
      </c>
      <c r="S11" s="387">
        <v>68.900000000000006</v>
      </c>
      <c r="T11" s="483">
        <v>67.8</v>
      </c>
      <c r="U11" s="108" t="s">
        <v>84</v>
      </c>
    </row>
    <row r="12" spans="1:21" ht="16.2" customHeight="1">
      <c r="A12" s="649" t="s">
        <v>19</v>
      </c>
      <c r="B12" s="651"/>
      <c r="C12" s="391"/>
      <c r="D12" s="391"/>
      <c r="E12" s="391"/>
      <c r="F12" s="391"/>
      <c r="G12" s="391"/>
      <c r="H12" s="391"/>
      <c r="I12" s="391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638"/>
      <c r="U12" s="130" t="s">
        <v>26</v>
      </c>
    </row>
    <row r="13" spans="1:21" ht="16.2" customHeight="1">
      <c r="A13" s="282" t="s">
        <v>47</v>
      </c>
      <c r="B13" s="637">
        <v>10.8</v>
      </c>
      <c r="C13" s="385">
        <v>6.5</v>
      </c>
      <c r="D13" s="385">
        <v>6.8</v>
      </c>
      <c r="E13" s="385">
        <v>10.3</v>
      </c>
      <c r="F13" s="385">
        <v>8</v>
      </c>
      <c r="G13" s="385">
        <v>7.4</v>
      </c>
      <c r="H13" s="385">
        <v>7.8</v>
      </c>
      <c r="I13" s="385">
        <v>8.1999999999999993</v>
      </c>
      <c r="J13" s="385">
        <v>13</v>
      </c>
      <c r="K13" s="385">
        <v>10.4</v>
      </c>
      <c r="L13" s="385">
        <v>8.6999999999999993</v>
      </c>
      <c r="M13" s="385">
        <v>11.5</v>
      </c>
      <c r="N13" s="385">
        <v>12.2</v>
      </c>
      <c r="O13" s="385">
        <v>13</v>
      </c>
      <c r="P13" s="385">
        <v>15</v>
      </c>
      <c r="Q13" s="385">
        <v>16.100000000000001</v>
      </c>
      <c r="R13" s="385">
        <v>19</v>
      </c>
      <c r="S13" s="385">
        <v>22.7</v>
      </c>
      <c r="T13" s="638">
        <v>25.5</v>
      </c>
      <c r="U13" s="112" t="s">
        <v>63</v>
      </c>
    </row>
    <row r="14" spans="1:21" ht="16.2" customHeight="1">
      <c r="A14" s="282" t="s">
        <v>48</v>
      </c>
      <c r="B14" s="637">
        <v>7.8</v>
      </c>
      <c r="C14" s="385">
        <v>6</v>
      </c>
      <c r="D14" s="385">
        <v>5.5</v>
      </c>
      <c r="E14" s="385">
        <v>6.8</v>
      </c>
      <c r="F14" s="385">
        <v>8.4</v>
      </c>
      <c r="G14" s="385">
        <v>8</v>
      </c>
      <c r="H14" s="385">
        <v>6.4</v>
      </c>
      <c r="I14" s="385">
        <v>7</v>
      </c>
      <c r="J14" s="385">
        <v>9</v>
      </c>
      <c r="K14" s="385">
        <v>11</v>
      </c>
      <c r="L14" s="385">
        <v>8.6</v>
      </c>
      <c r="M14" s="385">
        <v>10.5</v>
      </c>
      <c r="N14" s="385">
        <v>13</v>
      </c>
      <c r="O14" s="385">
        <v>14.4</v>
      </c>
      <c r="P14" s="385">
        <v>16.7</v>
      </c>
      <c r="Q14" s="385">
        <v>17.600000000000001</v>
      </c>
      <c r="R14" s="385">
        <v>17.899999999999999</v>
      </c>
      <c r="S14" s="385">
        <v>18</v>
      </c>
      <c r="T14" s="638">
        <v>20.7</v>
      </c>
      <c r="U14" s="112" t="s">
        <v>85</v>
      </c>
    </row>
    <row r="15" spans="1:21" ht="16.2" customHeight="1">
      <c r="A15" s="282" t="s">
        <v>49</v>
      </c>
      <c r="B15" s="637">
        <v>12.1</v>
      </c>
      <c r="C15" s="385">
        <v>7.8</v>
      </c>
      <c r="D15" s="385">
        <v>8.5</v>
      </c>
      <c r="E15" s="385">
        <v>10.9</v>
      </c>
      <c r="F15" s="385">
        <v>13.6</v>
      </c>
      <c r="G15" s="385">
        <v>14.1</v>
      </c>
      <c r="H15" s="385">
        <v>11.8</v>
      </c>
      <c r="I15" s="385">
        <v>12.3</v>
      </c>
      <c r="J15" s="385">
        <v>15.3</v>
      </c>
      <c r="K15" s="385">
        <v>17.2</v>
      </c>
      <c r="L15" s="385">
        <v>13.7</v>
      </c>
      <c r="M15" s="385">
        <v>13.4</v>
      </c>
      <c r="N15" s="385">
        <v>16.899999999999999</v>
      </c>
      <c r="O15" s="385">
        <v>18.2</v>
      </c>
      <c r="P15" s="385">
        <v>25.7</v>
      </c>
      <c r="Q15" s="385">
        <v>24.9</v>
      </c>
      <c r="R15" s="385">
        <v>27</v>
      </c>
      <c r="S15" s="385">
        <v>25.7</v>
      </c>
      <c r="T15" s="638">
        <v>29.5</v>
      </c>
      <c r="U15" s="112" t="s">
        <v>65</v>
      </c>
    </row>
    <row r="16" spans="1:21" ht="16.2" customHeight="1">
      <c r="A16" s="282" t="s">
        <v>50</v>
      </c>
      <c r="B16" s="637">
        <v>13.3</v>
      </c>
      <c r="C16" s="385">
        <v>7.7</v>
      </c>
      <c r="D16" s="385">
        <v>5.9</v>
      </c>
      <c r="E16" s="385">
        <v>11.7</v>
      </c>
      <c r="F16" s="385">
        <v>8.4</v>
      </c>
      <c r="G16" s="385">
        <v>9</v>
      </c>
      <c r="H16" s="385">
        <v>9</v>
      </c>
      <c r="I16" s="385">
        <v>17.100000000000001</v>
      </c>
      <c r="J16" s="385">
        <v>12.4</v>
      </c>
      <c r="K16" s="385">
        <v>12.5</v>
      </c>
      <c r="L16" s="385">
        <v>10.9</v>
      </c>
      <c r="M16" s="385">
        <v>14.3</v>
      </c>
      <c r="N16" s="385">
        <v>17</v>
      </c>
      <c r="O16" s="385">
        <v>18.899999999999999</v>
      </c>
      <c r="P16" s="385">
        <v>24.4</v>
      </c>
      <c r="Q16" s="385">
        <v>21.1</v>
      </c>
      <c r="R16" s="385">
        <v>26.7</v>
      </c>
      <c r="S16" s="385">
        <v>22.9</v>
      </c>
      <c r="T16" s="638">
        <v>32.6</v>
      </c>
      <c r="U16" s="112" t="s">
        <v>245</v>
      </c>
    </row>
    <row r="17" spans="1:21" ht="16.2" customHeight="1">
      <c r="A17" s="282" t="s">
        <v>51</v>
      </c>
      <c r="B17" s="637">
        <v>12.2</v>
      </c>
      <c r="C17" s="385">
        <v>8.8000000000000007</v>
      </c>
      <c r="D17" s="385">
        <v>6.7</v>
      </c>
      <c r="E17" s="385">
        <v>8.3000000000000007</v>
      </c>
      <c r="F17" s="385">
        <v>8.1</v>
      </c>
      <c r="G17" s="385">
        <v>8.6</v>
      </c>
      <c r="H17" s="385">
        <v>7.7</v>
      </c>
      <c r="I17" s="385">
        <v>14.6</v>
      </c>
      <c r="J17" s="385">
        <v>14.4</v>
      </c>
      <c r="K17" s="385">
        <v>12.7</v>
      </c>
      <c r="L17" s="385">
        <v>13.8</v>
      </c>
      <c r="M17" s="385">
        <v>16.600000000000001</v>
      </c>
      <c r="N17" s="385">
        <v>19.8</v>
      </c>
      <c r="O17" s="385">
        <v>19.8</v>
      </c>
      <c r="P17" s="385">
        <v>26.7</v>
      </c>
      <c r="Q17" s="385">
        <v>25.8</v>
      </c>
      <c r="R17" s="385">
        <v>27.6</v>
      </c>
      <c r="S17" s="385">
        <v>25.8</v>
      </c>
      <c r="T17" s="638">
        <v>25</v>
      </c>
      <c r="U17" s="112" t="s">
        <v>66</v>
      </c>
    </row>
    <row r="18" spans="1:21" ht="16.2" customHeight="1">
      <c r="A18" s="645" t="s">
        <v>83</v>
      </c>
      <c r="B18" s="639">
        <v>10.6</v>
      </c>
      <c r="C18" s="387">
        <v>7</v>
      </c>
      <c r="D18" s="387">
        <v>6.4</v>
      </c>
      <c r="E18" s="387">
        <v>9.1999999999999993</v>
      </c>
      <c r="F18" s="387">
        <v>9.1</v>
      </c>
      <c r="G18" s="387">
        <v>9.1</v>
      </c>
      <c r="H18" s="387">
        <v>8.1</v>
      </c>
      <c r="I18" s="387">
        <v>11</v>
      </c>
      <c r="J18" s="387">
        <v>12</v>
      </c>
      <c r="K18" s="387">
        <v>12.3</v>
      </c>
      <c r="L18" s="387">
        <v>10.4</v>
      </c>
      <c r="M18" s="387">
        <v>12.6</v>
      </c>
      <c r="N18" s="387">
        <v>15</v>
      </c>
      <c r="O18" s="387">
        <v>16.2</v>
      </c>
      <c r="P18" s="387">
        <v>20.3</v>
      </c>
      <c r="Q18" s="387">
        <v>20</v>
      </c>
      <c r="R18" s="387">
        <v>22.2</v>
      </c>
      <c r="S18" s="387">
        <v>21.9</v>
      </c>
      <c r="T18" s="483">
        <v>25.7</v>
      </c>
      <c r="U18" s="120" t="s">
        <v>84</v>
      </c>
    </row>
    <row r="19" spans="1:21" ht="16.2" customHeight="1">
      <c r="A19" s="649" t="s">
        <v>13</v>
      </c>
      <c r="B19" s="651"/>
      <c r="C19" s="391"/>
      <c r="D19" s="391"/>
      <c r="E19" s="391"/>
      <c r="F19" s="391"/>
      <c r="G19" s="391"/>
      <c r="H19" s="391"/>
      <c r="I19" s="391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638"/>
      <c r="U19" s="130" t="s">
        <v>20</v>
      </c>
    </row>
    <row r="20" spans="1:21" ht="16.2" customHeight="1">
      <c r="A20" s="282" t="s">
        <v>47</v>
      </c>
      <c r="B20" s="637">
        <v>37.200000000000003</v>
      </c>
      <c r="C20" s="385">
        <v>32.4</v>
      </c>
      <c r="D20" s="385">
        <v>34.1</v>
      </c>
      <c r="E20" s="385">
        <v>38.1</v>
      </c>
      <c r="F20" s="385">
        <v>36.4</v>
      </c>
      <c r="G20" s="385">
        <v>36.5</v>
      </c>
      <c r="H20" s="385">
        <v>35.700000000000003</v>
      </c>
      <c r="I20" s="385">
        <v>36.200000000000003</v>
      </c>
      <c r="J20" s="385">
        <v>39.700000000000003</v>
      </c>
      <c r="K20" s="385">
        <v>36.4</v>
      </c>
      <c r="L20" s="385">
        <v>34</v>
      </c>
      <c r="M20" s="385">
        <v>37.799999999999997</v>
      </c>
      <c r="N20" s="385">
        <v>38.4</v>
      </c>
      <c r="O20" s="385">
        <v>39.9</v>
      </c>
      <c r="P20" s="385">
        <v>41.5</v>
      </c>
      <c r="Q20" s="385">
        <v>42.4</v>
      </c>
      <c r="R20" s="385">
        <v>43.4</v>
      </c>
      <c r="S20" s="385">
        <v>46.8</v>
      </c>
      <c r="T20" s="638">
        <v>47.4</v>
      </c>
      <c r="U20" s="112" t="s">
        <v>63</v>
      </c>
    </row>
    <row r="21" spans="1:21" ht="16.2" customHeight="1">
      <c r="A21" s="282" t="s">
        <v>48</v>
      </c>
      <c r="B21" s="637">
        <v>37.200000000000003</v>
      </c>
      <c r="C21" s="385">
        <v>33.5</v>
      </c>
      <c r="D21" s="385">
        <v>34.5</v>
      </c>
      <c r="E21" s="385">
        <v>37.299999999999997</v>
      </c>
      <c r="F21" s="385">
        <v>37.1</v>
      </c>
      <c r="G21" s="385">
        <v>37.1</v>
      </c>
      <c r="H21" s="385">
        <v>36.5</v>
      </c>
      <c r="I21" s="385">
        <v>36.700000000000003</v>
      </c>
      <c r="J21" s="385">
        <v>36.799999999999997</v>
      </c>
      <c r="K21" s="385">
        <v>36.6</v>
      </c>
      <c r="L21" s="385">
        <v>35.5</v>
      </c>
      <c r="M21" s="385">
        <v>37.799999999999997</v>
      </c>
      <c r="N21" s="385">
        <v>39.9</v>
      </c>
      <c r="O21" s="385">
        <v>40.299999999999997</v>
      </c>
      <c r="P21" s="385">
        <v>41.6</v>
      </c>
      <c r="Q21" s="385">
        <v>44.2</v>
      </c>
      <c r="R21" s="385">
        <v>44</v>
      </c>
      <c r="S21" s="385">
        <v>42.7</v>
      </c>
      <c r="T21" s="638">
        <v>44.5</v>
      </c>
      <c r="U21" s="112" t="s">
        <v>85</v>
      </c>
    </row>
    <row r="22" spans="1:21" ht="16.2" customHeight="1">
      <c r="A22" s="282" t="s">
        <v>49</v>
      </c>
      <c r="B22" s="637">
        <v>37.200000000000003</v>
      </c>
      <c r="C22" s="385">
        <v>32.5</v>
      </c>
      <c r="D22" s="385">
        <v>34.6</v>
      </c>
      <c r="E22" s="385">
        <v>36.799999999999997</v>
      </c>
      <c r="F22" s="385">
        <v>37.6</v>
      </c>
      <c r="G22" s="385">
        <v>37.9</v>
      </c>
      <c r="H22" s="385">
        <v>36.799999999999997</v>
      </c>
      <c r="I22" s="385">
        <v>37</v>
      </c>
      <c r="J22" s="385">
        <v>38.5</v>
      </c>
      <c r="K22" s="385">
        <v>38.9</v>
      </c>
      <c r="L22" s="385">
        <v>38.4</v>
      </c>
      <c r="M22" s="385">
        <v>38.6</v>
      </c>
      <c r="N22" s="385">
        <v>40.1</v>
      </c>
      <c r="O22" s="385">
        <v>41.4</v>
      </c>
      <c r="P22" s="385">
        <v>47.5</v>
      </c>
      <c r="Q22" s="385">
        <v>46.8</v>
      </c>
      <c r="R22" s="385">
        <v>47.9</v>
      </c>
      <c r="S22" s="385">
        <v>46.1</v>
      </c>
      <c r="T22" s="638">
        <v>47.1</v>
      </c>
      <c r="U22" s="112" t="s">
        <v>65</v>
      </c>
    </row>
    <row r="23" spans="1:21" ht="16.2" customHeight="1">
      <c r="A23" s="282" t="s">
        <v>50</v>
      </c>
      <c r="B23" s="637">
        <v>37.5</v>
      </c>
      <c r="C23" s="385">
        <v>33.200000000000003</v>
      </c>
      <c r="D23" s="385">
        <v>33.6</v>
      </c>
      <c r="E23" s="385">
        <v>38.1</v>
      </c>
      <c r="F23" s="385">
        <v>35.4</v>
      </c>
      <c r="G23" s="385">
        <v>35.9</v>
      </c>
      <c r="H23" s="385">
        <v>36.4</v>
      </c>
      <c r="I23" s="385">
        <v>41.9</v>
      </c>
      <c r="J23" s="385">
        <v>38.9</v>
      </c>
      <c r="K23" s="385">
        <v>39.4</v>
      </c>
      <c r="L23" s="385">
        <v>38.700000000000003</v>
      </c>
      <c r="M23" s="385">
        <v>40.1</v>
      </c>
      <c r="N23" s="385">
        <v>41.6</v>
      </c>
      <c r="O23" s="385">
        <v>42.7</v>
      </c>
      <c r="P23" s="385">
        <v>47</v>
      </c>
      <c r="Q23" s="385">
        <v>45.6</v>
      </c>
      <c r="R23" s="385">
        <v>48.3</v>
      </c>
      <c r="S23" s="385">
        <v>47.1</v>
      </c>
      <c r="T23" s="638">
        <v>49.9</v>
      </c>
      <c r="U23" s="112" t="s">
        <v>245</v>
      </c>
    </row>
    <row r="24" spans="1:21" ht="16.2" customHeight="1">
      <c r="A24" s="282" t="s">
        <v>51</v>
      </c>
      <c r="B24" s="637">
        <v>38.5</v>
      </c>
      <c r="C24" s="385">
        <v>33.799999999999997</v>
      </c>
      <c r="D24" s="385">
        <v>34.1</v>
      </c>
      <c r="E24" s="385">
        <v>35.1</v>
      </c>
      <c r="F24" s="385">
        <v>32.9</v>
      </c>
      <c r="G24" s="385">
        <v>33.700000000000003</v>
      </c>
      <c r="H24" s="385">
        <v>33</v>
      </c>
      <c r="I24" s="385">
        <v>38.700000000000003</v>
      </c>
      <c r="J24" s="385">
        <v>39.6</v>
      </c>
      <c r="K24" s="385">
        <v>39</v>
      </c>
      <c r="L24" s="385">
        <v>39</v>
      </c>
      <c r="M24" s="385">
        <v>40.200000000000003</v>
      </c>
      <c r="N24" s="385">
        <v>43</v>
      </c>
      <c r="O24" s="385">
        <v>44.4</v>
      </c>
      <c r="P24" s="385">
        <v>50.4</v>
      </c>
      <c r="Q24" s="385">
        <v>51.5</v>
      </c>
      <c r="R24" s="385">
        <v>50.9</v>
      </c>
      <c r="S24" s="385">
        <v>48.6</v>
      </c>
      <c r="T24" s="638">
        <v>48.3</v>
      </c>
      <c r="U24" s="112" t="s">
        <v>66</v>
      </c>
    </row>
    <row r="25" spans="1:21" ht="16.2" customHeight="1">
      <c r="A25" s="645" t="s">
        <v>83</v>
      </c>
      <c r="B25" s="639">
        <v>37.4</v>
      </c>
      <c r="C25" s="387">
        <v>33.200000000000003</v>
      </c>
      <c r="D25" s="387">
        <v>34.200000000000003</v>
      </c>
      <c r="E25" s="387">
        <v>37.299999999999997</v>
      </c>
      <c r="F25" s="387">
        <v>36.200000000000003</v>
      </c>
      <c r="G25" s="387">
        <v>36.5</v>
      </c>
      <c r="H25" s="387">
        <v>36</v>
      </c>
      <c r="I25" s="387">
        <v>37.9</v>
      </c>
      <c r="J25" s="387">
        <v>38.4</v>
      </c>
      <c r="K25" s="387">
        <v>37.799999999999997</v>
      </c>
      <c r="L25" s="387">
        <v>36.700000000000003</v>
      </c>
      <c r="M25" s="387">
        <v>38.6</v>
      </c>
      <c r="N25" s="387">
        <v>40.4</v>
      </c>
      <c r="O25" s="387">
        <v>41.4</v>
      </c>
      <c r="P25" s="387">
        <v>44.5</v>
      </c>
      <c r="Q25" s="387">
        <v>45.3</v>
      </c>
      <c r="R25" s="387">
        <v>46.1</v>
      </c>
      <c r="S25" s="387">
        <v>45.5</v>
      </c>
      <c r="T25" s="483">
        <v>46.9</v>
      </c>
      <c r="U25" s="120" t="s">
        <v>84</v>
      </c>
    </row>
    <row r="26" spans="1:21" ht="16.2" customHeight="1">
      <c r="A26" s="563" t="s">
        <v>166</v>
      </c>
      <c r="B26" s="650"/>
      <c r="C26" s="386"/>
      <c r="D26" s="386"/>
      <c r="E26" s="386"/>
      <c r="F26" s="386"/>
      <c r="G26" s="386"/>
      <c r="H26" s="386"/>
      <c r="I26" s="386"/>
      <c r="J26" s="385"/>
      <c r="K26" s="385"/>
      <c r="L26" s="385"/>
      <c r="M26" s="385"/>
      <c r="N26" s="385"/>
      <c r="O26" s="385"/>
      <c r="P26" s="385"/>
      <c r="Q26" s="385"/>
      <c r="R26" s="385"/>
      <c r="S26" s="385"/>
      <c r="T26" s="638"/>
      <c r="U26" s="108" t="s">
        <v>168</v>
      </c>
    </row>
    <row r="27" spans="1:21" ht="16.2" customHeight="1">
      <c r="A27" s="282" t="s">
        <v>18</v>
      </c>
      <c r="B27" s="637">
        <v>69.5</v>
      </c>
      <c r="C27" s="385">
        <v>65.8</v>
      </c>
      <c r="D27" s="385">
        <v>64.5</v>
      </c>
      <c r="E27" s="385">
        <v>66.5</v>
      </c>
      <c r="F27" s="385">
        <v>65.900000000000006</v>
      </c>
      <c r="G27" s="385">
        <v>66.5</v>
      </c>
      <c r="H27" s="385">
        <v>66.7</v>
      </c>
      <c r="I27" s="385">
        <v>67.099999999999994</v>
      </c>
      <c r="J27" s="385">
        <v>66.8</v>
      </c>
      <c r="K27" s="385">
        <v>67.2</v>
      </c>
      <c r="L27" s="385">
        <v>67.099999999999994</v>
      </c>
      <c r="M27" s="385">
        <v>68.900000000000006</v>
      </c>
      <c r="N27" s="385">
        <v>69.2</v>
      </c>
      <c r="O27" s="385">
        <v>69.400000000000006</v>
      </c>
      <c r="P27" s="385">
        <v>71.5</v>
      </c>
      <c r="Q27" s="385">
        <v>71.7</v>
      </c>
      <c r="R27" s="385">
        <v>71.3</v>
      </c>
      <c r="S27" s="385">
        <v>71.599999999999994</v>
      </c>
      <c r="T27" s="638">
        <v>71.5</v>
      </c>
      <c r="U27" s="112" t="s">
        <v>25</v>
      </c>
    </row>
    <row r="28" spans="1:21" ht="15.9" customHeight="1">
      <c r="A28" s="282" t="s">
        <v>19</v>
      </c>
      <c r="B28" s="637">
        <v>12.9</v>
      </c>
      <c r="C28" s="385">
        <v>10.4</v>
      </c>
      <c r="D28" s="385">
        <v>10.5</v>
      </c>
      <c r="E28" s="385">
        <v>12.8</v>
      </c>
      <c r="F28" s="385">
        <v>13.5</v>
      </c>
      <c r="G28" s="385">
        <v>13.5</v>
      </c>
      <c r="H28" s="385">
        <v>14.6</v>
      </c>
      <c r="I28" s="385">
        <v>15.7</v>
      </c>
      <c r="J28" s="385">
        <v>15.4</v>
      </c>
      <c r="K28" s="385">
        <v>15.6</v>
      </c>
      <c r="L28" s="385">
        <v>14.8</v>
      </c>
      <c r="M28" s="385">
        <v>16.7</v>
      </c>
      <c r="N28" s="385">
        <v>17.5</v>
      </c>
      <c r="O28" s="385">
        <v>17.600000000000001</v>
      </c>
      <c r="P28" s="385">
        <v>19.600000000000001</v>
      </c>
      <c r="Q28" s="385">
        <v>19.2</v>
      </c>
      <c r="R28" s="385">
        <v>19.3</v>
      </c>
      <c r="S28" s="385">
        <v>19.2</v>
      </c>
      <c r="T28" s="638">
        <v>20.7</v>
      </c>
      <c r="U28" s="112" t="s">
        <v>26</v>
      </c>
    </row>
    <row r="29" spans="1:21" ht="15.9" customHeight="1">
      <c r="A29" s="645" t="s">
        <v>13</v>
      </c>
      <c r="B29" s="639">
        <v>41.6</v>
      </c>
      <c r="C29" s="387">
        <v>38.5</v>
      </c>
      <c r="D29" s="387">
        <v>37.9</v>
      </c>
      <c r="E29" s="387">
        <v>40</v>
      </c>
      <c r="F29" s="387">
        <v>40.1</v>
      </c>
      <c r="G29" s="387">
        <v>40.4</v>
      </c>
      <c r="H29" s="387">
        <v>41</v>
      </c>
      <c r="I29" s="387">
        <v>41.7</v>
      </c>
      <c r="J29" s="387">
        <v>41.4</v>
      </c>
      <c r="K29" s="387">
        <v>41.7</v>
      </c>
      <c r="L29" s="387">
        <v>41.2</v>
      </c>
      <c r="M29" s="387">
        <v>43.1</v>
      </c>
      <c r="N29" s="387">
        <v>43.7</v>
      </c>
      <c r="O29" s="387">
        <v>43.8</v>
      </c>
      <c r="P29" s="387">
        <v>45.9</v>
      </c>
      <c r="Q29" s="387">
        <v>45.8</v>
      </c>
      <c r="R29" s="387">
        <v>45.7</v>
      </c>
      <c r="S29" s="387">
        <v>45.7</v>
      </c>
      <c r="T29" s="483">
        <v>46.4</v>
      </c>
      <c r="U29" s="120" t="s">
        <v>20</v>
      </c>
    </row>
  </sheetData>
  <mergeCells count="2">
    <mergeCell ref="A1:U1"/>
    <mergeCell ref="A2:U2"/>
  </mergeCells>
  <printOptions horizontalCentered="1"/>
  <pageMargins left="0.27559055118110237" right="0.23622047244094491" top="0.78740157480314965" bottom="0.59055118110236227" header="0.39370078740157483" footer="0.39370078740157483"/>
  <pageSetup paperSize="9" firstPageNumber="78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U30"/>
  <sheetViews>
    <sheetView rightToLeft="1" view="pageBreakPreview" zoomScale="85" zoomScaleNormal="100" zoomScaleSheetLayoutView="85" workbookViewId="0">
      <selection activeCell="U20" sqref="U20"/>
    </sheetView>
  </sheetViews>
  <sheetFormatPr defaultRowHeight="13.8"/>
  <cols>
    <col min="1" max="1" width="14.3984375" customWidth="1"/>
    <col min="2" max="20" width="5.59765625" customWidth="1"/>
    <col min="21" max="21" width="22.09765625" customWidth="1"/>
  </cols>
  <sheetData>
    <row r="1" spans="1:21" ht="23.4" customHeight="1">
      <c r="A1" s="734" t="s">
        <v>292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</row>
    <row r="2" spans="1:21" ht="20.25" customHeight="1">
      <c r="A2" s="706" t="s">
        <v>345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179"/>
      <c r="B3" s="179"/>
      <c r="C3" s="179"/>
      <c r="D3" s="179"/>
      <c r="E3" s="179"/>
      <c r="F3" s="179"/>
      <c r="G3" s="393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ht="18.75" customHeight="1">
      <c r="A4" s="681" t="s">
        <v>209</v>
      </c>
      <c r="B4" s="682">
        <v>2000</v>
      </c>
      <c r="C4" s="682">
        <v>2001</v>
      </c>
      <c r="D4" s="682">
        <v>2002</v>
      </c>
      <c r="E4" s="682">
        <v>2003</v>
      </c>
      <c r="F4" s="682">
        <v>2004</v>
      </c>
      <c r="G4" s="612">
        <v>2005</v>
      </c>
      <c r="H4" s="682">
        <v>2006</v>
      </c>
      <c r="I4" s="682">
        <v>2007</v>
      </c>
      <c r="J4" s="682">
        <v>2008</v>
      </c>
      <c r="K4" s="682">
        <v>2009</v>
      </c>
      <c r="L4" s="682">
        <v>2010</v>
      </c>
      <c r="M4" s="612">
        <v>2011</v>
      </c>
      <c r="N4" s="612">
        <v>2012</v>
      </c>
      <c r="O4" s="612">
        <v>2013</v>
      </c>
      <c r="P4" s="612">
        <v>2014</v>
      </c>
      <c r="Q4" s="612">
        <v>2015</v>
      </c>
      <c r="R4" s="612">
        <v>2016</v>
      </c>
      <c r="S4" s="612">
        <v>2017</v>
      </c>
      <c r="T4" s="612">
        <v>2018</v>
      </c>
      <c r="U4" s="352" t="s">
        <v>210</v>
      </c>
    </row>
    <row r="5" spans="1:21" ht="18.75" customHeight="1">
      <c r="A5" s="280" t="s">
        <v>18</v>
      </c>
      <c r="B5" s="652"/>
      <c r="C5" s="396"/>
      <c r="D5" s="396"/>
      <c r="E5" s="396"/>
      <c r="F5" s="396"/>
      <c r="G5" s="397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574"/>
      <c r="U5" s="108" t="s">
        <v>25</v>
      </c>
    </row>
    <row r="6" spans="1:21" ht="18.75" customHeight="1">
      <c r="A6" s="207" t="s">
        <v>79</v>
      </c>
      <c r="B6" s="225">
        <v>18.399999999999999</v>
      </c>
      <c r="C6" s="226">
        <v>40.9</v>
      </c>
      <c r="D6" s="226">
        <v>48.2</v>
      </c>
      <c r="E6" s="226">
        <v>39</v>
      </c>
      <c r="F6" s="226">
        <v>30.7</v>
      </c>
      <c r="G6" s="226">
        <v>25.7</v>
      </c>
      <c r="H6" s="226">
        <v>23.5</v>
      </c>
      <c r="I6" s="226">
        <v>20.3</v>
      </c>
      <c r="J6" s="226">
        <v>24.6</v>
      </c>
      <c r="K6" s="226">
        <v>18.600000000000001</v>
      </c>
      <c r="L6" s="226">
        <v>15.4</v>
      </c>
      <c r="M6" s="226">
        <v>12.3</v>
      </c>
      <c r="N6" s="226">
        <v>12.9</v>
      </c>
      <c r="O6" s="226">
        <v>15.1</v>
      </c>
      <c r="P6" s="226">
        <v>12.1</v>
      </c>
      <c r="Q6" s="226">
        <v>13.7</v>
      </c>
      <c r="R6" s="226">
        <v>15.5</v>
      </c>
      <c r="S6" s="226">
        <v>13.7</v>
      </c>
      <c r="T6" s="452">
        <v>16.8</v>
      </c>
      <c r="U6" s="112" t="s">
        <v>137</v>
      </c>
    </row>
    <row r="7" spans="1:21" ht="18.75" customHeight="1">
      <c r="A7" s="40" t="s">
        <v>336</v>
      </c>
      <c r="B7" s="225">
        <v>16.3</v>
      </c>
      <c r="C7" s="226">
        <v>33.6</v>
      </c>
      <c r="D7" s="226">
        <v>41.8</v>
      </c>
      <c r="E7" s="226">
        <v>27</v>
      </c>
      <c r="F7" s="226">
        <v>22.9</v>
      </c>
      <c r="G7" s="226">
        <v>18.3</v>
      </c>
      <c r="H7" s="226">
        <v>17.5</v>
      </c>
      <c r="I7" s="226">
        <v>20.3</v>
      </c>
      <c r="J7" s="226">
        <v>16.7</v>
      </c>
      <c r="K7" s="226">
        <v>11.3</v>
      </c>
      <c r="L7" s="226">
        <v>11.4</v>
      </c>
      <c r="M7" s="226">
        <v>14</v>
      </c>
      <c r="N7" s="226">
        <v>13.7</v>
      </c>
      <c r="O7" s="226">
        <v>14.2</v>
      </c>
      <c r="P7" s="226">
        <v>11.4</v>
      </c>
      <c r="Q7" s="226">
        <v>15.5</v>
      </c>
      <c r="R7" s="226">
        <v>15.4</v>
      </c>
      <c r="S7" s="226">
        <v>17.600000000000001</v>
      </c>
      <c r="T7" s="452">
        <v>13.9</v>
      </c>
      <c r="U7" s="51" t="s">
        <v>339</v>
      </c>
    </row>
    <row r="8" spans="1:21" ht="18.75" customHeight="1">
      <c r="A8" s="207" t="s">
        <v>80</v>
      </c>
      <c r="B8" s="225">
        <v>17.3</v>
      </c>
      <c r="C8" s="226">
        <v>22.3</v>
      </c>
      <c r="D8" s="226">
        <v>25.9</v>
      </c>
      <c r="E8" s="226">
        <v>26.9</v>
      </c>
      <c r="F8" s="226">
        <v>22.8</v>
      </c>
      <c r="G8" s="226">
        <v>21.4</v>
      </c>
      <c r="H8" s="226">
        <v>21.6</v>
      </c>
      <c r="I8" s="226">
        <v>19.399999999999999</v>
      </c>
      <c r="J8" s="226">
        <v>19.600000000000001</v>
      </c>
      <c r="K8" s="226">
        <v>18.399999999999999</v>
      </c>
      <c r="L8" s="226">
        <v>19.899999999999999</v>
      </c>
      <c r="M8" s="226">
        <v>20.5</v>
      </c>
      <c r="N8" s="226">
        <v>25.9</v>
      </c>
      <c r="O8" s="226">
        <v>17.8</v>
      </c>
      <c r="P8" s="226">
        <v>10.8</v>
      </c>
      <c r="Q8" s="226">
        <v>13.3</v>
      </c>
      <c r="R8" s="226">
        <v>12.7</v>
      </c>
      <c r="S8" s="226">
        <v>13.2</v>
      </c>
      <c r="T8" s="452">
        <v>14.7</v>
      </c>
      <c r="U8" s="112" t="s">
        <v>138</v>
      </c>
    </row>
    <row r="9" spans="1:21" ht="18.75" customHeight="1">
      <c r="A9" s="207" t="s">
        <v>81</v>
      </c>
      <c r="B9" s="225">
        <v>10.199999999999999</v>
      </c>
      <c r="C9" s="226">
        <v>23</v>
      </c>
      <c r="D9" s="226">
        <v>30.7</v>
      </c>
      <c r="E9" s="226">
        <v>25.9</v>
      </c>
      <c r="F9" s="226">
        <v>20</v>
      </c>
      <c r="G9" s="226">
        <v>16.8</v>
      </c>
      <c r="H9" s="226">
        <v>16.899999999999999</v>
      </c>
      <c r="I9" s="226">
        <v>15.4</v>
      </c>
      <c r="J9" s="226">
        <v>15</v>
      </c>
      <c r="K9" s="226">
        <v>12.9</v>
      </c>
      <c r="L9" s="226">
        <v>13.8</v>
      </c>
      <c r="M9" s="226">
        <v>11.8</v>
      </c>
      <c r="N9" s="226">
        <v>10.6</v>
      </c>
      <c r="O9" s="226">
        <v>12.1</v>
      </c>
      <c r="P9" s="226">
        <v>14</v>
      </c>
      <c r="Q9" s="226">
        <v>12.8</v>
      </c>
      <c r="R9" s="226">
        <v>11.9</v>
      </c>
      <c r="S9" s="226">
        <v>16.100000000000001</v>
      </c>
      <c r="T9" s="452">
        <v>13.4</v>
      </c>
      <c r="U9" s="112" t="s">
        <v>139</v>
      </c>
    </row>
    <row r="10" spans="1:21" ht="18.75" customHeight="1">
      <c r="A10" s="207" t="s">
        <v>39</v>
      </c>
      <c r="B10" s="225">
        <v>18.2</v>
      </c>
      <c r="C10" s="226">
        <v>36.700000000000003</v>
      </c>
      <c r="D10" s="226">
        <v>30.8</v>
      </c>
      <c r="E10" s="226">
        <v>27.1</v>
      </c>
      <c r="F10" s="226">
        <v>24.2</v>
      </c>
      <c r="G10" s="226">
        <v>21.2</v>
      </c>
      <c r="H10" s="226">
        <v>16.100000000000001</v>
      </c>
      <c r="I10" s="226">
        <v>16.899999999999999</v>
      </c>
      <c r="J10" s="226">
        <v>22.6</v>
      </c>
      <c r="K10" s="226">
        <v>20.2</v>
      </c>
      <c r="L10" s="226">
        <v>18.5</v>
      </c>
      <c r="M10" s="226">
        <v>20</v>
      </c>
      <c r="N10" s="226">
        <v>20.100000000000001</v>
      </c>
      <c r="O10" s="226">
        <v>14.6</v>
      </c>
      <c r="P10" s="226">
        <v>10.9</v>
      </c>
      <c r="Q10" s="226">
        <v>10.9</v>
      </c>
      <c r="R10" s="226">
        <v>10.1</v>
      </c>
      <c r="S10" s="226">
        <v>7.2</v>
      </c>
      <c r="T10" s="452">
        <v>2.8</v>
      </c>
      <c r="U10" s="564" t="s">
        <v>169</v>
      </c>
    </row>
    <row r="11" spans="1:21" ht="18.75" customHeight="1">
      <c r="A11" s="207" t="s">
        <v>40</v>
      </c>
      <c r="B11" s="225">
        <v>18.8</v>
      </c>
      <c r="C11" s="226">
        <v>47</v>
      </c>
      <c r="D11" s="226">
        <v>34.4</v>
      </c>
      <c r="E11" s="226">
        <v>27.3</v>
      </c>
      <c r="F11" s="226">
        <v>21.7</v>
      </c>
      <c r="G11" s="226">
        <v>22.1</v>
      </c>
      <c r="H11" s="226">
        <v>18.2</v>
      </c>
      <c r="I11" s="226">
        <v>18.2</v>
      </c>
      <c r="J11" s="226">
        <v>19.5</v>
      </c>
      <c r="K11" s="226">
        <v>14</v>
      </c>
      <c r="L11" s="226">
        <v>12.7</v>
      </c>
      <c r="M11" s="226">
        <v>13.7</v>
      </c>
      <c r="N11" s="226">
        <v>13.5</v>
      </c>
      <c r="O11" s="226">
        <v>17.399999999999999</v>
      </c>
      <c r="P11" s="226">
        <v>13.8</v>
      </c>
      <c r="Q11" s="226">
        <v>11.9</v>
      </c>
      <c r="R11" s="226">
        <v>13.9</v>
      </c>
      <c r="S11" s="226">
        <v>14.6</v>
      </c>
      <c r="T11" s="452">
        <v>17.600000000000001</v>
      </c>
      <c r="U11" s="112" t="s">
        <v>56</v>
      </c>
    </row>
    <row r="12" spans="1:21" ht="18.75" customHeight="1">
      <c r="A12" s="207" t="s">
        <v>41</v>
      </c>
      <c r="B12" s="225">
        <v>9.9</v>
      </c>
      <c r="C12" s="226">
        <v>28.4</v>
      </c>
      <c r="D12" s="226">
        <v>28.1</v>
      </c>
      <c r="E12" s="226">
        <v>21.8</v>
      </c>
      <c r="F12" s="226">
        <v>20.8</v>
      </c>
      <c r="G12" s="226">
        <v>16.2</v>
      </c>
      <c r="H12" s="226">
        <v>15.4</v>
      </c>
      <c r="I12" s="226">
        <v>15.7</v>
      </c>
      <c r="J12" s="226">
        <v>17.8</v>
      </c>
      <c r="K12" s="226">
        <v>17.3</v>
      </c>
      <c r="L12" s="226">
        <v>15.3</v>
      </c>
      <c r="M12" s="226">
        <v>15.5</v>
      </c>
      <c r="N12" s="226">
        <v>16.5</v>
      </c>
      <c r="O12" s="226">
        <v>16.600000000000001</v>
      </c>
      <c r="P12" s="226">
        <v>12.8</v>
      </c>
      <c r="Q12" s="226">
        <v>17.5</v>
      </c>
      <c r="R12" s="226">
        <v>14.7</v>
      </c>
      <c r="S12" s="226">
        <v>15.5</v>
      </c>
      <c r="T12" s="452">
        <v>14.4</v>
      </c>
      <c r="U12" s="112" t="s">
        <v>57</v>
      </c>
    </row>
    <row r="13" spans="1:21" ht="18.75" customHeight="1">
      <c r="A13" s="282" t="s">
        <v>42</v>
      </c>
      <c r="B13" s="225">
        <v>7.9</v>
      </c>
      <c r="C13" s="226">
        <v>12.8</v>
      </c>
      <c r="D13" s="226">
        <v>11.6</v>
      </c>
      <c r="E13" s="226">
        <v>9.1999999999999993</v>
      </c>
      <c r="F13" s="226">
        <v>12.3</v>
      </c>
      <c r="G13" s="226">
        <v>13</v>
      </c>
      <c r="H13" s="226">
        <v>14.9</v>
      </c>
      <c r="I13" s="226">
        <v>7.8</v>
      </c>
      <c r="J13" s="226">
        <v>10</v>
      </c>
      <c r="K13" s="226">
        <v>8.6</v>
      </c>
      <c r="L13" s="226">
        <v>13.2</v>
      </c>
      <c r="M13" s="226">
        <v>11.9</v>
      </c>
      <c r="N13" s="226">
        <v>15.5</v>
      </c>
      <c r="O13" s="226">
        <v>14.9</v>
      </c>
      <c r="P13" s="226">
        <v>16.399999999999999</v>
      </c>
      <c r="Q13" s="226">
        <v>12.4</v>
      </c>
      <c r="R13" s="226">
        <v>9.5</v>
      </c>
      <c r="S13" s="226">
        <v>12.3</v>
      </c>
      <c r="T13" s="452">
        <v>15.8</v>
      </c>
      <c r="U13" s="646" t="s">
        <v>142</v>
      </c>
    </row>
    <row r="14" spans="1:21" ht="18.75" customHeight="1">
      <c r="A14" s="282" t="s">
        <v>43</v>
      </c>
      <c r="B14" s="225">
        <v>12.4</v>
      </c>
      <c r="C14" s="226">
        <v>17.2</v>
      </c>
      <c r="D14" s="226">
        <v>31</v>
      </c>
      <c r="E14" s="226">
        <v>24.3</v>
      </c>
      <c r="F14" s="226">
        <v>25.1</v>
      </c>
      <c r="G14" s="226">
        <v>18.3</v>
      </c>
      <c r="H14" s="226">
        <v>14.8</v>
      </c>
      <c r="I14" s="226">
        <v>15.4</v>
      </c>
      <c r="J14" s="226">
        <v>12.2</v>
      </c>
      <c r="K14" s="226">
        <v>11.3</v>
      </c>
      <c r="L14" s="226">
        <v>11.3</v>
      </c>
      <c r="M14" s="226">
        <v>11.9</v>
      </c>
      <c r="N14" s="226">
        <v>17.3</v>
      </c>
      <c r="O14" s="226">
        <v>18.100000000000001</v>
      </c>
      <c r="P14" s="226">
        <v>16.8</v>
      </c>
      <c r="Q14" s="226">
        <v>12.2</v>
      </c>
      <c r="R14" s="226">
        <v>15.6</v>
      </c>
      <c r="S14" s="226">
        <v>10.8</v>
      </c>
      <c r="T14" s="452">
        <v>9.1</v>
      </c>
      <c r="U14" s="112" t="s">
        <v>59</v>
      </c>
    </row>
    <row r="15" spans="1:21" ht="18.75" customHeight="1">
      <c r="A15" s="282" t="s">
        <v>82</v>
      </c>
      <c r="B15" s="225">
        <v>10.4</v>
      </c>
      <c r="C15" s="226">
        <v>12.1</v>
      </c>
      <c r="D15" s="226">
        <v>22.7</v>
      </c>
      <c r="E15" s="226">
        <v>19.8</v>
      </c>
      <c r="F15" s="226">
        <v>23.2</v>
      </c>
      <c r="G15" s="226">
        <v>14.2</v>
      </c>
      <c r="H15" s="226">
        <v>13.8</v>
      </c>
      <c r="I15" s="226">
        <v>18.8</v>
      </c>
      <c r="J15" s="226">
        <v>23</v>
      </c>
      <c r="K15" s="226">
        <v>20.399999999999999</v>
      </c>
      <c r="L15" s="226">
        <v>20.2</v>
      </c>
      <c r="M15" s="226">
        <v>18.3</v>
      </c>
      <c r="N15" s="226">
        <v>20.2</v>
      </c>
      <c r="O15" s="226">
        <v>20.3</v>
      </c>
      <c r="P15" s="226">
        <v>17.7</v>
      </c>
      <c r="Q15" s="226">
        <v>11.3</v>
      </c>
      <c r="R15" s="226">
        <v>17.899999999999999</v>
      </c>
      <c r="S15" s="226">
        <v>17.100000000000001</v>
      </c>
      <c r="T15" s="452">
        <v>17.8</v>
      </c>
      <c r="U15" s="112" t="s">
        <v>140</v>
      </c>
    </row>
    <row r="16" spans="1:21" ht="18.75" customHeight="1">
      <c r="A16" s="282" t="s">
        <v>45</v>
      </c>
      <c r="B16" s="225">
        <v>10.5</v>
      </c>
      <c r="C16" s="226">
        <v>17</v>
      </c>
      <c r="D16" s="226">
        <v>28.7</v>
      </c>
      <c r="E16" s="226">
        <v>23.3</v>
      </c>
      <c r="F16" s="226">
        <v>27.6</v>
      </c>
      <c r="G16" s="226">
        <v>27.9</v>
      </c>
      <c r="H16" s="226">
        <v>24.9</v>
      </c>
      <c r="I16" s="226">
        <v>23.9</v>
      </c>
      <c r="J16" s="226">
        <v>28.1</v>
      </c>
      <c r="K16" s="226">
        <v>23.2</v>
      </c>
      <c r="L16" s="226">
        <v>21.3</v>
      </c>
      <c r="M16" s="226">
        <v>19.7</v>
      </c>
      <c r="N16" s="226">
        <v>20.399999999999999</v>
      </c>
      <c r="O16" s="226">
        <v>21.6</v>
      </c>
      <c r="P16" s="226">
        <v>18.600000000000001</v>
      </c>
      <c r="Q16" s="226">
        <v>18.100000000000001</v>
      </c>
      <c r="R16" s="226">
        <v>18.3</v>
      </c>
      <c r="S16" s="226">
        <v>19</v>
      </c>
      <c r="T16" s="452">
        <v>17.100000000000001</v>
      </c>
      <c r="U16" s="112" t="s">
        <v>61</v>
      </c>
    </row>
    <row r="17" spans="1:21" ht="18.75" customHeight="1">
      <c r="A17" s="645" t="s">
        <v>83</v>
      </c>
      <c r="B17" s="228">
        <v>12.6</v>
      </c>
      <c r="C17" s="229">
        <v>23.4</v>
      </c>
      <c r="D17" s="229">
        <v>30.8</v>
      </c>
      <c r="E17" s="229">
        <v>25.5</v>
      </c>
      <c r="F17" s="229">
        <v>24.3</v>
      </c>
      <c r="G17" s="229">
        <v>20.8</v>
      </c>
      <c r="H17" s="229">
        <v>19.100000000000001</v>
      </c>
      <c r="I17" s="229">
        <v>18.5</v>
      </c>
      <c r="J17" s="229">
        <v>20.3</v>
      </c>
      <c r="K17" s="229">
        <v>17.5</v>
      </c>
      <c r="L17" s="229">
        <v>16.600000000000001</v>
      </c>
      <c r="M17" s="229">
        <v>15.7</v>
      </c>
      <c r="N17" s="229">
        <v>17.2</v>
      </c>
      <c r="O17" s="229">
        <v>17.3</v>
      </c>
      <c r="P17" s="229">
        <v>15</v>
      </c>
      <c r="Q17" s="229">
        <v>14.8</v>
      </c>
      <c r="R17" s="229">
        <v>15.4</v>
      </c>
      <c r="S17" s="229">
        <v>15.6</v>
      </c>
      <c r="T17" s="267">
        <v>14.7</v>
      </c>
      <c r="U17" s="120" t="s">
        <v>10</v>
      </c>
    </row>
    <row r="18" spans="1:21" ht="18.75" customHeight="1">
      <c r="A18" s="38" t="s">
        <v>208</v>
      </c>
      <c r="B18" s="636"/>
      <c r="C18" s="400"/>
      <c r="D18" s="400"/>
      <c r="E18" s="400"/>
      <c r="F18" s="400"/>
      <c r="G18" s="400"/>
      <c r="H18" s="400"/>
      <c r="I18" s="400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647"/>
      <c r="U18" s="55" t="s">
        <v>26</v>
      </c>
    </row>
    <row r="19" spans="1:21" ht="18.75" customHeight="1">
      <c r="A19" s="40" t="s">
        <v>79</v>
      </c>
      <c r="B19" s="225">
        <v>7.2</v>
      </c>
      <c r="C19" s="226">
        <v>10.1</v>
      </c>
      <c r="D19" s="226">
        <v>20.100000000000001</v>
      </c>
      <c r="E19" s="226">
        <v>19.100000000000001</v>
      </c>
      <c r="F19" s="226">
        <v>20.399999999999999</v>
      </c>
      <c r="G19" s="226">
        <v>23.2</v>
      </c>
      <c r="H19" s="226">
        <v>21.3</v>
      </c>
      <c r="I19" s="226">
        <v>14.1</v>
      </c>
      <c r="J19" s="226">
        <v>14.6</v>
      </c>
      <c r="K19" s="226">
        <v>18.899999999999999</v>
      </c>
      <c r="L19" s="226">
        <v>15</v>
      </c>
      <c r="M19" s="226">
        <v>17.2</v>
      </c>
      <c r="N19" s="226">
        <v>21.2</v>
      </c>
      <c r="O19" s="226">
        <v>29.7</v>
      </c>
      <c r="P19" s="226">
        <v>31.2</v>
      </c>
      <c r="Q19" s="226">
        <v>24.2</v>
      </c>
      <c r="R19" s="226">
        <v>33.5</v>
      </c>
      <c r="S19" s="226">
        <v>38</v>
      </c>
      <c r="T19" s="452">
        <v>37.4</v>
      </c>
      <c r="U19" s="57" t="s">
        <v>137</v>
      </c>
    </row>
    <row r="20" spans="1:21" ht="18.75" customHeight="1">
      <c r="A20" s="40" t="s">
        <v>336</v>
      </c>
      <c r="B20" s="225">
        <v>13.4</v>
      </c>
      <c r="C20" s="226">
        <v>14.6</v>
      </c>
      <c r="D20" s="226">
        <v>25.3</v>
      </c>
      <c r="E20" s="226">
        <v>17.8</v>
      </c>
      <c r="F20" s="226">
        <v>17.2</v>
      </c>
      <c r="G20" s="226">
        <v>25.4</v>
      </c>
      <c r="H20" s="226">
        <v>25.9</v>
      </c>
      <c r="I20" s="226">
        <v>18.8</v>
      </c>
      <c r="J20" s="226">
        <v>17.5</v>
      </c>
      <c r="K20" s="226">
        <v>20</v>
      </c>
      <c r="L20" s="226">
        <v>12.6</v>
      </c>
      <c r="M20" s="226">
        <v>17</v>
      </c>
      <c r="N20" s="226">
        <v>19.899999999999999</v>
      </c>
      <c r="O20" s="226">
        <v>21.2</v>
      </c>
      <c r="P20" s="226">
        <v>26.6</v>
      </c>
      <c r="Q20" s="226">
        <v>26.1</v>
      </c>
      <c r="R20" s="226">
        <v>30.8</v>
      </c>
      <c r="S20" s="226">
        <v>36</v>
      </c>
      <c r="T20" s="452">
        <v>38.700000000000003</v>
      </c>
      <c r="U20" s="51" t="s">
        <v>339</v>
      </c>
    </row>
    <row r="21" spans="1:21" ht="18.75" customHeight="1">
      <c r="A21" s="40" t="s">
        <v>80</v>
      </c>
      <c r="B21" s="225">
        <v>13.1</v>
      </c>
      <c r="C21" s="226">
        <v>12.9</v>
      </c>
      <c r="D21" s="226">
        <v>14.7</v>
      </c>
      <c r="E21" s="226">
        <v>14.4</v>
      </c>
      <c r="F21" s="226">
        <v>19.5</v>
      </c>
      <c r="G21" s="226">
        <v>22.6</v>
      </c>
      <c r="H21" s="226">
        <v>22.4</v>
      </c>
      <c r="I21" s="226">
        <v>25.5</v>
      </c>
      <c r="J21" s="226">
        <v>33</v>
      </c>
      <c r="K21" s="226">
        <v>35.700000000000003</v>
      </c>
      <c r="L21" s="226">
        <v>31.8</v>
      </c>
      <c r="M21" s="226">
        <v>28.5</v>
      </c>
      <c r="N21" s="226">
        <v>34.5</v>
      </c>
      <c r="O21" s="226">
        <v>27.7</v>
      </c>
      <c r="P21" s="226">
        <v>21.9</v>
      </c>
      <c r="Q21" s="226">
        <v>31.4</v>
      </c>
      <c r="R21" s="226">
        <v>31.5</v>
      </c>
      <c r="S21" s="226">
        <v>28.8</v>
      </c>
      <c r="T21" s="452">
        <v>31.4</v>
      </c>
      <c r="U21" s="57" t="s">
        <v>138</v>
      </c>
    </row>
    <row r="22" spans="1:21" ht="18.75" customHeight="1">
      <c r="A22" s="40" t="s">
        <v>81</v>
      </c>
      <c r="B22" s="225">
        <v>14.5</v>
      </c>
      <c r="C22" s="226">
        <v>21.1</v>
      </c>
      <c r="D22" s="226">
        <v>22</v>
      </c>
      <c r="E22" s="226">
        <v>23.2</v>
      </c>
      <c r="F22" s="226">
        <v>22.4</v>
      </c>
      <c r="G22" s="226">
        <v>22.6</v>
      </c>
      <c r="H22" s="226">
        <v>19.8</v>
      </c>
      <c r="I22" s="226">
        <v>16.2</v>
      </c>
      <c r="J22" s="226">
        <v>19</v>
      </c>
      <c r="K22" s="226">
        <v>12.8</v>
      </c>
      <c r="L22" s="226">
        <v>13.9</v>
      </c>
      <c r="M22" s="226">
        <v>24.6</v>
      </c>
      <c r="N22" s="226">
        <v>27.3</v>
      </c>
      <c r="O22" s="226">
        <v>26</v>
      </c>
      <c r="P22" s="226">
        <v>28.6</v>
      </c>
      <c r="Q22" s="226">
        <v>30.5</v>
      </c>
      <c r="R22" s="226">
        <v>31</v>
      </c>
      <c r="S22" s="226">
        <v>32</v>
      </c>
      <c r="T22" s="452">
        <v>26.3</v>
      </c>
      <c r="U22" s="57" t="s">
        <v>139</v>
      </c>
    </row>
    <row r="23" spans="1:21" ht="18.75" customHeight="1">
      <c r="A23" s="40" t="s">
        <v>39</v>
      </c>
      <c r="B23" s="225">
        <v>13.4</v>
      </c>
      <c r="C23" s="226">
        <v>9.1</v>
      </c>
      <c r="D23" s="226">
        <v>10.7</v>
      </c>
      <c r="E23" s="226">
        <v>8.6</v>
      </c>
      <c r="F23" s="226">
        <v>14.7</v>
      </c>
      <c r="G23" s="226">
        <v>18.8</v>
      </c>
      <c r="H23" s="226">
        <v>17.100000000000001</v>
      </c>
      <c r="I23" s="226">
        <v>13.9</v>
      </c>
      <c r="J23" s="226">
        <v>27</v>
      </c>
      <c r="K23" s="226">
        <v>37</v>
      </c>
      <c r="L23" s="226">
        <v>25.9</v>
      </c>
      <c r="M23" s="226">
        <v>27.8</v>
      </c>
      <c r="N23" s="226">
        <v>26.5</v>
      </c>
      <c r="O23" s="226">
        <v>23.9</v>
      </c>
      <c r="P23" s="226">
        <v>18.5</v>
      </c>
      <c r="Q23" s="226">
        <v>22.3</v>
      </c>
      <c r="R23" s="226">
        <v>23.8</v>
      </c>
      <c r="S23" s="226">
        <v>26</v>
      </c>
      <c r="T23" s="452">
        <v>27.6</v>
      </c>
      <c r="U23" s="51" t="s">
        <v>169</v>
      </c>
    </row>
    <row r="24" spans="1:21" ht="18.75" customHeight="1">
      <c r="A24" s="40" t="s">
        <v>40</v>
      </c>
      <c r="B24" s="225">
        <v>13.6</v>
      </c>
      <c r="C24" s="226">
        <v>11.3</v>
      </c>
      <c r="D24" s="226">
        <v>11.2</v>
      </c>
      <c r="E24" s="226">
        <v>10.3</v>
      </c>
      <c r="F24" s="226">
        <v>10.8</v>
      </c>
      <c r="G24" s="226">
        <v>18.399999999999999</v>
      </c>
      <c r="H24" s="226">
        <v>14.7</v>
      </c>
      <c r="I24" s="226">
        <v>21</v>
      </c>
      <c r="J24" s="226">
        <v>21.3</v>
      </c>
      <c r="K24" s="226">
        <v>22.6</v>
      </c>
      <c r="L24" s="226">
        <v>22.6</v>
      </c>
      <c r="M24" s="226">
        <v>21.8</v>
      </c>
      <c r="N24" s="226">
        <v>31.9</v>
      </c>
      <c r="O24" s="226">
        <v>27.1</v>
      </c>
      <c r="P24" s="226">
        <v>32.5</v>
      </c>
      <c r="Q24" s="226">
        <v>28.2</v>
      </c>
      <c r="R24" s="226">
        <v>22.6</v>
      </c>
      <c r="S24" s="226">
        <v>22.4</v>
      </c>
      <c r="T24" s="452">
        <v>24.5</v>
      </c>
      <c r="U24" s="57" t="s">
        <v>56</v>
      </c>
    </row>
    <row r="25" spans="1:21" ht="18.75" customHeight="1">
      <c r="A25" s="40" t="s">
        <v>41</v>
      </c>
      <c r="B25" s="225">
        <v>7.1</v>
      </c>
      <c r="C25" s="226">
        <v>7.9</v>
      </c>
      <c r="D25" s="226">
        <v>16.3</v>
      </c>
      <c r="E25" s="226">
        <v>13.6</v>
      </c>
      <c r="F25" s="226">
        <v>15.9</v>
      </c>
      <c r="G25" s="226">
        <v>13.7</v>
      </c>
      <c r="H25" s="226">
        <v>18.8</v>
      </c>
      <c r="I25" s="226">
        <v>17</v>
      </c>
      <c r="J25" s="226">
        <v>15</v>
      </c>
      <c r="K25" s="226">
        <v>16.399999999999999</v>
      </c>
      <c r="L25" s="226">
        <v>17.600000000000001</v>
      </c>
      <c r="M25" s="226">
        <v>18.7</v>
      </c>
      <c r="N25" s="226">
        <v>19.8</v>
      </c>
      <c r="O25" s="226">
        <v>19.5</v>
      </c>
      <c r="P25" s="226">
        <v>21</v>
      </c>
      <c r="Q25" s="226">
        <v>27.2</v>
      </c>
      <c r="R25" s="226">
        <v>20.8</v>
      </c>
      <c r="S25" s="226">
        <v>18.100000000000001</v>
      </c>
      <c r="T25" s="452">
        <v>21</v>
      </c>
      <c r="U25" s="57" t="s">
        <v>57</v>
      </c>
    </row>
    <row r="26" spans="1:21" ht="18.75" customHeight="1">
      <c r="A26" s="59" t="s">
        <v>42</v>
      </c>
      <c r="B26" s="225">
        <v>3.9</v>
      </c>
      <c r="C26" s="226">
        <v>5.4</v>
      </c>
      <c r="D26" s="226">
        <v>6.8</v>
      </c>
      <c r="E26" s="226">
        <v>9.9</v>
      </c>
      <c r="F26" s="226">
        <v>15.7</v>
      </c>
      <c r="G26" s="226">
        <v>13.8</v>
      </c>
      <c r="H26" s="226">
        <v>12.2</v>
      </c>
      <c r="I26" s="226">
        <v>16.899999999999999</v>
      </c>
      <c r="J26" s="226">
        <v>8.9</v>
      </c>
      <c r="K26" s="226">
        <v>5.9</v>
      </c>
      <c r="L26" s="226">
        <v>10.6</v>
      </c>
      <c r="M26" s="226">
        <v>18.100000000000001</v>
      </c>
      <c r="N26" s="226">
        <v>28</v>
      </c>
      <c r="O26" s="226">
        <v>22.3</v>
      </c>
      <c r="P26" s="226">
        <v>22.4</v>
      </c>
      <c r="Q26" s="226">
        <v>22.3</v>
      </c>
      <c r="R26" s="226">
        <v>16.7</v>
      </c>
      <c r="S26" s="226">
        <v>27.2</v>
      </c>
      <c r="T26" s="452">
        <v>33.9</v>
      </c>
      <c r="U26" s="362" t="s">
        <v>142</v>
      </c>
    </row>
    <row r="27" spans="1:21" ht="18.75" customHeight="1">
      <c r="A27" s="59" t="s">
        <v>43</v>
      </c>
      <c r="B27" s="225">
        <v>6.5</v>
      </c>
      <c r="C27" s="226">
        <v>4.9000000000000004</v>
      </c>
      <c r="D27" s="226">
        <v>5.3</v>
      </c>
      <c r="E27" s="226">
        <v>12.7</v>
      </c>
      <c r="F27" s="226">
        <v>14.3</v>
      </c>
      <c r="G27" s="226">
        <v>10.9</v>
      </c>
      <c r="H27" s="226">
        <v>8.3000000000000007</v>
      </c>
      <c r="I27" s="226">
        <v>9.1</v>
      </c>
      <c r="J27" s="226">
        <v>9.5</v>
      </c>
      <c r="K27" s="226">
        <v>13.4</v>
      </c>
      <c r="L27" s="226">
        <v>18.100000000000001</v>
      </c>
      <c r="M27" s="226">
        <v>21.5</v>
      </c>
      <c r="N27" s="226">
        <v>19.600000000000001</v>
      </c>
      <c r="O27" s="226">
        <v>23.4</v>
      </c>
      <c r="P27" s="226">
        <v>33.5</v>
      </c>
      <c r="Q27" s="226">
        <v>26.4</v>
      </c>
      <c r="R27" s="226">
        <v>12.7</v>
      </c>
      <c r="S27" s="226">
        <v>17.5</v>
      </c>
      <c r="T27" s="452">
        <v>23</v>
      </c>
      <c r="U27" s="57" t="s">
        <v>59</v>
      </c>
    </row>
    <row r="28" spans="1:21" ht="18.75" customHeight="1">
      <c r="A28" s="59" t="s">
        <v>82</v>
      </c>
      <c r="B28" s="225">
        <v>5.6</v>
      </c>
      <c r="C28" s="226">
        <v>5.4</v>
      </c>
      <c r="D28" s="226">
        <v>4.4000000000000004</v>
      </c>
      <c r="E28" s="226">
        <v>8.8000000000000007</v>
      </c>
      <c r="F28" s="226">
        <v>5.6</v>
      </c>
      <c r="G28" s="226">
        <v>8.4</v>
      </c>
      <c r="H28" s="226">
        <v>13.4</v>
      </c>
      <c r="I28" s="226">
        <v>13.3</v>
      </c>
      <c r="J28" s="226">
        <v>14.6</v>
      </c>
      <c r="K28" s="226">
        <v>19.399999999999999</v>
      </c>
      <c r="L28" s="226">
        <v>24.5</v>
      </c>
      <c r="M28" s="226">
        <v>21.4</v>
      </c>
      <c r="N28" s="226">
        <v>19.5</v>
      </c>
      <c r="O28" s="226">
        <v>24.1</v>
      </c>
      <c r="P28" s="226">
        <v>29.8</v>
      </c>
      <c r="Q28" s="226">
        <v>21.7</v>
      </c>
      <c r="R28" s="226">
        <v>32.5</v>
      </c>
      <c r="S28" s="226">
        <v>32.200000000000003</v>
      </c>
      <c r="T28" s="452">
        <v>31.1</v>
      </c>
      <c r="U28" s="57" t="s">
        <v>140</v>
      </c>
    </row>
    <row r="29" spans="1:21" ht="18.75" customHeight="1">
      <c r="A29" s="59" t="s">
        <v>45</v>
      </c>
      <c r="B29" s="225">
        <v>10.4</v>
      </c>
      <c r="C29" s="226">
        <v>9.1999999999999993</v>
      </c>
      <c r="D29" s="226">
        <v>10.9</v>
      </c>
      <c r="E29" s="226">
        <v>14.9</v>
      </c>
      <c r="F29" s="226">
        <v>12.8</v>
      </c>
      <c r="G29" s="226">
        <v>16.600000000000001</v>
      </c>
      <c r="H29" s="226">
        <v>16.3</v>
      </c>
      <c r="I29" s="226">
        <v>15.5</v>
      </c>
      <c r="J29" s="226">
        <v>19.3</v>
      </c>
      <c r="K29" s="226">
        <v>18.899999999999999</v>
      </c>
      <c r="L29" s="226">
        <v>22.5</v>
      </c>
      <c r="M29" s="226">
        <v>25.9</v>
      </c>
      <c r="N29" s="226">
        <v>30.1</v>
      </c>
      <c r="O29" s="226">
        <v>34.200000000000003</v>
      </c>
      <c r="P29" s="226">
        <v>28.2</v>
      </c>
      <c r="Q29" s="226">
        <v>24.8</v>
      </c>
      <c r="R29" s="226">
        <v>33.6</v>
      </c>
      <c r="S29" s="226">
        <v>38.5</v>
      </c>
      <c r="T29" s="452">
        <v>32.9</v>
      </c>
      <c r="U29" s="57" t="s">
        <v>61</v>
      </c>
    </row>
    <row r="30" spans="1:21" ht="18.75" customHeight="1">
      <c r="A30" s="60" t="s">
        <v>83</v>
      </c>
      <c r="B30" s="228">
        <v>9.9</v>
      </c>
      <c r="C30" s="229">
        <v>10.7</v>
      </c>
      <c r="D30" s="229">
        <v>14</v>
      </c>
      <c r="E30" s="229">
        <v>15.4</v>
      </c>
      <c r="F30" s="229">
        <v>16.5</v>
      </c>
      <c r="G30" s="229">
        <v>18.2</v>
      </c>
      <c r="H30" s="229">
        <v>17.600000000000001</v>
      </c>
      <c r="I30" s="229">
        <v>15.5</v>
      </c>
      <c r="J30" s="229">
        <v>17</v>
      </c>
      <c r="K30" s="229">
        <v>18.7</v>
      </c>
      <c r="L30" s="229">
        <v>19.7</v>
      </c>
      <c r="M30" s="229">
        <v>22.4</v>
      </c>
      <c r="N30" s="229">
        <v>25</v>
      </c>
      <c r="O30" s="229">
        <v>26.8</v>
      </c>
      <c r="P30" s="229">
        <v>27.1</v>
      </c>
      <c r="Q30" s="229">
        <v>26.3</v>
      </c>
      <c r="R30" s="229">
        <v>29.4</v>
      </c>
      <c r="S30" s="229">
        <v>32.1</v>
      </c>
      <c r="T30" s="267">
        <v>30.2</v>
      </c>
      <c r="U30" s="56" t="s">
        <v>10</v>
      </c>
    </row>
  </sheetData>
  <mergeCells count="2">
    <mergeCell ref="A1:U1"/>
    <mergeCell ref="A2:U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79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U26"/>
  <sheetViews>
    <sheetView rightToLeft="1" workbookViewId="0">
      <selection activeCell="U7" sqref="U7"/>
    </sheetView>
  </sheetViews>
  <sheetFormatPr defaultRowHeight="13.8"/>
  <cols>
    <col min="1" max="1" width="14" customWidth="1"/>
    <col min="2" max="20" width="5.09765625" customWidth="1"/>
    <col min="21" max="21" width="21.59765625" customWidth="1"/>
  </cols>
  <sheetData>
    <row r="1" spans="1:21" ht="25.95" customHeight="1">
      <c r="A1" s="734" t="s">
        <v>293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</row>
    <row r="2" spans="1:21" ht="28.2" customHeight="1">
      <c r="A2" s="706" t="s">
        <v>346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16.2" customHeight="1">
      <c r="A4" s="301" t="s">
        <v>209</v>
      </c>
      <c r="B4" s="587">
        <v>2000</v>
      </c>
      <c r="C4" s="587">
        <v>2001</v>
      </c>
      <c r="D4" s="587">
        <v>2002</v>
      </c>
      <c r="E4" s="587">
        <v>2003</v>
      </c>
      <c r="F4" s="587">
        <v>2004</v>
      </c>
      <c r="G4" s="587">
        <v>2005</v>
      </c>
      <c r="H4" s="587">
        <v>2006</v>
      </c>
      <c r="I4" s="587">
        <v>2007</v>
      </c>
      <c r="J4" s="587">
        <v>2008</v>
      </c>
      <c r="K4" s="587">
        <v>2009</v>
      </c>
      <c r="L4" s="587">
        <v>2010</v>
      </c>
      <c r="M4" s="612">
        <v>2011</v>
      </c>
      <c r="N4" s="612">
        <v>2012</v>
      </c>
      <c r="O4" s="612">
        <v>2013</v>
      </c>
      <c r="P4" s="612">
        <v>2014</v>
      </c>
      <c r="Q4" s="612">
        <v>2015</v>
      </c>
      <c r="R4" s="612">
        <v>2016</v>
      </c>
      <c r="S4" s="612">
        <v>2017</v>
      </c>
      <c r="T4" s="612">
        <v>2018</v>
      </c>
      <c r="U4" s="384" t="s">
        <v>210</v>
      </c>
    </row>
    <row r="5" spans="1:21" ht="18.75" customHeight="1">
      <c r="A5" s="280" t="s">
        <v>13</v>
      </c>
      <c r="B5" s="641"/>
      <c r="C5" s="399"/>
      <c r="D5" s="399"/>
      <c r="E5" s="399"/>
      <c r="F5" s="399"/>
      <c r="G5" s="653"/>
      <c r="H5" s="399"/>
      <c r="I5" s="399"/>
      <c r="J5" s="654"/>
      <c r="K5" s="654"/>
      <c r="L5" s="654"/>
      <c r="M5" s="154"/>
      <c r="N5" s="154"/>
      <c r="O5" s="395"/>
      <c r="P5" s="395"/>
      <c r="Q5" s="395"/>
      <c r="R5" s="395"/>
      <c r="S5" s="395"/>
      <c r="T5" s="574"/>
      <c r="U5" s="130" t="s">
        <v>20</v>
      </c>
    </row>
    <row r="6" spans="1:21" ht="18.75" customHeight="1">
      <c r="A6" s="207" t="s">
        <v>79</v>
      </c>
      <c r="B6" s="225">
        <v>16.399999999999999</v>
      </c>
      <c r="C6" s="226">
        <v>36.700000000000003</v>
      </c>
      <c r="D6" s="226">
        <v>44.6</v>
      </c>
      <c r="E6" s="226">
        <v>35</v>
      </c>
      <c r="F6" s="226">
        <v>28.3</v>
      </c>
      <c r="G6" s="226">
        <v>25.1</v>
      </c>
      <c r="H6" s="226">
        <v>23</v>
      </c>
      <c r="I6" s="226">
        <v>18.899999999999999</v>
      </c>
      <c r="J6" s="226">
        <v>22.5</v>
      </c>
      <c r="K6" s="226">
        <v>18.600000000000001</v>
      </c>
      <c r="L6" s="226">
        <v>15.3</v>
      </c>
      <c r="M6" s="226">
        <v>13.4</v>
      </c>
      <c r="N6" s="226">
        <v>14.8</v>
      </c>
      <c r="O6" s="226">
        <v>18.100000000000001</v>
      </c>
      <c r="P6" s="226">
        <v>16</v>
      </c>
      <c r="Q6" s="226">
        <v>15.9</v>
      </c>
      <c r="R6" s="226">
        <v>19.100000000000001</v>
      </c>
      <c r="S6" s="226">
        <v>18.8</v>
      </c>
      <c r="T6" s="452">
        <v>20.9</v>
      </c>
      <c r="U6" s="112" t="s">
        <v>137</v>
      </c>
    </row>
    <row r="7" spans="1:21" ht="18.75" customHeight="1">
      <c r="A7" s="40" t="s">
        <v>336</v>
      </c>
      <c r="B7" s="225">
        <v>15.7</v>
      </c>
      <c r="C7" s="226">
        <v>30.4</v>
      </c>
      <c r="D7" s="226">
        <v>39.1</v>
      </c>
      <c r="E7" s="226">
        <v>24.5</v>
      </c>
      <c r="F7" s="226">
        <v>21.7</v>
      </c>
      <c r="G7" s="226">
        <v>20</v>
      </c>
      <c r="H7" s="226">
        <v>19.5</v>
      </c>
      <c r="I7" s="226">
        <v>20</v>
      </c>
      <c r="J7" s="226">
        <v>16.899999999999999</v>
      </c>
      <c r="K7" s="226">
        <v>13.3</v>
      </c>
      <c r="L7" s="226">
        <v>11.7</v>
      </c>
      <c r="M7" s="226">
        <v>14.9</v>
      </c>
      <c r="N7" s="226">
        <v>15.5</v>
      </c>
      <c r="O7" s="226">
        <v>16</v>
      </c>
      <c r="P7" s="226">
        <v>15.4</v>
      </c>
      <c r="Q7" s="226">
        <v>17.8</v>
      </c>
      <c r="R7" s="226">
        <v>18.5</v>
      </c>
      <c r="S7" s="226">
        <v>21.6</v>
      </c>
      <c r="T7" s="452">
        <v>19.399999999999999</v>
      </c>
      <c r="U7" s="51" t="s">
        <v>339</v>
      </c>
    </row>
    <row r="8" spans="1:21" ht="18.75" customHeight="1">
      <c r="A8" s="207" t="s">
        <v>80</v>
      </c>
      <c r="B8" s="225">
        <v>16.5</v>
      </c>
      <c r="C8" s="226">
        <v>20.5</v>
      </c>
      <c r="D8" s="226">
        <v>23.5</v>
      </c>
      <c r="E8" s="226">
        <v>24.5</v>
      </c>
      <c r="F8" s="226">
        <v>22.1</v>
      </c>
      <c r="G8" s="226">
        <v>21.7</v>
      </c>
      <c r="H8" s="226">
        <v>21.8</v>
      </c>
      <c r="I8" s="226">
        <v>20.399999999999999</v>
      </c>
      <c r="J8" s="226">
        <v>21.9</v>
      </c>
      <c r="K8" s="226">
        <v>21.6</v>
      </c>
      <c r="L8" s="226">
        <v>22</v>
      </c>
      <c r="M8" s="226">
        <v>21.9</v>
      </c>
      <c r="N8" s="226">
        <v>27.5</v>
      </c>
      <c r="O8" s="226">
        <v>19.899999999999999</v>
      </c>
      <c r="P8" s="226">
        <v>13.3</v>
      </c>
      <c r="Q8" s="226">
        <v>17.5</v>
      </c>
      <c r="R8" s="226">
        <v>16.8</v>
      </c>
      <c r="S8" s="226">
        <v>16.2</v>
      </c>
      <c r="T8" s="452">
        <v>18.100000000000001</v>
      </c>
      <c r="U8" s="112" t="s">
        <v>138</v>
      </c>
    </row>
    <row r="9" spans="1:21" ht="18.75" customHeight="1">
      <c r="A9" s="207" t="s">
        <v>81</v>
      </c>
      <c r="B9" s="225">
        <v>11.1</v>
      </c>
      <c r="C9" s="226">
        <v>22.7</v>
      </c>
      <c r="D9" s="226">
        <v>29.2</v>
      </c>
      <c r="E9" s="226">
        <v>25.4</v>
      </c>
      <c r="F9" s="226">
        <v>20.5</v>
      </c>
      <c r="G9" s="226">
        <v>17.899999999999999</v>
      </c>
      <c r="H9" s="226">
        <v>17.5</v>
      </c>
      <c r="I9" s="226">
        <v>15.5</v>
      </c>
      <c r="J9" s="226">
        <v>15.8</v>
      </c>
      <c r="K9" s="226">
        <v>12.9</v>
      </c>
      <c r="L9" s="226">
        <v>13.8</v>
      </c>
      <c r="M9" s="226">
        <v>14.7</v>
      </c>
      <c r="N9" s="226">
        <v>14.4</v>
      </c>
      <c r="O9" s="226">
        <v>15.2</v>
      </c>
      <c r="P9" s="226">
        <v>17.399999999999999</v>
      </c>
      <c r="Q9" s="226">
        <v>16.8</v>
      </c>
      <c r="R9" s="226">
        <v>15.8</v>
      </c>
      <c r="S9" s="226">
        <v>19.2</v>
      </c>
      <c r="T9" s="452">
        <v>16</v>
      </c>
      <c r="U9" s="112" t="s">
        <v>139</v>
      </c>
    </row>
    <row r="10" spans="1:21" ht="18.75" customHeight="1">
      <c r="A10" s="207" t="s">
        <v>39</v>
      </c>
      <c r="B10" s="225">
        <v>17.5</v>
      </c>
      <c r="C10" s="226">
        <v>32.299999999999997</v>
      </c>
      <c r="D10" s="226">
        <v>26.9</v>
      </c>
      <c r="E10" s="226">
        <v>22.5</v>
      </c>
      <c r="F10" s="226">
        <v>21.9</v>
      </c>
      <c r="G10" s="226">
        <v>20.7</v>
      </c>
      <c r="H10" s="226">
        <v>16.3</v>
      </c>
      <c r="I10" s="226">
        <v>16.3</v>
      </c>
      <c r="J10" s="226">
        <v>23.4</v>
      </c>
      <c r="K10" s="226">
        <v>23.3</v>
      </c>
      <c r="L10" s="226">
        <v>19.7</v>
      </c>
      <c r="M10" s="226">
        <v>21.5</v>
      </c>
      <c r="N10" s="226">
        <v>21.3</v>
      </c>
      <c r="O10" s="226">
        <v>16.5</v>
      </c>
      <c r="P10" s="226">
        <v>12.4</v>
      </c>
      <c r="Q10" s="226">
        <v>13</v>
      </c>
      <c r="R10" s="226">
        <v>12.9</v>
      </c>
      <c r="S10" s="226">
        <v>10.4</v>
      </c>
      <c r="T10" s="452">
        <v>7.4</v>
      </c>
      <c r="U10" s="564" t="s">
        <v>169</v>
      </c>
    </row>
    <row r="11" spans="1:21" ht="18.75" customHeight="1">
      <c r="A11" s="207" t="s">
        <v>40</v>
      </c>
      <c r="B11" s="225">
        <v>17.8</v>
      </c>
      <c r="C11" s="226">
        <v>40.4</v>
      </c>
      <c r="D11" s="226">
        <v>28.8</v>
      </c>
      <c r="E11" s="226">
        <v>23</v>
      </c>
      <c r="F11" s="226">
        <v>18.8</v>
      </c>
      <c r="G11" s="226">
        <v>21.2</v>
      </c>
      <c r="H11" s="226">
        <v>17.399999999999999</v>
      </c>
      <c r="I11" s="226">
        <v>18.8</v>
      </c>
      <c r="J11" s="226">
        <v>19.899999999999999</v>
      </c>
      <c r="K11" s="226">
        <v>15.6</v>
      </c>
      <c r="L11" s="226">
        <v>15.2</v>
      </c>
      <c r="M11" s="226">
        <v>15.9</v>
      </c>
      <c r="N11" s="226">
        <v>17.7</v>
      </c>
      <c r="O11" s="226">
        <v>19.5</v>
      </c>
      <c r="P11" s="226">
        <v>18.2</v>
      </c>
      <c r="Q11" s="226">
        <v>15.3</v>
      </c>
      <c r="R11" s="226">
        <v>15.3</v>
      </c>
      <c r="S11" s="226">
        <v>16</v>
      </c>
      <c r="T11" s="452">
        <v>18.899999999999999</v>
      </c>
      <c r="U11" s="112" t="s">
        <v>56</v>
      </c>
    </row>
    <row r="12" spans="1:21" ht="18.75" customHeight="1">
      <c r="A12" s="207" t="s">
        <v>41</v>
      </c>
      <c r="B12" s="225">
        <v>9.5</v>
      </c>
      <c r="C12" s="226">
        <v>25.8</v>
      </c>
      <c r="D12" s="226">
        <v>25.7</v>
      </c>
      <c r="E12" s="226">
        <v>20.3</v>
      </c>
      <c r="F12" s="226">
        <v>19.8</v>
      </c>
      <c r="G12" s="226">
        <v>15.6</v>
      </c>
      <c r="H12" s="226">
        <v>16.2</v>
      </c>
      <c r="I12" s="226">
        <v>16</v>
      </c>
      <c r="J12" s="226">
        <v>17.100000000000001</v>
      </c>
      <c r="K12" s="226">
        <v>17.100000000000001</v>
      </c>
      <c r="L12" s="226">
        <v>15.9</v>
      </c>
      <c r="M12" s="226">
        <v>16.2</v>
      </c>
      <c r="N12" s="226">
        <v>17.2</v>
      </c>
      <c r="O12" s="226">
        <v>17.2</v>
      </c>
      <c r="P12" s="226">
        <v>14.5</v>
      </c>
      <c r="Q12" s="226">
        <v>19.600000000000001</v>
      </c>
      <c r="R12" s="226">
        <v>16</v>
      </c>
      <c r="S12" s="226">
        <v>15.9</v>
      </c>
      <c r="T12" s="452">
        <v>15.4</v>
      </c>
      <c r="U12" s="564" t="s">
        <v>57</v>
      </c>
    </row>
    <row r="13" spans="1:21" ht="18.75" customHeight="1">
      <c r="A13" s="282" t="s">
        <v>42</v>
      </c>
      <c r="B13" s="225">
        <v>7.2</v>
      </c>
      <c r="C13" s="226">
        <v>11.1</v>
      </c>
      <c r="D13" s="226">
        <v>10.8</v>
      </c>
      <c r="E13" s="226">
        <v>9.3000000000000007</v>
      </c>
      <c r="F13" s="226">
        <v>12.8</v>
      </c>
      <c r="G13" s="226">
        <v>13.1</v>
      </c>
      <c r="H13" s="226">
        <v>14.4</v>
      </c>
      <c r="I13" s="226">
        <v>9.6999999999999993</v>
      </c>
      <c r="J13" s="226">
        <v>9.8000000000000007</v>
      </c>
      <c r="K13" s="226">
        <v>8</v>
      </c>
      <c r="L13" s="226">
        <v>12.6</v>
      </c>
      <c r="M13" s="226">
        <v>13.2</v>
      </c>
      <c r="N13" s="226">
        <v>18.2</v>
      </c>
      <c r="O13" s="226">
        <v>16.399999999999999</v>
      </c>
      <c r="P13" s="226">
        <v>17.600000000000001</v>
      </c>
      <c r="Q13" s="226">
        <v>14.5</v>
      </c>
      <c r="R13" s="226">
        <v>10.8</v>
      </c>
      <c r="S13" s="226">
        <v>15.5</v>
      </c>
      <c r="T13" s="452">
        <v>19.8</v>
      </c>
      <c r="U13" s="646" t="s">
        <v>142</v>
      </c>
    </row>
    <row r="14" spans="1:21" ht="18.75" customHeight="1">
      <c r="A14" s="282" t="s">
        <v>43</v>
      </c>
      <c r="B14" s="225">
        <v>11.7</v>
      </c>
      <c r="C14" s="226">
        <v>15.9</v>
      </c>
      <c r="D14" s="226">
        <v>28.6</v>
      </c>
      <c r="E14" s="226">
        <v>23</v>
      </c>
      <c r="F14" s="226">
        <v>23.7</v>
      </c>
      <c r="G14" s="226">
        <v>17.5</v>
      </c>
      <c r="H14" s="226">
        <v>13.9</v>
      </c>
      <c r="I14" s="226">
        <v>14.4</v>
      </c>
      <c r="J14" s="226">
        <v>11.7</v>
      </c>
      <c r="K14" s="226">
        <v>11.6</v>
      </c>
      <c r="L14" s="226">
        <v>12.1</v>
      </c>
      <c r="M14" s="226">
        <v>13</v>
      </c>
      <c r="N14" s="226">
        <v>17.600000000000001</v>
      </c>
      <c r="O14" s="226">
        <v>18.8</v>
      </c>
      <c r="P14" s="226">
        <v>18.7</v>
      </c>
      <c r="Q14" s="226">
        <v>13.7</v>
      </c>
      <c r="R14" s="226">
        <v>15.3</v>
      </c>
      <c r="S14" s="226">
        <v>11.6</v>
      </c>
      <c r="T14" s="452">
        <v>11.3</v>
      </c>
      <c r="U14" s="112" t="s">
        <v>59</v>
      </c>
    </row>
    <row r="15" spans="1:21" ht="18.75" customHeight="1">
      <c r="A15" s="282" t="s">
        <v>82</v>
      </c>
      <c r="B15" s="225">
        <v>9.6</v>
      </c>
      <c r="C15" s="226">
        <v>11.2</v>
      </c>
      <c r="D15" s="226">
        <v>20.3</v>
      </c>
      <c r="E15" s="226">
        <v>18.100000000000001</v>
      </c>
      <c r="F15" s="226">
        <v>20.9</v>
      </c>
      <c r="G15" s="226">
        <v>13.4</v>
      </c>
      <c r="H15" s="226">
        <v>13.7</v>
      </c>
      <c r="I15" s="226">
        <v>17.399999999999999</v>
      </c>
      <c r="J15" s="226">
        <v>20.9</v>
      </c>
      <c r="K15" s="226">
        <v>20.2</v>
      </c>
      <c r="L15" s="226">
        <v>21.2</v>
      </c>
      <c r="M15" s="226">
        <v>19.100000000000001</v>
      </c>
      <c r="N15" s="226">
        <v>20</v>
      </c>
      <c r="O15" s="226">
        <v>21.2</v>
      </c>
      <c r="P15" s="226">
        <v>20.399999999999999</v>
      </c>
      <c r="Q15" s="226">
        <v>13.5</v>
      </c>
      <c r="R15" s="226">
        <v>21.2</v>
      </c>
      <c r="S15" s="226">
        <v>20.5</v>
      </c>
      <c r="T15" s="452">
        <v>20.8</v>
      </c>
      <c r="U15" s="112" t="s">
        <v>140</v>
      </c>
    </row>
    <row r="16" spans="1:21" ht="18.75" customHeight="1">
      <c r="A16" s="282" t="s">
        <v>45</v>
      </c>
      <c r="B16" s="225">
        <v>10.5</v>
      </c>
      <c r="C16" s="226">
        <v>15.8</v>
      </c>
      <c r="D16" s="226">
        <v>26.3</v>
      </c>
      <c r="E16" s="226">
        <v>22</v>
      </c>
      <c r="F16" s="226">
        <v>25.1</v>
      </c>
      <c r="G16" s="226">
        <v>25.9</v>
      </c>
      <c r="H16" s="226">
        <v>23.1</v>
      </c>
      <c r="I16" s="226">
        <v>22.1</v>
      </c>
      <c r="J16" s="226">
        <v>26.5</v>
      </c>
      <c r="K16" s="226">
        <v>22.3</v>
      </c>
      <c r="L16" s="226">
        <v>21.5</v>
      </c>
      <c r="M16" s="226">
        <v>20.9</v>
      </c>
      <c r="N16" s="226">
        <v>22.2</v>
      </c>
      <c r="O16" s="226">
        <v>23.8</v>
      </c>
      <c r="P16" s="226">
        <v>20.399999999999999</v>
      </c>
      <c r="Q16" s="226">
        <v>19.3</v>
      </c>
      <c r="R16" s="226">
        <v>20.9</v>
      </c>
      <c r="S16" s="226">
        <v>22.6</v>
      </c>
      <c r="T16" s="452">
        <v>19.899999999999999</v>
      </c>
      <c r="U16" s="112" t="s">
        <v>61</v>
      </c>
    </row>
    <row r="17" spans="1:21" ht="18.75" customHeight="1">
      <c r="A17" s="645" t="s">
        <v>83</v>
      </c>
      <c r="B17" s="228">
        <v>12.2</v>
      </c>
      <c r="C17" s="229">
        <v>21.6</v>
      </c>
      <c r="D17" s="229">
        <v>28.2</v>
      </c>
      <c r="E17" s="229">
        <v>23.7</v>
      </c>
      <c r="F17" s="229">
        <v>22.8</v>
      </c>
      <c r="G17" s="229">
        <v>20.399999999999999</v>
      </c>
      <c r="H17" s="229">
        <v>18.8</v>
      </c>
      <c r="I17" s="229">
        <v>17.899999999999999</v>
      </c>
      <c r="J17" s="229">
        <v>19.7</v>
      </c>
      <c r="K17" s="229">
        <v>17.7</v>
      </c>
      <c r="L17" s="229">
        <v>17.2</v>
      </c>
      <c r="M17" s="229">
        <v>17.100000000000001</v>
      </c>
      <c r="N17" s="229">
        <v>18.8</v>
      </c>
      <c r="O17" s="229">
        <v>19.2</v>
      </c>
      <c r="P17" s="229">
        <v>17.5</v>
      </c>
      <c r="Q17" s="229">
        <v>17.100000000000001</v>
      </c>
      <c r="R17" s="229">
        <v>18</v>
      </c>
      <c r="S17" s="229">
        <v>18.7</v>
      </c>
      <c r="T17" s="267">
        <v>17.600000000000001</v>
      </c>
      <c r="U17" s="120" t="s">
        <v>10</v>
      </c>
    </row>
    <row r="18" spans="1:21" ht="16.2" customHeight="1"/>
    <row r="19" spans="1:21" ht="16.2" customHeight="1"/>
    <row r="20" spans="1:21" ht="16.2" customHeight="1"/>
    <row r="21" spans="1:21" ht="16.2" customHeight="1"/>
    <row r="22" spans="1:21" ht="16.2" customHeight="1"/>
    <row r="23" spans="1:21" ht="16.2" customHeight="1"/>
    <row r="24" spans="1:21" ht="16.2" customHeight="1"/>
    <row r="25" spans="1:21" ht="16.2" customHeight="1"/>
    <row r="26" spans="1:21" ht="16.2" customHeight="1"/>
  </sheetData>
  <mergeCells count="2">
    <mergeCell ref="A1:U1"/>
    <mergeCell ref="A2:U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0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U29"/>
  <sheetViews>
    <sheetView rightToLeft="1" view="pageBreakPreview" zoomScaleNormal="100" zoomScaleSheetLayoutView="100" workbookViewId="0">
      <selection activeCell="F33" sqref="F33"/>
    </sheetView>
  </sheetViews>
  <sheetFormatPr defaultRowHeight="13.8"/>
  <cols>
    <col min="1" max="1" width="12.3984375" customWidth="1"/>
    <col min="2" max="20" width="5.19921875" customWidth="1"/>
    <col min="21" max="21" width="16.3984375" customWidth="1"/>
  </cols>
  <sheetData>
    <row r="1" spans="1:21" ht="20.399999999999999" customHeight="1">
      <c r="A1" s="734" t="s">
        <v>293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</row>
    <row r="2" spans="1:21" ht="28.95" customHeight="1">
      <c r="A2" s="706" t="s">
        <v>294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21" ht="6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</row>
    <row r="4" spans="1:21" ht="16.2" customHeight="1">
      <c r="A4" s="298" t="s">
        <v>209</v>
      </c>
      <c r="B4" s="299">
        <v>2000</v>
      </c>
      <c r="C4" s="299">
        <v>2001</v>
      </c>
      <c r="D4" s="299">
        <v>2002</v>
      </c>
      <c r="E4" s="299">
        <v>2003</v>
      </c>
      <c r="F4" s="299">
        <v>2004</v>
      </c>
      <c r="G4" s="299">
        <v>2005</v>
      </c>
      <c r="H4" s="299">
        <v>2006</v>
      </c>
      <c r="I4" s="299">
        <v>2007</v>
      </c>
      <c r="J4" s="299">
        <v>2008</v>
      </c>
      <c r="K4" s="299">
        <v>2009</v>
      </c>
      <c r="L4" s="299">
        <v>2010</v>
      </c>
      <c r="M4" s="394">
        <v>2011</v>
      </c>
      <c r="N4" s="394">
        <v>2012</v>
      </c>
      <c r="O4" s="394">
        <v>2013</v>
      </c>
      <c r="P4" s="394">
        <v>2014</v>
      </c>
      <c r="Q4" s="394">
        <v>2015</v>
      </c>
      <c r="R4" s="394">
        <v>2016</v>
      </c>
      <c r="S4" s="394">
        <v>2017</v>
      </c>
      <c r="T4" s="394">
        <v>2018</v>
      </c>
      <c r="U4" s="300" t="s">
        <v>210</v>
      </c>
    </row>
    <row r="5" spans="1:21" ht="16.95" customHeight="1">
      <c r="A5" s="61" t="s">
        <v>18</v>
      </c>
      <c r="B5" s="636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574"/>
      <c r="U5" s="55" t="s">
        <v>25</v>
      </c>
    </row>
    <row r="6" spans="1:21" ht="16.95" customHeight="1">
      <c r="A6" s="59" t="s">
        <v>236</v>
      </c>
      <c r="B6" s="637">
        <v>17</v>
      </c>
      <c r="C6" s="385">
        <v>36.4</v>
      </c>
      <c r="D6" s="385">
        <v>38.6</v>
      </c>
      <c r="E6" s="385">
        <v>27.7</v>
      </c>
      <c r="F6" s="385">
        <v>37.5</v>
      </c>
      <c r="G6" s="385">
        <v>33.9</v>
      </c>
      <c r="H6" s="385">
        <v>39.700000000000003</v>
      </c>
      <c r="I6" s="385">
        <v>31.8</v>
      </c>
      <c r="J6" s="385">
        <v>40.4</v>
      </c>
      <c r="K6" s="385">
        <v>35.6</v>
      </c>
      <c r="L6" s="385">
        <v>34.700000000000003</v>
      </c>
      <c r="M6" s="385">
        <v>25.6</v>
      </c>
      <c r="N6" s="385">
        <v>29.6</v>
      </c>
      <c r="O6" s="385">
        <v>29</v>
      </c>
      <c r="P6" s="385">
        <v>39.6</v>
      </c>
      <c r="Q6" s="385">
        <v>37.5</v>
      </c>
      <c r="R6" s="385">
        <v>37.799999999999997</v>
      </c>
      <c r="S6" s="385">
        <v>34.9</v>
      </c>
      <c r="T6" s="638">
        <v>39.4</v>
      </c>
      <c r="U6" s="57" t="s">
        <v>63</v>
      </c>
    </row>
    <row r="7" spans="1:21" ht="16.95" customHeight="1">
      <c r="A7" s="59" t="s">
        <v>48</v>
      </c>
      <c r="B7" s="637">
        <v>17.100000000000001</v>
      </c>
      <c r="C7" s="385">
        <v>33.700000000000003</v>
      </c>
      <c r="D7" s="385">
        <v>36.6</v>
      </c>
      <c r="E7" s="385">
        <v>27.3</v>
      </c>
      <c r="F7" s="385">
        <v>32.9</v>
      </c>
      <c r="G7" s="385">
        <v>25.5</v>
      </c>
      <c r="H7" s="385">
        <v>33.200000000000003</v>
      </c>
      <c r="I7" s="385">
        <v>23.7</v>
      </c>
      <c r="J7" s="385">
        <v>37.200000000000003</v>
      </c>
      <c r="K7" s="385">
        <v>33.6</v>
      </c>
      <c r="L7" s="385">
        <v>33.5</v>
      </c>
      <c r="M7" s="385">
        <v>24.3</v>
      </c>
      <c r="N7" s="385">
        <v>23.7</v>
      </c>
      <c r="O7" s="385">
        <v>24.7</v>
      </c>
      <c r="P7" s="385">
        <v>35.4</v>
      </c>
      <c r="Q7" s="385">
        <v>30.9</v>
      </c>
      <c r="R7" s="385">
        <v>28</v>
      </c>
      <c r="S7" s="385">
        <v>32.200000000000003</v>
      </c>
      <c r="T7" s="638">
        <v>40.5</v>
      </c>
      <c r="U7" s="57" t="s">
        <v>85</v>
      </c>
    </row>
    <row r="8" spans="1:21" ht="16.95" customHeight="1">
      <c r="A8" s="59" t="s">
        <v>237</v>
      </c>
      <c r="B8" s="637">
        <v>21.8</v>
      </c>
      <c r="C8" s="385">
        <v>34.4</v>
      </c>
      <c r="D8" s="385">
        <v>40</v>
      </c>
      <c r="E8" s="385">
        <v>31.1</v>
      </c>
      <c r="F8" s="385">
        <v>36.6</v>
      </c>
      <c r="G8" s="385">
        <v>33.6</v>
      </c>
      <c r="H8" s="385">
        <v>35.9</v>
      </c>
      <c r="I8" s="385">
        <v>33.6</v>
      </c>
      <c r="J8" s="385">
        <v>39.700000000000003</v>
      </c>
      <c r="K8" s="385">
        <v>32</v>
      </c>
      <c r="L8" s="385">
        <v>38.299999999999997</v>
      </c>
      <c r="M8" s="385">
        <v>22.3</v>
      </c>
      <c r="N8" s="385">
        <v>24.1</v>
      </c>
      <c r="O8" s="385">
        <v>23.8</v>
      </c>
      <c r="P8" s="385">
        <v>44</v>
      </c>
      <c r="Q8" s="385">
        <v>44.2</v>
      </c>
      <c r="R8" s="385">
        <v>38.1</v>
      </c>
      <c r="S8" s="385">
        <v>43</v>
      </c>
      <c r="T8" s="638">
        <v>50.2</v>
      </c>
      <c r="U8" s="57" t="s">
        <v>65</v>
      </c>
    </row>
    <row r="9" spans="1:21" ht="16.95" customHeight="1">
      <c r="A9" s="59" t="s">
        <v>50</v>
      </c>
      <c r="B9" s="637">
        <v>21.5</v>
      </c>
      <c r="C9" s="385">
        <v>37.6</v>
      </c>
      <c r="D9" s="385">
        <v>39.6</v>
      </c>
      <c r="E9" s="385">
        <v>34.299999999999997</v>
      </c>
      <c r="F9" s="385">
        <v>39.6</v>
      </c>
      <c r="G9" s="385">
        <v>31.2</v>
      </c>
      <c r="H9" s="385">
        <v>36.200000000000003</v>
      </c>
      <c r="I9" s="385">
        <v>36.6</v>
      </c>
      <c r="J9" s="385">
        <v>48.6</v>
      </c>
      <c r="K9" s="385">
        <v>47.7</v>
      </c>
      <c r="L9" s="385">
        <v>41.3</v>
      </c>
      <c r="M9" s="385">
        <v>28.1</v>
      </c>
      <c r="N9" s="385">
        <v>29.4</v>
      </c>
      <c r="O9" s="385">
        <v>34.299999999999997</v>
      </c>
      <c r="P9" s="385">
        <v>43.8</v>
      </c>
      <c r="Q9" s="385">
        <v>37.799999999999997</v>
      </c>
      <c r="R9" s="385">
        <v>39.5</v>
      </c>
      <c r="S9" s="385">
        <v>40.4</v>
      </c>
      <c r="T9" s="638">
        <v>47.1</v>
      </c>
      <c r="U9" s="57" t="s">
        <v>245</v>
      </c>
    </row>
    <row r="10" spans="1:21" ht="16.95" customHeight="1">
      <c r="A10" s="59" t="s">
        <v>51</v>
      </c>
      <c r="B10" s="637">
        <v>19.399999999999999</v>
      </c>
      <c r="C10" s="385">
        <v>35.200000000000003</v>
      </c>
      <c r="D10" s="385">
        <v>42.7</v>
      </c>
      <c r="E10" s="385">
        <v>29.1</v>
      </c>
      <c r="F10" s="385">
        <v>36.200000000000003</v>
      </c>
      <c r="G10" s="385">
        <v>28.8</v>
      </c>
      <c r="H10" s="385">
        <v>30.3</v>
      </c>
      <c r="I10" s="385">
        <v>27.7</v>
      </c>
      <c r="J10" s="385">
        <v>33.9</v>
      </c>
      <c r="K10" s="385">
        <v>36.799999999999997</v>
      </c>
      <c r="L10" s="385">
        <v>32.4</v>
      </c>
      <c r="M10" s="385">
        <v>29.3</v>
      </c>
      <c r="N10" s="385">
        <v>28.3</v>
      </c>
      <c r="O10" s="385">
        <v>33.200000000000003</v>
      </c>
      <c r="P10" s="385">
        <v>42.1</v>
      </c>
      <c r="Q10" s="385">
        <v>34.5</v>
      </c>
      <c r="R10" s="385">
        <v>34.4</v>
      </c>
      <c r="S10" s="385">
        <v>38.299999999999997</v>
      </c>
      <c r="T10" s="638">
        <v>45.7</v>
      </c>
      <c r="U10" s="57" t="s">
        <v>66</v>
      </c>
    </row>
    <row r="11" spans="1:21" ht="16.95" customHeight="1">
      <c r="A11" s="60" t="s">
        <v>83</v>
      </c>
      <c r="B11" s="639">
        <v>18.899999999999999</v>
      </c>
      <c r="C11" s="387">
        <v>35.200000000000003</v>
      </c>
      <c r="D11" s="387">
        <v>38.9</v>
      </c>
      <c r="E11" s="387">
        <v>29.5</v>
      </c>
      <c r="F11" s="387">
        <v>35.799999999999997</v>
      </c>
      <c r="G11" s="387">
        <v>29.6</v>
      </c>
      <c r="H11" s="387">
        <v>35.1</v>
      </c>
      <c r="I11" s="387">
        <v>29.7</v>
      </c>
      <c r="J11" s="387">
        <v>40.1</v>
      </c>
      <c r="K11" s="387">
        <v>37.299999999999997</v>
      </c>
      <c r="L11" s="387">
        <v>35.9</v>
      </c>
      <c r="M11" s="387">
        <v>25.6</v>
      </c>
      <c r="N11" s="387">
        <v>26.5</v>
      </c>
      <c r="O11" s="387">
        <v>28.4</v>
      </c>
      <c r="P11" s="387">
        <v>39.9</v>
      </c>
      <c r="Q11" s="387">
        <v>35.9</v>
      </c>
      <c r="R11" s="387">
        <v>34.4</v>
      </c>
      <c r="S11" s="387">
        <v>36.6</v>
      </c>
      <c r="T11" s="483">
        <v>43.5</v>
      </c>
      <c r="U11" s="56" t="s">
        <v>84</v>
      </c>
    </row>
    <row r="12" spans="1:21" ht="16.95" customHeight="1">
      <c r="A12" s="61" t="s">
        <v>208</v>
      </c>
      <c r="B12" s="640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92"/>
      <c r="U12" s="55" t="s">
        <v>26</v>
      </c>
    </row>
    <row r="13" spans="1:21" ht="16.95" customHeight="1">
      <c r="A13" s="59" t="s">
        <v>236</v>
      </c>
      <c r="B13" s="637">
        <v>12.4</v>
      </c>
      <c r="C13" s="385">
        <v>19.899999999999999</v>
      </c>
      <c r="D13" s="385">
        <v>21.2</v>
      </c>
      <c r="E13" s="385">
        <v>27.1</v>
      </c>
      <c r="F13" s="385">
        <v>29.8</v>
      </c>
      <c r="G13" s="385">
        <v>30.5</v>
      </c>
      <c r="H13" s="385">
        <v>32.799999999999997</v>
      </c>
      <c r="I13" s="385">
        <v>29.6</v>
      </c>
      <c r="J13" s="385">
        <v>36.1</v>
      </c>
      <c r="K13" s="385">
        <v>42.2</v>
      </c>
      <c r="L13" s="385">
        <v>42.1</v>
      </c>
      <c r="M13" s="385">
        <v>42.9</v>
      </c>
      <c r="N13" s="385">
        <v>48.5</v>
      </c>
      <c r="O13" s="385">
        <v>52.9</v>
      </c>
      <c r="P13" s="385">
        <v>52.2</v>
      </c>
      <c r="Q13" s="385">
        <v>59.4</v>
      </c>
      <c r="R13" s="385">
        <v>64.5</v>
      </c>
      <c r="S13" s="385">
        <v>69.400000000000006</v>
      </c>
      <c r="T13" s="638">
        <v>75.7</v>
      </c>
      <c r="U13" s="57" t="s">
        <v>63</v>
      </c>
    </row>
    <row r="14" spans="1:21" ht="16.95" customHeight="1">
      <c r="A14" s="59" t="s">
        <v>48</v>
      </c>
      <c r="B14" s="637">
        <v>20.9</v>
      </c>
      <c r="C14" s="385">
        <v>18.399999999999999</v>
      </c>
      <c r="D14" s="385">
        <v>29.8</v>
      </c>
      <c r="E14" s="385">
        <v>32</v>
      </c>
      <c r="F14" s="385">
        <v>31.6</v>
      </c>
      <c r="G14" s="385">
        <v>37.4</v>
      </c>
      <c r="H14" s="385">
        <v>33.5</v>
      </c>
      <c r="I14" s="385">
        <v>38</v>
      </c>
      <c r="J14" s="385">
        <v>48.7</v>
      </c>
      <c r="K14" s="385">
        <v>39.299999999999997</v>
      </c>
      <c r="L14" s="385">
        <v>37.799999999999997</v>
      </c>
      <c r="M14" s="385">
        <v>39.1</v>
      </c>
      <c r="N14" s="385">
        <v>51.8</v>
      </c>
      <c r="O14" s="385">
        <v>54.5</v>
      </c>
      <c r="P14" s="385">
        <v>57.8</v>
      </c>
      <c r="Q14" s="385">
        <v>58.8</v>
      </c>
      <c r="R14" s="385">
        <v>61</v>
      </c>
      <c r="S14" s="385">
        <v>68.400000000000006</v>
      </c>
      <c r="T14" s="638">
        <v>72.599999999999994</v>
      </c>
      <c r="U14" s="57" t="s">
        <v>85</v>
      </c>
    </row>
    <row r="15" spans="1:21" ht="16.95" customHeight="1">
      <c r="A15" s="59" t="s">
        <v>237</v>
      </c>
      <c r="B15" s="637">
        <v>26.4</v>
      </c>
      <c r="C15" s="385">
        <v>32.299999999999997</v>
      </c>
      <c r="D15" s="385">
        <v>38.1</v>
      </c>
      <c r="E15" s="385">
        <v>32.9</v>
      </c>
      <c r="F15" s="385">
        <v>37.6</v>
      </c>
      <c r="G15" s="385">
        <v>41.2</v>
      </c>
      <c r="H15" s="385">
        <v>29.9</v>
      </c>
      <c r="I15" s="385">
        <v>25.9</v>
      </c>
      <c r="J15" s="385">
        <v>47.3</v>
      </c>
      <c r="K15" s="385">
        <v>46.6</v>
      </c>
      <c r="L15" s="385">
        <v>41.6</v>
      </c>
      <c r="M15" s="385">
        <v>42.9</v>
      </c>
      <c r="N15" s="385">
        <v>54.7</v>
      </c>
      <c r="O15" s="385">
        <v>62.5</v>
      </c>
      <c r="P15" s="385">
        <v>64.900000000000006</v>
      </c>
      <c r="Q15" s="385">
        <v>58.8</v>
      </c>
      <c r="R15" s="385">
        <v>60.9</v>
      </c>
      <c r="S15" s="385">
        <v>65.099999999999994</v>
      </c>
      <c r="T15" s="638">
        <v>71.599999999999994</v>
      </c>
      <c r="U15" s="57" t="s">
        <v>65</v>
      </c>
    </row>
    <row r="16" spans="1:21" ht="16.95" customHeight="1">
      <c r="A16" s="59" t="s">
        <v>50</v>
      </c>
      <c r="B16" s="637">
        <v>15.3</v>
      </c>
      <c r="C16" s="385">
        <v>24.8</v>
      </c>
      <c r="D16" s="385">
        <v>24</v>
      </c>
      <c r="E16" s="385">
        <v>18.600000000000001</v>
      </c>
      <c r="F16" s="385">
        <v>27.3</v>
      </c>
      <c r="G16" s="385">
        <v>30.7</v>
      </c>
      <c r="H16" s="385">
        <v>34.5</v>
      </c>
      <c r="I16" s="385">
        <v>25.1</v>
      </c>
      <c r="J16" s="385">
        <v>38.799999999999997</v>
      </c>
      <c r="K16" s="385">
        <v>56.5</v>
      </c>
      <c r="L16" s="385">
        <v>63.4</v>
      </c>
      <c r="M16" s="385">
        <v>49.4</v>
      </c>
      <c r="N16" s="385">
        <v>45.7</v>
      </c>
      <c r="O16" s="385">
        <v>49.3</v>
      </c>
      <c r="P16" s="385">
        <v>53.2</v>
      </c>
      <c r="Q16" s="385">
        <v>58.3</v>
      </c>
      <c r="R16" s="385">
        <v>71.900000000000006</v>
      </c>
      <c r="S16" s="385">
        <v>73</v>
      </c>
      <c r="T16" s="638">
        <v>81.099999999999994</v>
      </c>
      <c r="U16" s="57" t="s">
        <v>245</v>
      </c>
    </row>
    <row r="17" spans="1:21" ht="16.95" customHeight="1">
      <c r="A17" s="59" t="s">
        <v>51</v>
      </c>
      <c r="B17" s="637">
        <v>18.7</v>
      </c>
      <c r="C17" s="385">
        <v>28.6</v>
      </c>
      <c r="D17" s="385">
        <v>23.7</v>
      </c>
      <c r="E17" s="385">
        <v>20.7</v>
      </c>
      <c r="F17" s="385">
        <v>27.2</v>
      </c>
      <c r="G17" s="385">
        <v>29.9</v>
      </c>
      <c r="H17" s="385">
        <v>28.7</v>
      </c>
      <c r="I17" s="385">
        <v>31.6</v>
      </c>
      <c r="J17" s="385">
        <v>41.8</v>
      </c>
      <c r="K17" s="385">
        <v>46</v>
      </c>
      <c r="L17" s="385">
        <v>55.1</v>
      </c>
      <c r="M17" s="385">
        <v>46.5</v>
      </c>
      <c r="N17" s="385">
        <v>47.2</v>
      </c>
      <c r="O17" s="385">
        <v>55.7</v>
      </c>
      <c r="P17" s="385">
        <v>54</v>
      </c>
      <c r="Q17" s="385">
        <v>62.9</v>
      </c>
      <c r="R17" s="385">
        <v>68.900000000000006</v>
      </c>
      <c r="S17" s="385">
        <v>69.8</v>
      </c>
      <c r="T17" s="638">
        <v>68.3</v>
      </c>
      <c r="U17" s="57" t="s">
        <v>66</v>
      </c>
    </row>
    <row r="18" spans="1:21" ht="16.95" customHeight="1">
      <c r="A18" s="60" t="s">
        <v>83</v>
      </c>
      <c r="B18" s="639">
        <v>18.7</v>
      </c>
      <c r="C18" s="387">
        <v>23.8</v>
      </c>
      <c r="D18" s="387">
        <v>28</v>
      </c>
      <c r="E18" s="387">
        <v>26.6</v>
      </c>
      <c r="F18" s="387">
        <v>31.4</v>
      </c>
      <c r="G18" s="387">
        <v>35.200000000000003</v>
      </c>
      <c r="H18" s="387">
        <v>32.200000000000003</v>
      </c>
      <c r="I18" s="387">
        <v>29.7</v>
      </c>
      <c r="J18" s="387">
        <v>42.8</v>
      </c>
      <c r="K18" s="387">
        <v>45.8</v>
      </c>
      <c r="L18" s="387">
        <v>47.4</v>
      </c>
      <c r="M18" s="387">
        <v>43.8</v>
      </c>
      <c r="N18" s="387">
        <v>49.7</v>
      </c>
      <c r="O18" s="387">
        <v>54.6</v>
      </c>
      <c r="P18" s="387">
        <v>56.6</v>
      </c>
      <c r="Q18" s="387">
        <v>59.4</v>
      </c>
      <c r="R18" s="387">
        <v>65.099999999999994</v>
      </c>
      <c r="S18" s="387">
        <v>69.099999999999994</v>
      </c>
      <c r="T18" s="483">
        <v>74.5</v>
      </c>
      <c r="U18" s="56" t="s">
        <v>84</v>
      </c>
    </row>
    <row r="19" spans="1:21" ht="16.95" customHeight="1">
      <c r="A19" s="61" t="s">
        <v>13</v>
      </c>
      <c r="B19" s="641"/>
      <c r="C19" s="399"/>
      <c r="D19" s="399"/>
      <c r="E19" s="399"/>
      <c r="F19" s="399"/>
      <c r="G19" s="399"/>
      <c r="H19" s="399"/>
      <c r="I19" s="399"/>
      <c r="J19" s="388"/>
      <c r="K19" s="388"/>
      <c r="L19" s="388"/>
      <c r="M19" s="388"/>
      <c r="N19" s="388"/>
      <c r="O19" s="388"/>
      <c r="P19" s="388"/>
      <c r="Q19" s="388"/>
      <c r="R19" s="388"/>
      <c r="S19" s="388"/>
      <c r="T19" s="392"/>
      <c r="U19" s="55" t="s">
        <v>20</v>
      </c>
    </row>
    <row r="20" spans="1:21" ht="16.95" customHeight="1">
      <c r="A20" s="59" t="s">
        <v>236</v>
      </c>
      <c r="B20" s="637">
        <v>16.3</v>
      </c>
      <c r="C20" s="385">
        <v>34.700000000000003</v>
      </c>
      <c r="D20" s="385">
        <v>36.9</v>
      </c>
      <c r="E20" s="385">
        <v>27.6</v>
      </c>
      <c r="F20" s="385">
        <v>36.6</v>
      </c>
      <c r="G20" s="385">
        <v>33.6</v>
      </c>
      <c r="H20" s="385">
        <v>39</v>
      </c>
      <c r="I20" s="385">
        <v>31.5</v>
      </c>
      <c r="J20" s="385">
        <v>39.700000000000003</v>
      </c>
      <c r="K20" s="385">
        <v>36.6</v>
      </c>
      <c r="L20" s="385">
        <v>35.6</v>
      </c>
      <c r="M20" s="385">
        <v>28.3</v>
      </c>
      <c r="N20" s="385">
        <v>32.5</v>
      </c>
      <c r="O20" s="385">
        <v>32.9</v>
      </c>
      <c r="P20" s="385">
        <v>41.9</v>
      </c>
      <c r="Q20" s="385">
        <v>41.6</v>
      </c>
      <c r="R20" s="385">
        <v>43.6</v>
      </c>
      <c r="S20" s="385">
        <v>43.2</v>
      </c>
      <c r="T20" s="638">
        <v>49.1</v>
      </c>
      <c r="U20" s="57" t="s">
        <v>63</v>
      </c>
    </row>
    <row r="21" spans="1:21" ht="16.95" customHeight="1">
      <c r="A21" s="59" t="s">
        <v>48</v>
      </c>
      <c r="B21" s="637">
        <v>17.5</v>
      </c>
      <c r="C21" s="385">
        <v>32.4</v>
      </c>
      <c r="D21" s="385">
        <v>36.1</v>
      </c>
      <c r="E21" s="385">
        <v>27.7</v>
      </c>
      <c r="F21" s="385">
        <v>32.700000000000003</v>
      </c>
      <c r="G21" s="385">
        <v>26.7</v>
      </c>
      <c r="H21" s="385">
        <v>33.200000000000003</v>
      </c>
      <c r="I21" s="385">
        <v>25.1</v>
      </c>
      <c r="J21" s="385">
        <v>38.6</v>
      </c>
      <c r="K21" s="385">
        <v>34.4</v>
      </c>
      <c r="L21" s="385">
        <v>34</v>
      </c>
      <c r="M21" s="385">
        <v>26.3</v>
      </c>
      <c r="N21" s="385">
        <v>28.2</v>
      </c>
      <c r="O21" s="385">
        <v>30</v>
      </c>
      <c r="P21" s="385">
        <v>39.9</v>
      </c>
      <c r="Q21" s="385">
        <v>36.4</v>
      </c>
      <c r="R21" s="385">
        <v>34.700000000000003</v>
      </c>
      <c r="S21" s="385">
        <v>39.9</v>
      </c>
      <c r="T21" s="638">
        <v>47.9</v>
      </c>
      <c r="U21" s="57" t="s">
        <v>85</v>
      </c>
    </row>
    <row r="22" spans="1:21" ht="16.95" customHeight="1">
      <c r="A22" s="59" t="s">
        <v>237</v>
      </c>
      <c r="B22" s="637">
        <v>22.5</v>
      </c>
      <c r="C22" s="385">
        <v>34.1</v>
      </c>
      <c r="D22" s="385">
        <v>39.799999999999997</v>
      </c>
      <c r="E22" s="385">
        <v>31.4</v>
      </c>
      <c r="F22" s="385">
        <v>36.799999999999997</v>
      </c>
      <c r="G22" s="385">
        <v>35</v>
      </c>
      <c r="H22" s="385">
        <v>34.9</v>
      </c>
      <c r="I22" s="385">
        <v>32.299999999999997</v>
      </c>
      <c r="J22" s="385">
        <v>41.2</v>
      </c>
      <c r="K22" s="385">
        <v>35.200000000000003</v>
      </c>
      <c r="L22" s="385">
        <v>38.9</v>
      </c>
      <c r="M22" s="385">
        <v>25.9</v>
      </c>
      <c r="N22" s="385">
        <v>30.6</v>
      </c>
      <c r="O22" s="385">
        <v>32.4</v>
      </c>
      <c r="P22" s="385">
        <v>49.6</v>
      </c>
      <c r="Q22" s="385">
        <v>47.9</v>
      </c>
      <c r="R22" s="385">
        <v>44.4</v>
      </c>
      <c r="S22" s="385">
        <v>49.2</v>
      </c>
      <c r="T22" s="638">
        <v>57</v>
      </c>
      <c r="U22" s="57" t="s">
        <v>65</v>
      </c>
    </row>
    <row r="23" spans="1:21" ht="16.95" customHeight="1">
      <c r="A23" s="59" t="s">
        <v>50</v>
      </c>
      <c r="B23" s="637">
        <v>20.399999999999999</v>
      </c>
      <c r="C23" s="385">
        <v>36.200000000000003</v>
      </c>
      <c r="D23" s="385">
        <v>38.299999999999997</v>
      </c>
      <c r="E23" s="385">
        <v>31.9</v>
      </c>
      <c r="F23" s="385">
        <v>38.200000000000003</v>
      </c>
      <c r="G23" s="385">
        <v>31.1</v>
      </c>
      <c r="H23" s="385">
        <v>36</v>
      </c>
      <c r="I23" s="385">
        <v>34.299999999999997</v>
      </c>
      <c r="J23" s="385">
        <v>47</v>
      </c>
      <c r="K23" s="385">
        <v>49.1</v>
      </c>
      <c r="L23" s="385">
        <v>44.5</v>
      </c>
      <c r="M23" s="385">
        <v>31.8</v>
      </c>
      <c r="N23" s="385">
        <v>32.700000000000003</v>
      </c>
      <c r="O23" s="385">
        <v>37.6</v>
      </c>
      <c r="P23" s="385">
        <v>46.3</v>
      </c>
      <c r="Q23" s="385">
        <v>42.5</v>
      </c>
      <c r="R23" s="385">
        <v>48.3</v>
      </c>
      <c r="S23" s="385">
        <v>48</v>
      </c>
      <c r="T23" s="638">
        <v>58</v>
      </c>
      <c r="U23" s="57" t="s">
        <v>245</v>
      </c>
    </row>
    <row r="24" spans="1:21" ht="16.95" customHeight="1">
      <c r="A24" s="59" t="s">
        <v>51</v>
      </c>
      <c r="B24" s="637">
        <v>19.3</v>
      </c>
      <c r="C24" s="385">
        <v>34.4</v>
      </c>
      <c r="D24" s="385">
        <v>40.9</v>
      </c>
      <c r="E24" s="385">
        <v>28.1</v>
      </c>
      <c r="F24" s="385">
        <v>35.1</v>
      </c>
      <c r="G24" s="385">
        <v>29</v>
      </c>
      <c r="H24" s="385">
        <v>30.1</v>
      </c>
      <c r="I24" s="385">
        <v>28.5</v>
      </c>
      <c r="J24" s="385">
        <v>35.299999999999997</v>
      </c>
      <c r="K24" s="385">
        <v>38.299999999999997</v>
      </c>
      <c r="L24" s="385">
        <v>36.5</v>
      </c>
      <c r="M24" s="385">
        <v>32.799999999999997</v>
      </c>
      <c r="N24" s="385">
        <v>32.6</v>
      </c>
      <c r="O24" s="385">
        <v>38.200000000000003</v>
      </c>
      <c r="P24" s="385">
        <v>45.3</v>
      </c>
      <c r="Q24" s="385">
        <v>41.6</v>
      </c>
      <c r="R24" s="385">
        <v>43.7</v>
      </c>
      <c r="S24" s="385">
        <v>46.7</v>
      </c>
      <c r="T24" s="638">
        <v>51.6</v>
      </c>
      <c r="U24" s="57" t="s">
        <v>66</v>
      </c>
    </row>
    <row r="25" spans="1:21" ht="16.95" customHeight="1">
      <c r="A25" s="60" t="s">
        <v>83</v>
      </c>
      <c r="B25" s="639">
        <v>18.899999999999999</v>
      </c>
      <c r="C25" s="387">
        <v>34</v>
      </c>
      <c r="D25" s="387">
        <v>37.9</v>
      </c>
      <c r="E25" s="387">
        <v>29.1</v>
      </c>
      <c r="F25" s="387">
        <v>35.299999999999997</v>
      </c>
      <c r="G25" s="387">
        <v>30.3</v>
      </c>
      <c r="H25" s="387">
        <v>34.799999999999997</v>
      </c>
      <c r="I25" s="387">
        <v>29.7</v>
      </c>
      <c r="J25" s="387">
        <v>40.5</v>
      </c>
      <c r="K25" s="387">
        <v>38.6</v>
      </c>
      <c r="L25" s="387">
        <v>37.5</v>
      </c>
      <c r="M25" s="387">
        <v>28.5</v>
      </c>
      <c r="N25" s="387">
        <v>30.8</v>
      </c>
      <c r="O25" s="387">
        <v>33.5</v>
      </c>
      <c r="P25" s="387">
        <v>43.7</v>
      </c>
      <c r="Q25" s="387">
        <v>41</v>
      </c>
      <c r="R25" s="387">
        <v>41.8</v>
      </c>
      <c r="S25" s="387">
        <v>44.4</v>
      </c>
      <c r="T25" s="483">
        <v>52</v>
      </c>
      <c r="U25" s="56" t="s">
        <v>84</v>
      </c>
    </row>
    <row r="26" spans="1:21" ht="16.95" customHeight="1">
      <c r="A26" s="38" t="s">
        <v>166</v>
      </c>
      <c r="B26" s="640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  <c r="Q26" s="388"/>
      <c r="R26" s="388"/>
      <c r="S26" s="388"/>
      <c r="T26" s="392"/>
      <c r="U26" s="55" t="s">
        <v>168</v>
      </c>
    </row>
    <row r="27" spans="1:21" ht="16.95" customHeight="1">
      <c r="A27" s="59" t="s">
        <v>18</v>
      </c>
      <c r="B27" s="637">
        <v>14.6</v>
      </c>
      <c r="C27" s="385">
        <v>27.1</v>
      </c>
      <c r="D27" s="385">
        <v>33.5</v>
      </c>
      <c r="E27" s="385">
        <v>26.8</v>
      </c>
      <c r="F27" s="385">
        <v>28.1</v>
      </c>
      <c r="G27" s="385">
        <v>23.8</v>
      </c>
      <c r="H27" s="385">
        <v>24.4</v>
      </c>
      <c r="I27" s="385">
        <v>22.3</v>
      </c>
      <c r="J27" s="385">
        <v>27.1</v>
      </c>
      <c r="K27" s="385">
        <v>24.1</v>
      </c>
      <c r="L27" s="385">
        <v>23.1</v>
      </c>
      <c r="M27" s="385">
        <v>19.100000000000001</v>
      </c>
      <c r="N27" s="385">
        <v>20.399999999999999</v>
      </c>
      <c r="O27" s="385">
        <v>21.2</v>
      </c>
      <c r="P27" s="385">
        <v>23.9</v>
      </c>
      <c r="Q27" s="385">
        <v>22.5</v>
      </c>
      <c r="R27" s="385">
        <v>22.3</v>
      </c>
      <c r="S27" s="385">
        <v>23.2</v>
      </c>
      <c r="T27" s="638">
        <v>25</v>
      </c>
      <c r="U27" s="57" t="s">
        <v>25</v>
      </c>
    </row>
    <row r="28" spans="1:21" ht="16.95" customHeight="1">
      <c r="A28" s="59" t="s">
        <v>19</v>
      </c>
      <c r="B28" s="637">
        <v>12.4</v>
      </c>
      <c r="C28" s="385">
        <v>13.8</v>
      </c>
      <c r="D28" s="385">
        <v>17</v>
      </c>
      <c r="E28" s="385">
        <v>18.2</v>
      </c>
      <c r="F28" s="385">
        <v>20</v>
      </c>
      <c r="G28" s="385">
        <v>22.2</v>
      </c>
      <c r="H28" s="385">
        <v>20.5</v>
      </c>
      <c r="I28" s="385">
        <v>19.100000000000001</v>
      </c>
      <c r="J28" s="385">
        <v>24.3</v>
      </c>
      <c r="K28" s="385">
        <v>26.5</v>
      </c>
      <c r="L28" s="385">
        <v>26.8</v>
      </c>
      <c r="M28" s="385">
        <v>28.4</v>
      </c>
      <c r="N28" s="385">
        <v>32.9</v>
      </c>
      <c r="O28" s="385">
        <v>36.4</v>
      </c>
      <c r="P28" s="385">
        <v>38.6</v>
      </c>
      <c r="Q28" s="385">
        <v>39.4</v>
      </c>
      <c r="R28" s="385">
        <v>45</v>
      </c>
      <c r="S28" s="385">
        <v>48.2</v>
      </c>
      <c r="T28" s="638">
        <v>51.2</v>
      </c>
      <c r="U28" s="57" t="s">
        <v>26</v>
      </c>
    </row>
    <row r="29" spans="1:21" ht="16.95" customHeight="1">
      <c r="A29" s="60" t="s">
        <v>13</v>
      </c>
      <c r="B29" s="639">
        <v>14.3</v>
      </c>
      <c r="C29" s="387">
        <v>25.3</v>
      </c>
      <c r="D29" s="387">
        <v>31.2</v>
      </c>
      <c r="E29" s="387">
        <v>25.5</v>
      </c>
      <c r="F29" s="387">
        <v>26.8</v>
      </c>
      <c r="G29" s="387">
        <v>23.5</v>
      </c>
      <c r="H29" s="387">
        <v>23.7</v>
      </c>
      <c r="I29" s="387">
        <v>21.7</v>
      </c>
      <c r="J29" s="387">
        <v>26.6</v>
      </c>
      <c r="K29" s="387">
        <v>24.6</v>
      </c>
      <c r="L29" s="387">
        <v>23.8</v>
      </c>
      <c r="M29" s="387">
        <v>20.9</v>
      </c>
      <c r="N29" s="387">
        <v>22.9</v>
      </c>
      <c r="O29" s="387">
        <v>24.2</v>
      </c>
      <c r="P29" s="387">
        <v>27</v>
      </c>
      <c r="Q29" s="387">
        <v>26</v>
      </c>
      <c r="R29" s="387">
        <v>27.1</v>
      </c>
      <c r="S29" s="387">
        <v>28.4</v>
      </c>
      <c r="T29" s="483">
        <v>30.8</v>
      </c>
      <c r="U29" s="56" t="s">
        <v>20</v>
      </c>
    </row>
  </sheetData>
  <mergeCells count="2">
    <mergeCell ref="A1:U1"/>
    <mergeCell ref="A2:U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1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9"/>
  <sheetViews>
    <sheetView rightToLeft="1" workbookViewId="0">
      <selection activeCell="H31" sqref="H31"/>
    </sheetView>
  </sheetViews>
  <sheetFormatPr defaultRowHeight="13.8"/>
  <cols>
    <col min="1" max="1" width="17.3984375" customWidth="1"/>
    <col min="2" max="2" width="8" customWidth="1"/>
    <col min="3" max="3" width="8.19921875" customWidth="1"/>
    <col min="4" max="4" width="7.09765625" customWidth="1"/>
    <col min="5" max="5" width="7.8984375" customWidth="1"/>
    <col min="6" max="6" width="7.09765625" customWidth="1"/>
    <col min="7" max="7" width="8.3984375" customWidth="1"/>
    <col min="8" max="8" width="18.09765625" customWidth="1"/>
  </cols>
  <sheetData>
    <row r="1" spans="1:24" ht="39.6" customHeight="1">
      <c r="A1" s="705" t="s">
        <v>347</v>
      </c>
      <c r="B1" s="705"/>
      <c r="C1" s="705"/>
      <c r="D1" s="705"/>
      <c r="E1" s="705"/>
      <c r="F1" s="705"/>
      <c r="G1" s="705"/>
      <c r="H1" s="705"/>
    </row>
    <row r="2" spans="1:24" ht="45.6" customHeight="1">
      <c r="A2" s="706" t="s">
        <v>295</v>
      </c>
      <c r="B2" s="706"/>
      <c r="C2" s="706"/>
      <c r="D2" s="706"/>
      <c r="E2" s="706"/>
      <c r="F2" s="706"/>
      <c r="G2" s="706"/>
      <c r="H2" s="706"/>
    </row>
    <row r="3" spans="1:24" s="175" customFormat="1" ht="6" customHeight="1">
      <c r="A3" s="176"/>
      <c r="B3" s="176"/>
      <c r="C3" s="176"/>
      <c r="D3" s="176"/>
      <c r="E3" s="176"/>
      <c r="F3" s="176"/>
      <c r="G3" s="176"/>
      <c r="H3" s="176"/>
      <c r="I3" s="180"/>
      <c r="J3" s="180"/>
      <c r="K3" s="180"/>
      <c r="L3" s="180"/>
      <c r="M3" s="180"/>
      <c r="N3" s="180"/>
      <c r="O3" s="180"/>
      <c r="P3" s="180"/>
    </row>
    <row r="4" spans="1:24" ht="16.2" customHeight="1">
      <c r="A4" s="763" t="s">
        <v>348</v>
      </c>
      <c r="B4" s="763" t="s">
        <v>203</v>
      </c>
      <c r="C4" s="765"/>
      <c r="D4" s="765"/>
      <c r="E4" s="763" t="s">
        <v>156</v>
      </c>
      <c r="F4" s="765"/>
      <c r="G4" s="766"/>
      <c r="H4" s="752" t="s">
        <v>249</v>
      </c>
      <c r="I4" s="83"/>
      <c r="J4" s="83"/>
      <c r="K4" s="83"/>
      <c r="L4" s="83"/>
      <c r="M4" s="83"/>
      <c r="N4" s="83"/>
      <c r="O4" s="83"/>
      <c r="P4" s="83"/>
    </row>
    <row r="5" spans="1:24" ht="26.4" customHeight="1">
      <c r="A5" s="764"/>
      <c r="B5" s="771" t="s">
        <v>204</v>
      </c>
      <c r="C5" s="772"/>
      <c r="D5" s="772"/>
      <c r="E5" s="771" t="s">
        <v>149</v>
      </c>
      <c r="F5" s="772"/>
      <c r="G5" s="754"/>
      <c r="H5" s="753"/>
      <c r="I5" s="83"/>
      <c r="J5" s="83"/>
      <c r="K5" s="83"/>
      <c r="L5" s="83"/>
      <c r="M5" s="83"/>
      <c r="N5" s="83"/>
      <c r="O5" s="83"/>
      <c r="P5" s="83"/>
    </row>
    <row r="6" spans="1:24" ht="16.2" customHeight="1">
      <c r="A6" s="764"/>
      <c r="B6" s="516" t="s">
        <v>113</v>
      </c>
      <c r="C6" s="515"/>
      <c r="D6" s="506" t="s">
        <v>114</v>
      </c>
      <c r="E6" s="516" t="s">
        <v>113</v>
      </c>
      <c r="F6" s="515"/>
      <c r="G6" s="506" t="s">
        <v>114</v>
      </c>
      <c r="H6" s="753"/>
      <c r="I6" s="83"/>
      <c r="J6" s="83"/>
      <c r="K6" s="83"/>
      <c r="L6" s="83"/>
      <c r="M6" s="83"/>
      <c r="N6" s="83"/>
      <c r="O6" s="83"/>
      <c r="P6" s="83"/>
    </row>
    <row r="7" spans="1:24" ht="16.2" customHeight="1">
      <c r="A7" s="736"/>
      <c r="B7" s="98" t="s">
        <v>18</v>
      </c>
      <c r="C7" s="99" t="s">
        <v>19</v>
      </c>
      <c r="D7" s="100" t="s">
        <v>9</v>
      </c>
      <c r="E7" s="14" t="s">
        <v>18</v>
      </c>
      <c r="F7" s="12" t="s">
        <v>19</v>
      </c>
      <c r="G7" s="101" t="s">
        <v>9</v>
      </c>
      <c r="H7" s="739"/>
      <c r="I7" s="83"/>
      <c r="J7" s="83"/>
      <c r="K7" s="83"/>
      <c r="L7" s="83"/>
      <c r="M7" s="83"/>
      <c r="N7" s="83"/>
      <c r="O7" s="83"/>
      <c r="P7" s="83"/>
    </row>
    <row r="8" spans="1:24" ht="16.2" customHeight="1">
      <c r="A8" s="737"/>
      <c r="B8" s="31" t="s">
        <v>25</v>
      </c>
      <c r="C8" s="15" t="s">
        <v>26</v>
      </c>
      <c r="D8" s="3" t="s">
        <v>10</v>
      </c>
      <c r="E8" s="16" t="s">
        <v>25</v>
      </c>
      <c r="F8" s="32" t="s">
        <v>26</v>
      </c>
      <c r="G8" s="4" t="s">
        <v>10</v>
      </c>
      <c r="H8" s="725"/>
      <c r="I8" s="83"/>
      <c r="J8" s="83"/>
      <c r="K8" s="83"/>
      <c r="L8" s="83"/>
      <c r="M8" s="83"/>
      <c r="N8" s="83"/>
      <c r="O8" s="83"/>
      <c r="P8" s="83"/>
    </row>
    <row r="9" spans="1:24" ht="16.2" customHeight="1">
      <c r="A9" s="767" t="s">
        <v>183</v>
      </c>
      <c r="B9" s="768"/>
      <c r="C9" s="768"/>
      <c r="D9" s="768"/>
      <c r="E9" s="769" t="s">
        <v>184</v>
      </c>
      <c r="F9" s="769"/>
      <c r="G9" s="769"/>
      <c r="H9" s="770"/>
      <c r="I9" s="83"/>
      <c r="J9" s="83"/>
      <c r="K9" s="83"/>
      <c r="L9" s="83"/>
      <c r="M9" s="83"/>
      <c r="N9" s="83"/>
      <c r="O9" s="83"/>
      <c r="P9" s="83"/>
    </row>
    <row r="10" spans="1:24" ht="16.2" customHeight="1">
      <c r="A10" s="61" t="s">
        <v>35</v>
      </c>
      <c r="B10" s="262"/>
      <c r="C10" s="263"/>
      <c r="D10" s="264"/>
      <c r="E10" s="262"/>
      <c r="F10" s="263"/>
      <c r="G10" s="264"/>
      <c r="H10" s="130" t="s">
        <v>52</v>
      </c>
      <c r="I10" s="83"/>
      <c r="J10" s="83"/>
      <c r="K10" s="83"/>
      <c r="L10" s="83"/>
      <c r="M10" s="83"/>
      <c r="N10" s="83"/>
      <c r="O10" s="83"/>
      <c r="P10" s="83"/>
    </row>
    <row r="11" spans="1:24" ht="16.2" customHeight="1">
      <c r="A11" s="40" t="s">
        <v>87</v>
      </c>
      <c r="B11" s="332">
        <v>71.5</v>
      </c>
      <c r="C11" s="328">
        <v>19.399999999999999</v>
      </c>
      <c r="D11" s="485">
        <v>45.8</v>
      </c>
      <c r="E11" s="332">
        <v>15.8</v>
      </c>
      <c r="F11" s="328">
        <v>28.9</v>
      </c>
      <c r="G11" s="485">
        <v>18.5</v>
      </c>
      <c r="H11" s="112" t="s">
        <v>86</v>
      </c>
      <c r="I11" s="83"/>
      <c r="J11" s="83"/>
      <c r="K11" s="83"/>
      <c r="L11" s="83"/>
      <c r="M11" s="83"/>
      <c r="N11" s="83"/>
      <c r="O11" s="83"/>
      <c r="P11" s="83"/>
    </row>
    <row r="12" spans="1:24" ht="16.2" customHeight="1">
      <c r="A12" s="40" t="s">
        <v>89</v>
      </c>
      <c r="B12" s="332">
        <v>74.400000000000006</v>
      </c>
      <c r="C12" s="328">
        <v>17</v>
      </c>
      <c r="D12" s="485">
        <v>46.2</v>
      </c>
      <c r="E12" s="332">
        <v>14.4</v>
      </c>
      <c r="F12" s="328">
        <v>30.7</v>
      </c>
      <c r="G12" s="485">
        <v>17.3</v>
      </c>
      <c r="H12" s="112" t="s">
        <v>88</v>
      </c>
      <c r="I12" s="83"/>
      <c r="J12" s="83"/>
      <c r="K12" s="83"/>
      <c r="L12" s="83"/>
      <c r="M12" s="83"/>
      <c r="N12" s="83"/>
      <c r="O12" s="83"/>
      <c r="P12" s="83"/>
    </row>
    <row r="13" spans="1:24" ht="16.2" customHeight="1">
      <c r="A13" s="205" t="s">
        <v>9</v>
      </c>
      <c r="B13" s="373">
        <v>73.7</v>
      </c>
      <c r="C13" s="369">
        <v>17.600000000000001</v>
      </c>
      <c r="D13" s="485">
        <v>46.1</v>
      </c>
      <c r="E13" s="373">
        <v>14.7</v>
      </c>
      <c r="F13" s="369">
        <v>30.2</v>
      </c>
      <c r="G13" s="485">
        <v>17.600000000000001</v>
      </c>
      <c r="H13" s="261" t="s">
        <v>10</v>
      </c>
      <c r="I13" s="83"/>
      <c r="J13" s="83"/>
      <c r="K13" s="83"/>
      <c r="L13" s="83"/>
      <c r="M13" s="83"/>
      <c r="N13" s="83"/>
      <c r="O13" s="83"/>
      <c r="P13" s="83"/>
    </row>
    <row r="14" spans="1:24" ht="16.2" customHeight="1">
      <c r="A14" s="61" t="s">
        <v>46</v>
      </c>
      <c r="B14" s="487"/>
      <c r="C14" s="484"/>
      <c r="D14" s="488"/>
      <c r="E14" s="487"/>
      <c r="F14" s="484"/>
      <c r="G14" s="488"/>
      <c r="H14" s="130" t="s">
        <v>62</v>
      </c>
      <c r="I14" s="83"/>
      <c r="J14" s="83"/>
      <c r="K14" s="83"/>
      <c r="L14" s="83"/>
      <c r="M14" s="83"/>
      <c r="N14" s="83"/>
      <c r="O14" s="83"/>
      <c r="P14" s="83"/>
    </row>
    <row r="15" spans="1:24" ht="16.2" customHeight="1">
      <c r="A15" s="40" t="s">
        <v>87</v>
      </c>
      <c r="B15" s="332">
        <v>67.099999999999994</v>
      </c>
      <c r="C15" s="328">
        <v>28.1</v>
      </c>
      <c r="D15" s="485">
        <v>47.5</v>
      </c>
      <c r="E15" s="332">
        <v>45.3</v>
      </c>
      <c r="F15" s="328">
        <v>74.3</v>
      </c>
      <c r="G15" s="485">
        <v>53.9</v>
      </c>
      <c r="H15" s="112" t="s">
        <v>86</v>
      </c>
      <c r="I15" s="83"/>
      <c r="J15" s="83"/>
      <c r="K15" s="83"/>
      <c r="L15" s="83"/>
      <c r="M15" s="260"/>
      <c r="N15" s="260"/>
      <c r="O15" s="260"/>
      <c r="P15" s="260"/>
      <c r="Q15" s="204"/>
      <c r="R15" s="204"/>
      <c r="S15" s="204"/>
      <c r="T15" s="204"/>
      <c r="U15" s="204"/>
      <c r="V15" s="204"/>
      <c r="W15" s="204"/>
      <c r="X15" s="204"/>
    </row>
    <row r="16" spans="1:24" ht="16.2" customHeight="1">
      <c r="A16" s="40" t="s">
        <v>89</v>
      </c>
      <c r="B16" s="332">
        <v>69.2</v>
      </c>
      <c r="C16" s="328">
        <v>21.4</v>
      </c>
      <c r="D16" s="485">
        <v>45.9</v>
      </c>
      <c r="E16" s="332">
        <v>40.5</v>
      </c>
      <c r="F16" s="328">
        <v>75.099999999999994</v>
      </c>
      <c r="G16" s="485">
        <v>48.4</v>
      </c>
      <c r="H16" s="112" t="s">
        <v>88</v>
      </c>
      <c r="I16" s="83"/>
      <c r="J16" s="83"/>
      <c r="K16" s="83"/>
      <c r="L16" s="83"/>
      <c r="M16" s="260"/>
      <c r="N16" s="260"/>
      <c r="O16" s="260"/>
      <c r="P16" s="260"/>
      <c r="Q16" s="204"/>
      <c r="R16" s="204"/>
      <c r="S16" s="204"/>
      <c r="T16" s="204"/>
      <c r="U16" s="204"/>
      <c r="V16" s="204"/>
      <c r="W16" s="204"/>
      <c r="X16" s="204"/>
    </row>
    <row r="17" spans="1:24" ht="16.2" customHeight="1">
      <c r="A17" s="60" t="s">
        <v>9</v>
      </c>
      <c r="B17" s="373">
        <v>67.8</v>
      </c>
      <c r="C17" s="365">
        <v>25.7</v>
      </c>
      <c r="D17" s="486">
        <v>46.9</v>
      </c>
      <c r="E17" s="373">
        <v>43.5</v>
      </c>
      <c r="F17" s="365">
        <v>74.5</v>
      </c>
      <c r="G17" s="486">
        <v>52</v>
      </c>
      <c r="H17" s="104" t="s">
        <v>10</v>
      </c>
      <c r="I17" s="83"/>
      <c r="J17" s="83"/>
      <c r="K17" s="83"/>
      <c r="L17" s="83"/>
      <c r="M17" s="260"/>
      <c r="N17" s="260"/>
      <c r="O17" s="260"/>
      <c r="P17" s="260"/>
      <c r="Q17" s="204"/>
      <c r="R17" s="204"/>
      <c r="S17" s="204"/>
      <c r="T17" s="204"/>
      <c r="U17" s="204"/>
      <c r="V17" s="204"/>
      <c r="W17" s="204"/>
      <c r="X17" s="204"/>
    </row>
    <row r="18" spans="1:24" ht="16.2" customHeight="1">
      <c r="A18" s="46" t="s">
        <v>166</v>
      </c>
      <c r="B18" s="332"/>
      <c r="C18" s="328"/>
      <c r="D18" s="485"/>
      <c r="E18" s="332"/>
      <c r="F18" s="328"/>
      <c r="G18" s="485"/>
      <c r="H18" s="108" t="s">
        <v>167</v>
      </c>
      <c r="I18" s="83"/>
      <c r="J18" s="83"/>
      <c r="K18" s="83"/>
      <c r="L18" s="83"/>
      <c r="M18" s="260"/>
      <c r="N18" s="260"/>
      <c r="O18" s="260"/>
      <c r="P18" s="260"/>
      <c r="Q18" s="204"/>
      <c r="R18" s="204"/>
      <c r="S18" s="204"/>
      <c r="T18" s="204"/>
      <c r="U18" s="204"/>
      <c r="V18" s="204"/>
      <c r="W18" s="204"/>
      <c r="X18" s="204"/>
    </row>
    <row r="19" spans="1:24" ht="16.2" customHeight="1">
      <c r="A19" s="40" t="s">
        <v>87</v>
      </c>
      <c r="B19" s="332">
        <v>68.8</v>
      </c>
      <c r="C19" s="328">
        <v>24.7</v>
      </c>
      <c r="D19" s="485">
        <v>46.8</v>
      </c>
      <c r="E19" s="332">
        <v>33.1</v>
      </c>
      <c r="F19" s="328">
        <v>60.4</v>
      </c>
      <c r="G19" s="485">
        <v>40.299999999999997</v>
      </c>
      <c r="H19" s="112" t="s">
        <v>86</v>
      </c>
      <c r="I19" s="83"/>
      <c r="J19" s="83"/>
      <c r="K19" s="83"/>
      <c r="L19" s="83"/>
      <c r="M19" s="260"/>
      <c r="N19" s="260"/>
      <c r="O19" s="260"/>
      <c r="P19" s="260"/>
      <c r="Q19" s="204"/>
      <c r="R19" s="204"/>
      <c r="S19" s="204"/>
      <c r="T19" s="204"/>
      <c r="U19" s="204"/>
      <c r="V19" s="204"/>
      <c r="W19" s="204"/>
      <c r="X19" s="204"/>
    </row>
    <row r="20" spans="1:24" ht="16.2" customHeight="1">
      <c r="A20" s="40" t="s">
        <v>89</v>
      </c>
      <c r="B20" s="332">
        <v>73.2</v>
      </c>
      <c r="C20" s="328">
        <v>18</v>
      </c>
      <c r="D20" s="485">
        <v>46.1</v>
      </c>
      <c r="E20" s="332">
        <v>20</v>
      </c>
      <c r="F20" s="328">
        <v>42.6</v>
      </c>
      <c r="G20" s="485">
        <v>24.3</v>
      </c>
      <c r="H20" s="112" t="s">
        <v>88</v>
      </c>
      <c r="I20" s="83"/>
      <c r="J20" s="83"/>
      <c r="K20" s="83"/>
      <c r="L20" s="83"/>
      <c r="M20" s="260"/>
      <c r="N20" s="260"/>
      <c r="O20" s="260"/>
      <c r="P20" s="260"/>
      <c r="Q20" s="204"/>
      <c r="R20" s="204"/>
      <c r="S20" s="204"/>
      <c r="T20" s="204"/>
      <c r="U20" s="204"/>
      <c r="V20" s="204"/>
      <c r="W20" s="204"/>
      <c r="X20" s="204"/>
    </row>
    <row r="21" spans="1:24" ht="16.2" customHeight="1">
      <c r="A21" s="60" t="s">
        <v>9</v>
      </c>
      <c r="B21" s="373">
        <v>71.5</v>
      </c>
      <c r="C21" s="365">
        <v>20.7</v>
      </c>
      <c r="D21" s="486">
        <v>46.4</v>
      </c>
      <c r="E21" s="373">
        <v>25</v>
      </c>
      <c r="F21" s="365">
        <v>51.2</v>
      </c>
      <c r="G21" s="486">
        <v>30.8</v>
      </c>
      <c r="H21" s="104" t="s">
        <v>10</v>
      </c>
      <c r="I21" s="83"/>
      <c r="J21" s="83"/>
      <c r="K21" s="83"/>
      <c r="L21" s="83"/>
      <c r="M21" s="260"/>
      <c r="N21" s="260"/>
      <c r="O21" s="260"/>
      <c r="P21" s="260"/>
      <c r="Q21" s="204"/>
      <c r="R21" s="204"/>
      <c r="S21" s="204"/>
      <c r="T21" s="204"/>
      <c r="U21" s="204"/>
      <c r="V21" s="204"/>
      <c r="W21" s="204"/>
      <c r="X21" s="204"/>
    </row>
    <row r="22" spans="1:24" ht="16.2" customHeight="1">
      <c r="A22" s="759" t="s">
        <v>349</v>
      </c>
      <c r="B22" s="760"/>
      <c r="C22" s="760"/>
      <c r="D22" s="760"/>
      <c r="E22" s="761" t="s">
        <v>185</v>
      </c>
      <c r="F22" s="761"/>
      <c r="G22" s="761"/>
      <c r="H22" s="762"/>
      <c r="I22" s="83"/>
      <c r="J22" s="83"/>
      <c r="K22" s="83"/>
      <c r="L22" s="83"/>
      <c r="M22" s="260"/>
      <c r="N22" s="260"/>
      <c r="O22" s="260"/>
      <c r="P22" s="260"/>
      <c r="Q22" s="204"/>
      <c r="R22" s="204"/>
      <c r="S22" s="204"/>
      <c r="T22" s="204"/>
      <c r="U22" s="204"/>
      <c r="V22" s="204"/>
      <c r="W22" s="204"/>
      <c r="X22" s="204"/>
    </row>
    <row r="23" spans="1:24" ht="16.2" customHeight="1">
      <c r="A23" s="61" t="s">
        <v>94</v>
      </c>
      <c r="B23" s="234"/>
      <c r="C23" s="234"/>
      <c r="D23" s="235"/>
      <c r="E23" s="236"/>
      <c r="F23" s="234"/>
      <c r="G23" s="237"/>
      <c r="H23" s="130" t="s">
        <v>52</v>
      </c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</row>
    <row r="24" spans="1:24" ht="16.2" customHeight="1">
      <c r="A24" s="59" t="s">
        <v>91</v>
      </c>
      <c r="B24" s="332">
        <v>73.400000000000006</v>
      </c>
      <c r="C24" s="328">
        <v>18.100000000000001</v>
      </c>
      <c r="D24" s="485">
        <v>46.2</v>
      </c>
      <c r="E24" s="332">
        <v>14</v>
      </c>
      <c r="F24" s="328">
        <v>29.2</v>
      </c>
      <c r="G24" s="485">
        <v>16.899999999999999</v>
      </c>
      <c r="H24" s="112" t="s">
        <v>90</v>
      </c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</row>
    <row r="25" spans="1:24" ht="16.2" customHeight="1">
      <c r="A25" s="59" t="s">
        <v>93</v>
      </c>
      <c r="B25" s="332">
        <v>74.900000000000006</v>
      </c>
      <c r="C25" s="328">
        <v>16.5</v>
      </c>
      <c r="D25" s="485">
        <v>46.1</v>
      </c>
      <c r="E25" s="332">
        <v>15.5</v>
      </c>
      <c r="F25" s="328">
        <v>32.700000000000003</v>
      </c>
      <c r="G25" s="485">
        <v>18.600000000000001</v>
      </c>
      <c r="H25" s="112" t="s">
        <v>92</v>
      </c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</row>
    <row r="26" spans="1:24" ht="16.2" customHeight="1">
      <c r="A26" s="40" t="s">
        <v>350</v>
      </c>
      <c r="B26" s="332">
        <v>70.7</v>
      </c>
      <c r="C26" s="328">
        <v>16.8</v>
      </c>
      <c r="D26" s="485">
        <v>44.4</v>
      </c>
      <c r="E26" s="332">
        <v>21.7</v>
      </c>
      <c r="F26" s="328">
        <v>33</v>
      </c>
      <c r="G26" s="485">
        <v>23.8</v>
      </c>
      <c r="H26" s="112" t="s">
        <v>351</v>
      </c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</row>
    <row r="27" spans="1:24" ht="16.2" customHeight="1">
      <c r="A27" s="46" t="s">
        <v>9</v>
      </c>
      <c r="B27" s="373">
        <v>73.7</v>
      </c>
      <c r="C27" s="365">
        <v>17.600000000000001</v>
      </c>
      <c r="D27" s="486">
        <v>46.1</v>
      </c>
      <c r="E27" s="373">
        <v>14.7</v>
      </c>
      <c r="F27" s="365">
        <v>30.2</v>
      </c>
      <c r="G27" s="486">
        <v>17.600000000000001</v>
      </c>
      <c r="H27" s="108" t="s">
        <v>10</v>
      </c>
    </row>
    <row r="28" spans="1:24" ht="16.2" customHeight="1">
      <c r="A28" s="61" t="s">
        <v>46</v>
      </c>
      <c r="B28" s="332"/>
      <c r="C28" s="328"/>
      <c r="D28" s="485"/>
      <c r="E28" s="332"/>
      <c r="F28" s="328"/>
      <c r="G28" s="485"/>
      <c r="H28" s="130" t="s">
        <v>62</v>
      </c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</row>
    <row r="29" spans="1:24" ht="15.9" customHeight="1">
      <c r="A29" s="59" t="s">
        <v>91</v>
      </c>
      <c r="B29" s="332">
        <v>68.2</v>
      </c>
      <c r="C29" s="328">
        <v>25.6</v>
      </c>
      <c r="D29" s="485">
        <v>47</v>
      </c>
      <c r="E29" s="332">
        <v>42.8</v>
      </c>
      <c r="F29" s="328">
        <v>74.400000000000006</v>
      </c>
      <c r="G29" s="485">
        <v>51.3</v>
      </c>
      <c r="H29" s="112" t="s">
        <v>90</v>
      </c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</row>
    <row r="30" spans="1:24" ht="15.9" customHeight="1">
      <c r="A30" s="59" t="s">
        <v>93</v>
      </c>
      <c r="B30" s="332">
        <v>62.3</v>
      </c>
      <c r="C30" s="328">
        <v>19.7</v>
      </c>
      <c r="D30" s="485">
        <v>41.6</v>
      </c>
      <c r="E30" s="332">
        <v>51.5</v>
      </c>
      <c r="F30" s="328">
        <v>77.099999999999994</v>
      </c>
      <c r="G30" s="485">
        <v>57.4</v>
      </c>
      <c r="H30" s="112" t="s">
        <v>92</v>
      </c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</row>
    <row r="31" spans="1:24" ht="15.9" customHeight="1">
      <c r="A31" s="40" t="s">
        <v>350</v>
      </c>
      <c r="B31" s="332">
        <v>66.5</v>
      </c>
      <c r="C31" s="328">
        <v>27.5</v>
      </c>
      <c r="D31" s="485">
        <v>47</v>
      </c>
      <c r="E31" s="332">
        <v>47.3</v>
      </c>
      <c r="F31" s="328">
        <v>75.3</v>
      </c>
      <c r="G31" s="485">
        <v>55.4</v>
      </c>
      <c r="H31" s="112" t="s">
        <v>351</v>
      </c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</row>
    <row r="32" spans="1:24" ht="15.9" customHeight="1">
      <c r="A32" s="48" t="s">
        <v>9</v>
      </c>
      <c r="B32" s="373">
        <v>67.8</v>
      </c>
      <c r="C32" s="365">
        <v>25.7</v>
      </c>
      <c r="D32" s="486">
        <v>46.9</v>
      </c>
      <c r="E32" s="373">
        <v>43.5</v>
      </c>
      <c r="F32" s="365">
        <v>74.5</v>
      </c>
      <c r="G32" s="486">
        <v>52</v>
      </c>
      <c r="H32" s="120" t="s">
        <v>10</v>
      </c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</row>
    <row r="33" spans="1:24" ht="15.9" customHeight="1">
      <c r="A33" s="38" t="s">
        <v>166</v>
      </c>
      <c r="B33" s="332"/>
      <c r="C33" s="328"/>
      <c r="D33" s="485"/>
      <c r="E33" s="332"/>
      <c r="F33" s="328"/>
      <c r="G33" s="485"/>
      <c r="H33" s="130" t="s">
        <v>167</v>
      </c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</row>
    <row r="34" spans="1:24" ht="15.9" customHeight="1">
      <c r="A34" s="59" t="s">
        <v>91</v>
      </c>
      <c r="B34" s="332">
        <v>71.2</v>
      </c>
      <c r="C34" s="328">
        <v>21.3</v>
      </c>
      <c r="D34" s="485">
        <v>46.6</v>
      </c>
      <c r="E34" s="332">
        <v>25.6</v>
      </c>
      <c r="F34" s="328">
        <v>52.4</v>
      </c>
      <c r="G34" s="485">
        <v>31.6</v>
      </c>
      <c r="H34" s="112" t="s">
        <v>90</v>
      </c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</row>
    <row r="35" spans="1:24" ht="15.9" customHeight="1">
      <c r="A35" s="59" t="s">
        <v>93</v>
      </c>
      <c r="B35" s="332">
        <v>74.3</v>
      </c>
      <c r="C35" s="328">
        <v>16.7</v>
      </c>
      <c r="D35" s="485">
        <v>45.9</v>
      </c>
      <c r="E35" s="332">
        <v>16.8</v>
      </c>
      <c r="F35" s="328">
        <v>34.9</v>
      </c>
      <c r="G35" s="485">
        <v>20.100000000000001</v>
      </c>
      <c r="H35" s="112" t="s">
        <v>92</v>
      </c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</row>
    <row r="36" spans="1:24" ht="15.9" customHeight="1">
      <c r="A36" s="40" t="s">
        <v>352</v>
      </c>
      <c r="B36" s="332">
        <v>68</v>
      </c>
      <c r="C36" s="328">
        <v>23.6</v>
      </c>
      <c r="D36" s="485">
        <v>46</v>
      </c>
      <c r="E36" s="332">
        <v>37.299999999999997</v>
      </c>
      <c r="F36" s="328">
        <v>64.3</v>
      </c>
      <c r="G36" s="485">
        <v>44.2</v>
      </c>
      <c r="H36" s="112" t="s">
        <v>351</v>
      </c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</row>
    <row r="37" spans="1:24" ht="15.9" customHeight="1">
      <c r="A37" s="48" t="s">
        <v>9</v>
      </c>
      <c r="B37" s="373">
        <v>71.5</v>
      </c>
      <c r="C37" s="365">
        <v>20.7</v>
      </c>
      <c r="D37" s="486">
        <v>46.4</v>
      </c>
      <c r="E37" s="373">
        <v>25</v>
      </c>
      <c r="F37" s="365">
        <v>51.2</v>
      </c>
      <c r="G37" s="486">
        <v>30.8</v>
      </c>
      <c r="H37" s="120" t="s">
        <v>10</v>
      </c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</row>
    <row r="38" spans="1:24"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</row>
    <row r="39" spans="1:24"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</row>
  </sheetData>
  <mergeCells count="12">
    <mergeCell ref="A1:H1"/>
    <mergeCell ref="A2:H2"/>
    <mergeCell ref="A22:D22"/>
    <mergeCell ref="E22:H22"/>
    <mergeCell ref="A4:A8"/>
    <mergeCell ref="H4:H8"/>
    <mergeCell ref="B4:D4"/>
    <mergeCell ref="E4:G4"/>
    <mergeCell ref="A9:D9"/>
    <mergeCell ref="E9:H9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39"/>
  <sheetViews>
    <sheetView rightToLeft="1" view="pageBreakPreview" zoomScaleNormal="100" zoomScaleSheetLayoutView="100" workbookViewId="0">
      <selection activeCell="F13" sqref="F13"/>
    </sheetView>
  </sheetViews>
  <sheetFormatPr defaultRowHeight="13.8"/>
  <cols>
    <col min="1" max="1" width="10.59765625" customWidth="1"/>
    <col min="2" max="2" width="7" customWidth="1"/>
    <col min="3" max="3" width="7.09765625" customWidth="1"/>
    <col min="4" max="4" width="10.8984375" customWidth="1"/>
    <col min="5" max="5" width="7.19921875" customWidth="1"/>
    <col min="6" max="6" width="7.59765625" customWidth="1"/>
    <col min="7" max="7" width="6.59765625" customWidth="1"/>
    <col min="8" max="8" width="10.3984375" customWidth="1"/>
    <col min="9" max="9" width="7.59765625" customWidth="1"/>
    <col min="10" max="10" width="7.3984375" customWidth="1"/>
    <col min="11" max="11" width="7.09765625" customWidth="1"/>
    <col min="12" max="12" width="10.69921875" customWidth="1"/>
    <col min="13" max="13" width="8" customWidth="1"/>
    <col min="14" max="14" width="16.09765625" customWidth="1"/>
  </cols>
  <sheetData>
    <row r="1" spans="1:16" ht="16.2" customHeight="1">
      <c r="A1" s="734" t="s">
        <v>296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</row>
    <row r="2" spans="1:16" ht="31.95" customHeight="1">
      <c r="A2" s="706" t="s">
        <v>356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</row>
    <row r="3" spans="1:16" ht="6" customHeight="1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6" ht="16.2" customHeight="1">
      <c r="A4" s="763" t="s">
        <v>227</v>
      </c>
      <c r="B4" s="777" t="s">
        <v>228</v>
      </c>
      <c r="C4" s="778"/>
      <c r="D4" s="355"/>
      <c r="E4" s="355"/>
      <c r="F4" s="355"/>
      <c r="G4" s="355"/>
      <c r="H4" s="355"/>
      <c r="I4" s="355"/>
      <c r="J4" s="355"/>
      <c r="K4" s="779" t="s">
        <v>229</v>
      </c>
      <c r="L4" s="779"/>
      <c r="M4" s="780"/>
      <c r="N4" s="752" t="s">
        <v>230</v>
      </c>
    </row>
    <row r="5" spans="1:16" ht="16.2" customHeight="1">
      <c r="A5" s="764"/>
      <c r="B5" s="403" t="s">
        <v>232</v>
      </c>
      <c r="C5" s="404"/>
      <c r="D5" s="781" t="s">
        <v>25</v>
      </c>
      <c r="E5" s="776"/>
      <c r="F5" s="773" t="s">
        <v>19</v>
      </c>
      <c r="G5" s="774"/>
      <c r="H5" s="775" t="s">
        <v>26</v>
      </c>
      <c r="I5" s="776"/>
      <c r="J5" s="773" t="s">
        <v>231</v>
      </c>
      <c r="K5" s="774"/>
      <c r="L5" s="775" t="s">
        <v>20</v>
      </c>
      <c r="M5" s="776"/>
      <c r="N5" s="753"/>
    </row>
    <row r="6" spans="1:16" ht="16.2" customHeight="1">
      <c r="A6" s="764"/>
      <c r="B6" s="7" t="s">
        <v>35</v>
      </c>
      <c r="C6" s="5" t="s">
        <v>46</v>
      </c>
      <c r="D6" s="356" t="s">
        <v>337</v>
      </c>
      <c r="E6" s="402" t="s">
        <v>9</v>
      </c>
      <c r="F6" s="356" t="s">
        <v>35</v>
      </c>
      <c r="G6" s="5" t="s">
        <v>46</v>
      </c>
      <c r="H6" s="356" t="s">
        <v>337</v>
      </c>
      <c r="I6" s="402" t="s">
        <v>9</v>
      </c>
      <c r="J6" s="356" t="s">
        <v>35</v>
      </c>
      <c r="K6" s="5" t="s">
        <v>46</v>
      </c>
      <c r="L6" s="356" t="s">
        <v>337</v>
      </c>
      <c r="M6" s="402" t="s">
        <v>9</v>
      </c>
      <c r="N6" s="753"/>
    </row>
    <row r="7" spans="1:16" ht="23.4" customHeight="1">
      <c r="A7" s="764"/>
      <c r="B7" s="472" t="s">
        <v>157</v>
      </c>
      <c r="C7" s="473" t="s">
        <v>62</v>
      </c>
      <c r="D7" s="474" t="s">
        <v>233</v>
      </c>
      <c r="E7" s="468" t="s">
        <v>10</v>
      </c>
      <c r="F7" s="474" t="s">
        <v>157</v>
      </c>
      <c r="G7" s="473" t="s">
        <v>62</v>
      </c>
      <c r="H7" s="474" t="s">
        <v>95</v>
      </c>
      <c r="I7" s="468" t="s">
        <v>10</v>
      </c>
      <c r="J7" s="474" t="s">
        <v>157</v>
      </c>
      <c r="K7" s="473" t="s">
        <v>62</v>
      </c>
      <c r="L7" s="474" t="s">
        <v>95</v>
      </c>
      <c r="M7" s="468" t="s">
        <v>10</v>
      </c>
      <c r="N7" s="753"/>
    </row>
    <row r="8" spans="1:16" ht="16.2" customHeight="1">
      <c r="A8" s="357">
        <v>2000</v>
      </c>
      <c r="B8" s="358"/>
      <c r="C8" s="359"/>
      <c r="D8" s="359"/>
      <c r="E8" s="359"/>
      <c r="F8" s="358"/>
      <c r="G8" s="359"/>
      <c r="H8" s="359"/>
      <c r="I8" s="359"/>
      <c r="J8" s="358"/>
      <c r="K8" s="359"/>
      <c r="L8" s="359"/>
      <c r="M8" s="360"/>
      <c r="N8" s="361">
        <v>2000</v>
      </c>
    </row>
    <row r="9" spans="1:16" ht="16.2" customHeight="1">
      <c r="A9" s="49" t="s">
        <v>35</v>
      </c>
      <c r="B9" s="331">
        <v>74.8</v>
      </c>
      <c r="C9" s="328">
        <v>0.1</v>
      </c>
      <c r="D9" s="324">
        <v>25.1</v>
      </c>
      <c r="E9" s="340">
        <v>100</v>
      </c>
      <c r="F9" s="331">
        <v>97.7</v>
      </c>
      <c r="G9" s="328">
        <v>0.1</v>
      </c>
      <c r="H9" s="324">
        <v>2.2000000000000002</v>
      </c>
      <c r="I9" s="340">
        <v>100</v>
      </c>
      <c r="J9" s="331">
        <v>78.5</v>
      </c>
      <c r="K9" s="328">
        <v>0.1</v>
      </c>
      <c r="L9" s="324">
        <v>21.4</v>
      </c>
      <c r="M9" s="261">
        <v>100</v>
      </c>
      <c r="N9" s="362" t="s">
        <v>52</v>
      </c>
    </row>
    <row r="10" spans="1:16" ht="16.2" customHeight="1">
      <c r="A10" s="49" t="s">
        <v>46</v>
      </c>
      <c r="B10" s="331">
        <v>3.5</v>
      </c>
      <c r="C10" s="324">
        <v>81.900000000000006</v>
      </c>
      <c r="D10" s="324">
        <v>14.6</v>
      </c>
      <c r="E10" s="340">
        <v>100</v>
      </c>
      <c r="F10" s="331">
        <v>0.2</v>
      </c>
      <c r="G10" s="324">
        <v>99.5</v>
      </c>
      <c r="H10" s="324">
        <v>0.3</v>
      </c>
      <c r="I10" s="340">
        <v>100</v>
      </c>
      <c r="J10" s="332">
        <v>3</v>
      </c>
      <c r="K10" s="324">
        <v>84.4</v>
      </c>
      <c r="L10" s="324">
        <v>12.6</v>
      </c>
      <c r="M10" s="261">
        <v>100</v>
      </c>
      <c r="N10" s="51" t="s">
        <v>62</v>
      </c>
    </row>
    <row r="11" spans="1:16" ht="16.2" customHeight="1">
      <c r="A11" s="363" t="s">
        <v>166</v>
      </c>
      <c r="B11" s="364">
        <v>53.4</v>
      </c>
      <c r="C11" s="333">
        <v>24.6</v>
      </c>
      <c r="D11" s="365">
        <v>22</v>
      </c>
      <c r="E11" s="343">
        <v>100</v>
      </c>
      <c r="F11" s="364">
        <v>72.099999999999994</v>
      </c>
      <c r="G11" s="333">
        <v>26.2</v>
      </c>
      <c r="H11" s="333">
        <v>1.7</v>
      </c>
      <c r="I11" s="343">
        <v>100</v>
      </c>
      <c r="J11" s="364">
        <v>56.4</v>
      </c>
      <c r="K11" s="333">
        <v>24.8</v>
      </c>
      <c r="L11" s="333">
        <v>18.8</v>
      </c>
      <c r="M11" s="104">
        <v>100</v>
      </c>
      <c r="N11" s="52" t="s">
        <v>168</v>
      </c>
      <c r="P11" t="s">
        <v>355</v>
      </c>
    </row>
    <row r="12" spans="1:16" ht="16.2" customHeight="1">
      <c r="A12" s="357">
        <v>2001</v>
      </c>
      <c r="B12" s="358"/>
      <c r="C12" s="359"/>
      <c r="D12" s="359"/>
      <c r="E12" s="359"/>
      <c r="F12" s="358"/>
      <c r="G12" s="359"/>
      <c r="H12" s="359"/>
      <c r="I12" s="359"/>
      <c r="J12" s="358"/>
      <c r="K12" s="359"/>
      <c r="L12" s="359"/>
      <c r="M12" s="360"/>
      <c r="N12" s="366">
        <v>2001</v>
      </c>
    </row>
    <row r="13" spans="1:16" ht="16.2" customHeight="1">
      <c r="A13" s="49" t="s">
        <v>35</v>
      </c>
      <c r="B13" s="331">
        <v>80.8</v>
      </c>
      <c r="C13" s="226" t="s">
        <v>248</v>
      </c>
      <c r="D13" s="324">
        <v>19.2</v>
      </c>
      <c r="E13" s="340">
        <v>100</v>
      </c>
      <c r="F13" s="331">
        <v>97.9</v>
      </c>
      <c r="G13" s="226" t="s">
        <v>248</v>
      </c>
      <c r="H13" s="324">
        <v>2.1</v>
      </c>
      <c r="I13" s="340">
        <v>100</v>
      </c>
      <c r="J13" s="331">
        <v>83.6</v>
      </c>
      <c r="K13" s="226" t="s">
        <v>248</v>
      </c>
      <c r="L13" s="324">
        <v>16.399999999999999</v>
      </c>
      <c r="M13" s="261">
        <v>100</v>
      </c>
      <c r="N13" s="362" t="s">
        <v>52</v>
      </c>
    </row>
    <row r="14" spans="1:16" ht="16.2" customHeight="1">
      <c r="A14" s="49" t="s">
        <v>46</v>
      </c>
      <c r="B14" s="331">
        <v>2.2999999999999998</v>
      </c>
      <c r="C14" s="324">
        <v>95.6</v>
      </c>
      <c r="D14" s="324">
        <v>2.1</v>
      </c>
      <c r="E14" s="340">
        <v>100</v>
      </c>
      <c r="F14" s="332">
        <v>0</v>
      </c>
      <c r="G14" s="328">
        <v>100</v>
      </c>
      <c r="H14" s="226" t="s">
        <v>248</v>
      </c>
      <c r="I14" s="340">
        <v>100</v>
      </c>
      <c r="J14" s="331">
        <v>2.1</v>
      </c>
      <c r="K14" s="324">
        <v>96.1</v>
      </c>
      <c r="L14" s="324">
        <v>1.8</v>
      </c>
      <c r="M14" s="261">
        <v>100</v>
      </c>
      <c r="N14" s="51" t="s">
        <v>62</v>
      </c>
    </row>
    <row r="15" spans="1:16" ht="16.2" customHeight="1">
      <c r="A15" s="367" t="s">
        <v>166</v>
      </c>
      <c r="B15" s="368">
        <v>59.3</v>
      </c>
      <c r="C15" s="327">
        <v>26.2</v>
      </c>
      <c r="D15" s="327">
        <v>14.5</v>
      </c>
      <c r="E15" s="340">
        <v>100</v>
      </c>
      <c r="F15" s="368">
        <v>77.5</v>
      </c>
      <c r="G15" s="369">
        <v>20.8</v>
      </c>
      <c r="H15" s="327">
        <v>1.7</v>
      </c>
      <c r="I15" s="340">
        <v>100</v>
      </c>
      <c r="J15" s="368">
        <v>62.1</v>
      </c>
      <c r="K15" s="327">
        <v>25.4</v>
      </c>
      <c r="L15" s="327">
        <v>12.5</v>
      </c>
      <c r="M15" s="261">
        <v>100</v>
      </c>
      <c r="N15" s="53" t="s">
        <v>168</v>
      </c>
    </row>
    <row r="16" spans="1:16" ht="16.2" customHeight="1">
      <c r="A16" s="357">
        <v>2002</v>
      </c>
      <c r="B16" s="358"/>
      <c r="C16" s="359"/>
      <c r="D16" s="359"/>
      <c r="E16" s="359"/>
      <c r="F16" s="358"/>
      <c r="G16" s="359"/>
      <c r="H16" s="359"/>
      <c r="I16" s="359"/>
      <c r="J16" s="358"/>
      <c r="K16" s="359"/>
      <c r="L16" s="359"/>
      <c r="M16" s="360"/>
      <c r="N16" s="361">
        <v>2002</v>
      </c>
    </row>
    <row r="17" spans="1:14" ht="16.2" customHeight="1">
      <c r="A17" s="49" t="s">
        <v>35</v>
      </c>
      <c r="B17" s="331">
        <v>85.7</v>
      </c>
      <c r="C17" s="226" t="s">
        <v>248</v>
      </c>
      <c r="D17" s="324">
        <v>14.3</v>
      </c>
      <c r="E17" s="340">
        <v>100</v>
      </c>
      <c r="F17" s="331">
        <v>98.1</v>
      </c>
      <c r="G17" s="226" t="s">
        <v>248</v>
      </c>
      <c r="H17" s="324">
        <v>1.9</v>
      </c>
      <c r="I17" s="340">
        <v>100</v>
      </c>
      <c r="J17" s="332">
        <v>88</v>
      </c>
      <c r="K17" s="226" t="s">
        <v>248</v>
      </c>
      <c r="L17" s="328">
        <v>12</v>
      </c>
      <c r="M17" s="261">
        <v>100</v>
      </c>
      <c r="N17" s="362" t="s">
        <v>52</v>
      </c>
    </row>
    <row r="18" spans="1:14" ht="16.2" customHeight="1">
      <c r="A18" s="49" t="s">
        <v>46</v>
      </c>
      <c r="B18" s="331">
        <v>0.8</v>
      </c>
      <c r="C18" s="324">
        <v>96.4</v>
      </c>
      <c r="D18" s="324">
        <v>2.8</v>
      </c>
      <c r="E18" s="340">
        <v>100</v>
      </c>
      <c r="F18" s="332">
        <v>0.1</v>
      </c>
      <c r="G18" s="328">
        <v>99.8</v>
      </c>
      <c r="H18" s="328">
        <v>0.1</v>
      </c>
      <c r="I18" s="340">
        <v>100</v>
      </c>
      <c r="J18" s="331">
        <v>0.7</v>
      </c>
      <c r="K18" s="324">
        <v>96.8</v>
      </c>
      <c r="L18" s="324">
        <v>2.5</v>
      </c>
      <c r="M18" s="261">
        <v>100</v>
      </c>
      <c r="N18" s="51" t="s">
        <v>62</v>
      </c>
    </row>
    <row r="19" spans="1:14" ht="16.2" customHeight="1">
      <c r="A19" s="363" t="s">
        <v>166</v>
      </c>
      <c r="B19" s="364">
        <v>59.9</v>
      </c>
      <c r="C19" s="333">
        <v>29.3</v>
      </c>
      <c r="D19" s="333">
        <v>10.8</v>
      </c>
      <c r="E19" s="343">
        <v>100</v>
      </c>
      <c r="F19" s="364">
        <v>79.900000000000006</v>
      </c>
      <c r="G19" s="333">
        <v>18.600000000000001</v>
      </c>
      <c r="H19" s="333">
        <v>1.5</v>
      </c>
      <c r="I19" s="343">
        <v>100</v>
      </c>
      <c r="J19" s="364">
        <v>63.2</v>
      </c>
      <c r="K19" s="333">
        <v>27.5</v>
      </c>
      <c r="L19" s="333">
        <v>9.3000000000000007</v>
      </c>
      <c r="M19" s="104">
        <v>100</v>
      </c>
      <c r="N19" s="52" t="s">
        <v>168</v>
      </c>
    </row>
    <row r="20" spans="1:14" ht="16.2" customHeight="1">
      <c r="A20" s="357">
        <v>2003</v>
      </c>
      <c r="B20" s="371"/>
      <c r="C20" s="370"/>
      <c r="D20" s="370"/>
      <c r="E20" s="370"/>
      <c r="F20" s="371"/>
      <c r="G20" s="370"/>
      <c r="H20" s="370"/>
      <c r="I20" s="370"/>
      <c r="J20" s="371"/>
      <c r="K20" s="370"/>
      <c r="L20" s="370"/>
      <c r="M20" s="407"/>
      <c r="N20" s="372">
        <v>2003</v>
      </c>
    </row>
    <row r="21" spans="1:14" ht="16.2" customHeight="1">
      <c r="A21" s="49" t="s">
        <v>35</v>
      </c>
      <c r="B21" s="331">
        <v>86.6</v>
      </c>
      <c r="C21" s="226" t="s">
        <v>248</v>
      </c>
      <c r="D21" s="324">
        <v>13.4</v>
      </c>
      <c r="E21" s="340">
        <v>100</v>
      </c>
      <c r="F21" s="331">
        <v>97.9</v>
      </c>
      <c r="G21" s="226" t="s">
        <v>248</v>
      </c>
      <c r="H21" s="324">
        <v>2.1</v>
      </c>
      <c r="I21" s="340">
        <v>100</v>
      </c>
      <c r="J21" s="331">
        <v>88.8</v>
      </c>
      <c r="K21" s="226" t="s">
        <v>248</v>
      </c>
      <c r="L21" s="324">
        <v>11.2</v>
      </c>
      <c r="M21" s="261">
        <v>100</v>
      </c>
      <c r="N21" s="362" t="s">
        <v>52</v>
      </c>
    </row>
    <row r="22" spans="1:14" ht="16.2" customHeight="1">
      <c r="A22" s="49" t="s">
        <v>46</v>
      </c>
      <c r="B22" s="332">
        <v>0.1</v>
      </c>
      <c r="C22" s="324">
        <v>96.4</v>
      </c>
      <c r="D22" s="324">
        <v>3.5</v>
      </c>
      <c r="E22" s="340">
        <v>100</v>
      </c>
      <c r="F22" s="331">
        <v>0.2</v>
      </c>
      <c r="G22" s="324">
        <v>99.8</v>
      </c>
      <c r="H22" s="226" t="s">
        <v>248</v>
      </c>
      <c r="I22" s="340">
        <v>100</v>
      </c>
      <c r="J22" s="332">
        <v>0.1</v>
      </c>
      <c r="K22" s="324">
        <v>96.8</v>
      </c>
      <c r="L22" s="324">
        <v>3.1</v>
      </c>
      <c r="M22" s="261">
        <v>100</v>
      </c>
      <c r="N22" s="51" t="s">
        <v>62</v>
      </c>
    </row>
    <row r="23" spans="1:14" ht="16.2" customHeight="1">
      <c r="A23" s="363" t="s">
        <v>166</v>
      </c>
      <c r="B23" s="364">
        <v>58.2</v>
      </c>
      <c r="C23" s="333">
        <v>31.6</v>
      </c>
      <c r="D23" s="333">
        <v>10.199999999999999</v>
      </c>
      <c r="E23" s="343">
        <v>100</v>
      </c>
      <c r="F23" s="373">
        <v>76</v>
      </c>
      <c r="G23" s="333">
        <v>22.4</v>
      </c>
      <c r="H23" s="333">
        <v>1.6</v>
      </c>
      <c r="I23" s="343">
        <v>100</v>
      </c>
      <c r="J23" s="364">
        <v>61.3</v>
      </c>
      <c r="K23" s="365">
        <v>30</v>
      </c>
      <c r="L23" s="333">
        <v>8.6999999999999993</v>
      </c>
      <c r="M23" s="104">
        <v>100</v>
      </c>
      <c r="N23" s="52" t="s">
        <v>168</v>
      </c>
    </row>
    <row r="24" spans="1:14" ht="16.2" customHeight="1">
      <c r="A24" s="357">
        <v>2004</v>
      </c>
      <c r="B24" s="375"/>
      <c r="C24" s="376"/>
      <c r="D24" s="374"/>
      <c r="E24" s="374"/>
      <c r="F24" s="375"/>
      <c r="G24" s="374"/>
      <c r="H24" s="374"/>
      <c r="I24" s="374"/>
      <c r="J24" s="375"/>
      <c r="K24" s="374"/>
      <c r="L24" s="374"/>
      <c r="M24" s="408"/>
      <c r="N24" s="372">
        <v>2004</v>
      </c>
    </row>
    <row r="25" spans="1:14" ht="16.2" customHeight="1">
      <c r="A25" s="49" t="s">
        <v>35</v>
      </c>
      <c r="B25" s="331">
        <v>86.9</v>
      </c>
      <c r="C25" s="226" t="s">
        <v>248</v>
      </c>
      <c r="D25" s="324">
        <v>13.1</v>
      </c>
      <c r="E25" s="340">
        <v>100</v>
      </c>
      <c r="F25" s="331">
        <v>98.6</v>
      </c>
      <c r="G25" s="226" t="s">
        <v>248</v>
      </c>
      <c r="H25" s="324">
        <v>1.4</v>
      </c>
      <c r="I25" s="340">
        <v>100</v>
      </c>
      <c r="J25" s="331">
        <v>89.3</v>
      </c>
      <c r="K25" s="226" t="s">
        <v>248</v>
      </c>
      <c r="L25" s="324">
        <v>10.7</v>
      </c>
      <c r="M25" s="261">
        <v>100</v>
      </c>
      <c r="N25" s="362" t="s">
        <v>52</v>
      </c>
    </row>
    <row r="26" spans="1:14" ht="16.2" customHeight="1">
      <c r="A26" s="49" t="s">
        <v>46</v>
      </c>
      <c r="B26" s="332">
        <v>0.1</v>
      </c>
      <c r="C26" s="324">
        <v>98.6</v>
      </c>
      <c r="D26" s="324">
        <v>1.3</v>
      </c>
      <c r="E26" s="340">
        <v>100</v>
      </c>
      <c r="F26" s="332">
        <v>0</v>
      </c>
      <c r="G26" s="328">
        <v>100</v>
      </c>
      <c r="H26" s="226" t="s">
        <v>248</v>
      </c>
      <c r="I26" s="340">
        <v>100</v>
      </c>
      <c r="J26" s="332">
        <v>0.1</v>
      </c>
      <c r="K26" s="324">
        <v>98.8</v>
      </c>
      <c r="L26" s="324">
        <v>1.1000000000000001</v>
      </c>
      <c r="M26" s="261">
        <v>100</v>
      </c>
      <c r="N26" s="51" t="s">
        <v>62</v>
      </c>
    </row>
    <row r="27" spans="1:14" ht="16.2" customHeight="1">
      <c r="A27" s="363" t="s">
        <v>166</v>
      </c>
      <c r="B27" s="373">
        <v>61</v>
      </c>
      <c r="C27" s="333">
        <v>29.4</v>
      </c>
      <c r="D27" s="333">
        <v>9.6</v>
      </c>
      <c r="E27" s="343">
        <v>100</v>
      </c>
      <c r="F27" s="364">
        <v>78.7</v>
      </c>
      <c r="G27" s="333">
        <v>20.2</v>
      </c>
      <c r="H27" s="333">
        <v>1.1000000000000001</v>
      </c>
      <c r="I27" s="343">
        <v>100</v>
      </c>
      <c r="J27" s="364">
        <v>64.2</v>
      </c>
      <c r="K27" s="333">
        <v>27.8</v>
      </c>
      <c r="L27" s="365">
        <v>8</v>
      </c>
      <c r="M27" s="104">
        <v>100</v>
      </c>
      <c r="N27" s="52" t="s">
        <v>168</v>
      </c>
    </row>
    <row r="28" spans="1:14" ht="15.9" customHeight="1">
      <c r="A28" s="357">
        <v>2005</v>
      </c>
      <c r="B28" s="375"/>
      <c r="C28" s="374"/>
      <c r="D28" s="374"/>
      <c r="E28" s="374"/>
      <c r="F28" s="375"/>
      <c r="G28" s="374"/>
      <c r="H28" s="374"/>
      <c r="I28" s="374"/>
      <c r="J28" s="375"/>
      <c r="K28" s="374"/>
      <c r="L28" s="374"/>
      <c r="M28" s="408"/>
      <c r="N28" s="372">
        <v>2005</v>
      </c>
    </row>
    <row r="29" spans="1:14" ht="15.9" customHeight="1">
      <c r="A29" s="49" t="s">
        <v>35</v>
      </c>
      <c r="B29" s="331">
        <v>84.4</v>
      </c>
      <c r="C29" s="226" t="s">
        <v>248</v>
      </c>
      <c r="D29" s="324">
        <v>15.6</v>
      </c>
      <c r="E29" s="340">
        <v>100</v>
      </c>
      <c r="F29" s="331">
        <v>98.6</v>
      </c>
      <c r="G29" s="226" t="s">
        <v>248</v>
      </c>
      <c r="H29" s="324">
        <v>1.4</v>
      </c>
      <c r="I29" s="340">
        <v>100</v>
      </c>
      <c r="J29" s="331">
        <v>87.1</v>
      </c>
      <c r="K29" s="226" t="s">
        <v>248</v>
      </c>
      <c r="L29" s="324">
        <v>12.9</v>
      </c>
      <c r="M29" s="261">
        <v>100</v>
      </c>
      <c r="N29" s="51" t="s">
        <v>52</v>
      </c>
    </row>
    <row r="30" spans="1:14" ht="15.9" customHeight="1">
      <c r="A30" s="49" t="s">
        <v>46</v>
      </c>
      <c r="B30" s="332">
        <v>0.1</v>
      </c>
      <c r="C30" s="324">
        <v>99.4</v>
      </c>
      <c r="D30" s="226" t="s">
        <v>248</v>
      </c>
      <c r="E30" s="340">
        <v>100</v>
      </c>
      <c r="F30" s="225" t="s">
        <v>248</v>
      </c>
      <c r="G30" s="328">
        <v>100</v>
      </c>
      <c r="H30" s="226" t="s">
        <v>248</v>
      </c>
      <c r="I30" s="340">
        <v>100</v>
      </c>
      <c r="J30" s="332">
        <v>0.1</v>
      </c>
      <c r="K30" s="324">
        <v>99.5</v>
      </c>
      <c r="L30" s="324">
        <v>0.4</v>
      </c>
      <c r="M30" s="261">
        <v>100</v>
      </c>
      <c r="N30" s="51" t="s">
        <v>62</v>
      </c>
    </row>
    <row r="31" spans="1:14" ht="15.9" customHeight="1">
      <c r="A31" s="363" t="s">
        <v>166</v>
      </c>
      <c r="B31" s="364">
        <v>58.4</v>
      </c>
      <c r="C31" s="333">
        <v>30.7</v>
      </c>
      <c r="D31" s="333">
        <v>10.9</v>
      </c>
      <c r="E31" s="343">
        <v>100</v>
      </c>
      <c r="F31" s="364">
        <v>79.099999999999994</v>
      </c>
      <c r="G31" s="333">
        <v>19.8</v>
      </c>
      <c r="H31" s="333">
        <v>1.1000000000000001</v>
      </c>
      <c r="I31" s="343">
        <v>100</v>
      </c>
      <c r="J31" s="364">
        <v>61.8</v>
      </c>
      <c r="K31" s="333">
        <v>28.9</v>
      </c>
      <c r="L31" s="333">
        <v>9.3000000000000007</v>
      </c>
      <c r="M31" s="104">
        <v>100</v>
      </c>
      <c r="N31" s="52" t="s">
        <v>168</v>
      </c>
    </row>
    <row r="32" spans="1:14" ht="15.9" customHeight="1"/>
    <row r="33" ht="15.9" customHeight="1"/>
    <row r="34" ht="15.9" customHeight="1"/>
    <row r="35" ht="15.9" customHeight="1"/>
    <row r="36" ht="15.9" customHeight="1"/>
    <row r="37" ht="15.9" customHeight="1"/>
    <row r="38" ht="15.9" customHeight="1"/>
    <row r="39" ht="15.9" customHeight="1"/>
  </sheetData>
  <mergeCells count="11">
    <mergeCell ref="J5:K5"/>
    <mergeCell ref="L5:M5"/>
    <mergeCell ref="A1:N1"/>
    <mergeCell ref="A2:N2"/>
    <mergeCell ref="A4:A7"/>
    <mergeCell ref="B4:C4"/>
    <mergeCell ref="K4:M4"/>
    <mergeCell ref="N4:N7"/>
    <mergeCell ref="D5:E5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83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N31"/>
  <sheetViews>
    <sheetView rightToLeft="1" view="pageBreakPreview" topLeftCell="A10" zoomScaleNormal="100" zoomScaleSheetLayoutView="100" workbookViewId="0">
      <selection activeCell="A2" sqref="A2:N2"/>
    </sheetView>
  </sheetViews>
  <sheetFormatPr defaultRowHeight="13.8"/>
  <cols>
    <col min="1" max="1" width="10.59765625" customWidth="1"/>
    <col min="2" max="2" width="6.8984375" customWidth="1"/>
    <col min="3" max="3" width="6.3984375" customWidth="1"/>
    <col min="4" max="4" width="10.59765625" customWidth="1"/>
    <col min="5" max="5" width="6.3984375" customWidth="1"/>
    <col min="6" max="6" width="7.59765625" customWidth="1"/>
    <col min="7" max="7" width="6.69921875" customWidth="1"/>
    <col min="8" max="8" width="10.3984375" customWidth="1"/>
    <col min="9" max="9" width="6.3984375" customWidth="1"/>
    <col min="10" max="10" width="7.59765625" customWidth="1"/>
    <col min="11" max="11" width="7.19921875" customWidth="1"/>
    <col min="12" max="12" width="11" customWidth="1"/>
    <col min="13" max="13" width="7" customWidth="1"/>
    <col min="14" max="14" width="18.59765625" customWidth="1"/>
  </cols>
  <sheetData>
    <row r="1" spans="1:14" ht="16.2" customHeight="1">
      <c r="A1" s="734" t="s">
        <v>297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</row>
    <row r="2" spans="1:14" ht="31.95" customHeight="1">
      <c r="A2" s="706" t="s">
        <v>340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</row>
    <row r="3" spans="1:14" ht="6" customHeight="1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16.2" customHeight="1">
      <c r="A4" s="718" t="s">
        <v>227</v>
      </c>
      <c r="B4" s="777" t="s">
        <v>228</v>
      </c>
      <c r="C4" s="778"/>
      <c r="D4" s="355"/>
      <c r="E4" s="355"/>
      <c r="F4" s="355"/>
      <c r="G4" s="355"/>
      <c r="H4" s="355"/>
      <c r="I4" s="355"/>
      <c r="J4" s="355"/>
      <c r="K4" s="779" t="s">
        <v>229</v>
      </c>
      <c r="L4" s="779"/>
      <c r="M4" s="780"/>
      <c r="N4" s="752" t="s">
        <v>230</v>
      </c>
    </row>
    <row r="5" spans="1:14" ht="16.2" customHeight="1">
      <c r="A5" s="736"/>
      <c r="B5" s="403" t="s">
        <v>232</v>
      </c>
      <c r="C5" s="404"/>
      <c r="D5" s="405"/>
      <c r="E5" s="406" t="s">
        <v>25</v>
      </c>
      <c r="F5" s="773" t="s">
        <v>19</v>
      </c>
      <c r="G5" s="774"/>
      <c r="H5" s="775" t="s">
        <v>26</v>
      </c>
      <c r="I5" s="776"/>
      <c r="J5" s="773" t="s">
        <v>231</v>
      </c>
      <c r="K5" s="774"/>
      <c r="L5" s="775" t="s">
        <v>20</v>
      </c>
      <c r="M5" s="776"/>
      <c r="N5" s="753"/>
    </row>
    <row r="6" spans="1:14" ht="16.2" customHeight="1">
      <c r="A6" s="736"/>
      <c r="B6" s="356" t="s">
        <v>35</v>
      </c>
      <c r="C6" s="5" t="s">
        <v>46</v>
      </c>
      <c r="D6" s="356" t="s">
        <v>337</v>
      </c>
      <c r="E6" s="402" t="s">
        <v>9</v>
      </c>
      <c r="F6" s="356" t="s">
        <v>35</v>
      </c>
      <c r="G6" s="5" t="s">
        <v>46</v>
      </c>
      <c r="H6" s="356" t="s">
        <v>337</v>
      </c>
      <c r="I6" s="402" t="s">
        <v>9</v>
      </c>
      <c r="J6" s="7" t="s">
        <v>35</v>
      </c>
      <c r="K6" s="5" t="s">
        <v>46</v>
      </c>
      <c r="L6" s="356" t="s">
        <v>337</v>
      </c>
      <c r="M6" s="402" t="s">
        <v>9</v>
      </c>
      <c r="N6" s="753"/>
    </row>
    <row r="7" spans="1:14" ht="23.4" customHeight="1">
      <c r="A7" s="737"/>
      <c r="B7" s="474" t="s">
        <v>157</v>
      </c>
      <c r="C7" s="473" t="s">
        <v>62</v>
      </c>
      <c r="D7" s="474" t="s">
        <v>95</v>
      </c>
      <c r="E7" s="468" t="s">
        <v>10</v>
      </c>
      <c r="F7" s="474" t="s">
        <v>157</v>
      </c>
      <c r="G7" s="473" t="s">
        <v>62</v>
      </c>
      <c r="H7" s="474" t="s">
        <v>95</v>
      </c>
      <c r="I7" s="468" t="s">
        <v>10</v>
      </c>
      <c r="J7" s="472" t="s">
        <v>157</v>
      </c>
      <c r="K7" s="473" t="s">
        <v>62</v>
      </c>
      <c r="L7" s="474" t="s">
        <v>233</v>
      </c>
      <c r="M7" s="468" t="s">
        <v>10</v>
      </c>
      <c r="N7" s="753"/>
    </row>
    <row r="8" spans="1:14" ht="16.2" customHeight="1">
      <c r="A8" s="377">
        <v>2006</v>
      </c>
      <c r="B8" s="375"/>
      <c r="C8" s="374"/>
      <c r="D8" s="374"/>
      <c r="E8" s="374"/>
      <c r="F8" s="375"/>
      <c r="G8" s="374"/>
      <c r="H8" s="374"/>
      <c r="I8" s="374"/>
      <c r="J8" s="375"/>
      <c r="K8" s="374"/>
      <c r="L8" s="374"/>
      <c r="M8" s="408"/>
      <c r="N8" s="372">
        <v>2006</v>
      </c>
    </row>
    <row r="9" spans="1:14" ht="16.2" customHeight="1">
      <c r="A9" s="49" t="s">
        <v>35</v>
      </c>
      <c r="B9" s="331">
        <v>85.5</v>
      </c>
      <c r="C9" s="226" t="s">
        <v>248</v>
      </c>
      <c r="D9" s="324">
        <v>14.5</v>
      </c>
      <c r="E9" s="340">
        <v>100</v>
      </c>
      <c r="F9" s="331">
        <v>99.2</v>
      </c>
      <c r="G9" s="226" t="s">
        <v>248</v>
      </c>
      <c r="H9" s="324">
        <v>0.8</v>
      </c>
      <c r="I9" s="340">
        <v>100</v>
      </c>
      <c r="J9" s="331">
        <v>88.3</v>
      </c>
      <c r="K9" s="226" t="s">
        <v>248</v>
      </c>
      <c r="L9" s="324">
        <v>11.7</v>
      </c>
      <c r="M9" s="261">
        <v>100</v>
      </c>
      <c r="N9" s="51" t="s">
        <v>52</v>
      </c>
    </row>
    <row r="10" spans="1:14" ht="16.2" customHeight="1">
      <c r="A10" s="49" t="s">
        <v>46</v>
      </c>
      <c r="B10" s="332">
        <v>0.1</v>
      </c>
      <c r="C10" s="328">
        <v>99.8</v>
      </c>
      <c r="D10" s="226" t="s">
        <v>248</v>
      </c>
      <c r="E10" s="340">
        <v>100</v>
      </c>
      <c r="F10" s="225" t="s">
        <v>248</v>
      </c>
      <c r="G10" s="328">
        <v>100</v>
      </c>
      <c r="H10" s="226" t="s">
        <v>248</v>
      </c>
      <c r="I10" s="340">
        <v>100</v>
      </c>
      <c r="J10" s="332">
        <v>0.1</v>
      </c>
      <c r="K10" s="328">
        <v>99.8</v>
      </c>
      <c r="L10" s="328">
        <v>0.1</v>
      </c>
      <c r="M10" s="261">
        <v>100</v>
      </c>
      <c r="N10" s="51" t="s">
        <v>62</v>
      </c>
    </row>
    <row r="11" spans="1:14" ht="16.2" customHeight="1">
      <c r="A11" s="363" t="s">
        <v>166</v>
      </c>
      <c r="B11" s="364">
        <v>60.9</v>
      </c>
      <c r="C11" s="333">
        <v>28.7</v>
      </c>
      <c r="D11" s="333">
        <v>10.4</v>
      </c>
      <c r="E11" s="343">
        <v>100</v>
      </c>
      <c r="F11" s="364">
        <v>82.4</v>
      </c>
      <c r="G11" s="333">
        <v>16.899999999999999</v>
      </c>
      <c r="H11" s="333">
        <v>0.7</v>
      </c>
      <c r="I11" s="343">
        <v>100</v>
      </c>
      <c r="J11" s="364">
        <v>64.900000000000006</v>
      </c>
      <c r="K11" s="333">
        <v>26.5</v>
      </c>
      <c r="L11" s="333">
        <v>8.6</v>
      </c>
      <c r="M11" s="104">
        <v>100</v>
      </c>
      <c r="N11" s="52" t="s">
        <v>168</v>
      </c>
    </row>
    <row r="12" spans="1:14" ht="16.2" customHeight="1">
      <c r="A12" s="357">
        <v>2007</v>
      </c>
      <c r="B12" s="379"/>
      <c r="C12" s="378"/>
      <c r="D12" s="378"/>
      <c r="E12" s="378"/>
      <c r="F12" s="379"/>
      <c r="G12" s="378"/>
      <c r="H12" s="378"/>
      <c r="I12" s="378"/>
      <c r="J12" s="379"/>
      <c r="K12" s="378"/>
      <c r="L12" s="378"/>
      <c r="M12" s="409"/>
      <c r="N12" s="372">
        <v>2007</v>
      </c>
    </row>
    <row r="13" spans="1:14" ht="16.2" customHeight="1">
      <c r="A13" s="49" t="s">
        <v>35</v>
      </c>
      <c r="B13" s="331">
        <v>84.4</v>
      </c>
      <c r="C13" s="226" t="s">
        <v>248</v>
      </c>
      <c r="D13" s="324">
        <v>15.6</v>
      </c>
      <c r="E13" s="340">
        <v>100</v>
      </c>
      <c r="F13" s="331">
        <v>98.9</v>
      </c>
      <c r="G13" s="226" t="s">
        <v>248</v>
      </c>
      <c r="H13" s="324">
        <v>1.1000000000000001</v>
      </c>
      <c r="I13" s="340">
        <v>100</v>
      </c>
      <c r="J13" s="331">
        <v>87.5</v>
      </c>
      <c r="K13" s="226" t="s">
        <v>248</v>
      </c>
      <c r="L13" s="324">
        <v>12.5</v>
      </c>
      <c r="M13" s="261">
        <v>100</v>
      </c>
      <c r="N13" s="51" t="s">
        <v>52</v>
      </c>
    </row>
    <row r="14" spans="1:14" ht="16.2" customHeight="1">
      <c r="A14" s="49" t="s">
        <v>46</v>
      </c>
      <c r="B14" s="226" t="s">
        <v>248</v>
      </c>
      <c r="C14" s="328">
        <v>100</v>
      </c>
      <c r="D14" s="226" t="s">
        <v>248</v>
      </c>
      <c r="E14" s="340">
        <v>100</v>
      </c>
      <c r="F14" s="225" t="s">
        <v>248</v>
      </c>
      <c r="G14" s="328">
        <v>100</v>
      </c>
      <c r="H14" s="226" t="s">
        <v>248</v>
      </c>
      <c r="I14" s="340">
        <v>100</v>
      </c>
      <c r="J14" s="225" t="s">
        <v>248</v>
      </c>
      <c r="K14" s="328">
        <v>100</v>
      </c>
      <c r="L14" s="226" t="s">
        <v>248</v>
      </c>
      <c r="M14" s="261">
        <v>100</v>
      </c>
      <c r="N14" s="51" t="s">
        <v>62</v>
      </c>
    </row>
    <row r="15" spans="1:14" ht="16.2" customHeight="1">
      <c r="A15" s="363" t="s">
        <v>166</v>
      </c>
      <c r="B15" s="364">
        <v>58.3</v>
      </c>
      <c r="C15" s="333">
        <v>30.9</v>
      </c>
      <c r="D15" s="333">
        <v>10.8</v>
      </c>
      <c r="E15" s="343">
        <v>100</v>
      </c>
      <c r="F15" s="364">
        <v>77.5</v>
      </c>
      <c r="G15" s="333">
        <v>21.6</v>
      </c>
      <c r="H15" s="333">
        <v>0.9</v>
      </c>
      <c r="I15" s="343">
        <v>100</v>
      </c>
      <c r="J15" s="373">
        <v>62</v>
      </c>
      <c r="K15" s="333">
        <v>29.1</v>
      </c>
      <c r="L15" s="333">
        <v>8.9</v>
      </c>
      <c r="M15" s="104">
        <v>100</v>
      </c>
      <c r="N15" s="52" t="s">
        <v>168</v>
      </c>
    </row>
    <row r="16" spans="1:14" ht="16.2" customHeight="1">
      <c r="A16" s="357">
        <v>2008</v>
      </c>
      <c r="B16" s="375"/>
      <c r="C16" s="374"/>
      <c r="D16" s="374"/>
      <c r="E16" s="380"/>
      <c r="F16" s="375"/>
      <c r="G16" s="374"/>
      <c r="H16" s="374"/>
      <c r="I16" s="380"/>
      <c r="J16" s="410"/>
      <c r="K16" s="374"/>
      <c r="L16" s="374"/>
      <c r="M16" s="411"/>
      <c r="N16" s="372">
        <v>2008</v>
      </c>
    </row>
    <row r="17" spans="1:14" ht="16.2" customHeight="1">
      <c r="A17" s="49" t="s">
        <v>35</v>
      </c>
      <c r="B17" s="331">
        <v>83.3</v>
      </c>
      <c r="C17" s="226" t="s">
        <v>248</v>
      </c>
      <c r="D17" s="324">
        <v>16.7</v>
      </c>
      <c r="E17" s="340">
        <v>100</v>
      </c>
      <c r="F17" s="331">
        <v>98.7</v>
      </c>
      <c r="G17" s="226" t="s">
        <v>248</v>
      </c>
      <c r="H17" s="324">
        <v>1.3</v>
      </c>
      <c r="I17" s="340">
        <v>100</v>
      </c>
      <c r="J17" s="331">
        <v>86.5</v>
      </c>
      <c r="K17" s="226" t="s">
        <v>248</v>
      </c>
      <c r="L17" s="324">
        <v>13.5</v>
      </c>
      <c r="M17" s="261">
        <v>100</v>
      </c>
      <c r="N17" s="51" t="s">
        <v>52</v>
      </c>
    </row>
    <row r="18" spans="1:14" ht="16.2" customHeight="1">
      <c r="A18" s="49" t="s">
        <v>46</v>
      </c>
      <c r="B18" s="332">
        <v>0.1</v>
      </c>
      <c r="C18" s="328">
        <v>99.9</v>
      </c>
      <c r="D18" s="226" t="s">
        <v>248</v>
      </c>
      <c r="E18" s="340">
        <v>100</v>
      </c>
      <c r="F18" s="225" t="s">
        <v>248</v>
      </c>
      <c r="G18" s="328">
        <v>100</v>
      </c>
      <c r="H18" s="226" t="s">
        <v>248</v>
      </c>
      <c r="I18" s="340">
        <v>100</v>
      </c>
      <c r="J18" s="225" t="s">
        <v>248</v>
      </c>
      <c r="K18" s="328">
        <v>100</v>
      </c>
      <c r="L18" s="226" t="s">
        <v>248</v>
      </c>
      <c r="M18" s="261">
        <v>100</v>
      </c>
      <c r="N18" s="51" t="s">
        <v>62</v>
      </c>
    </row>
    <row r="19" spans="1:14" ht="16.2" customHeight="1">
      <c r="A19" s="363" t="s">
        <v>166</v>
      </c>
      <c r="B19" s="364">
        <v>59.6</v>
      </c>
      <c r="C19" s="333">
        <v>28.4</v>
      </c>
      <c r="D19" s="365">
        <v>12</v>
      </c>
      <c r="E19" s="343">
        <v>100</v>
      </c>
      <c r="F19" s="364">
        <v>77.8</v>
      </c>
      <c r="G19" s="333">
        <v>21.2</v>
      </c>
      <c r="H19" s="365">
        <v>1</v>
      </c>
      <c r="I19" s="343">
        <v>100</v>
      </c>
      <c r="J19" s="364">
        <v>63.1</v>
      </c>
      <c r="K19" s="365">
        <v>27</v>
      </c>
      <c r="L19" s="333">
        <v>9.9</v>
      </c>
      <c r="M19" s="104">
        <v>100</v>
      </c>
      <c r="N19" s="52" t="s">
        <v>168</v>
      </c>
    </row>
    <row r="20" spans="1:14" ht="16.2" customHeight="1">
      <c r="A20" s="357">
        <v>2009</v>
      </c>
      <c r="B20" s="375"/>
      <c r="C20" s="374"/>
      <c r="D20" s="374"/>
      <c r="E20" s="380"/>
      <c r="F20" s="375"/>
      <c r="G20" s="374"/>
      <c r="H20" s="374"/>
      <c r="I20" s="380"/>
      <c r="J20" s="375"/>
      <c r="K20" s="374"/>
      <c r="L20" s="374"/>
      <c r="M20" s="411"/>
      <c r="N20" s="372">
        <v>2009</v>
      </c>
    </row>
    <row r="21" spans="1:14" ht="16.2" customHeight="1">
      <c r="A21" s="49" t="s">
        <v>35</v>
      </c>
      <c r="B21" s="332">
        <v>83.1</v>
      </c>
      <c r="C21" s="226" t="s">
        <v>248</v>
      </c>
      <c r="D21" s="328">
        <v>16.899999999999999</v>
      </c>
      <c r="E21" s="340">
        <v>100</v>
      </c>
      <c r="F21" s="331">
        <v>98.9</v>
      </c>
      <c r="G21" s="226" t="s">
        <v>248</v>
      </c>
      <c r="H21" s="324">
        <v>1.1000000000000001</v>
      </c>
      <c r="I21" s="340">
        <v>100</v>
      </c>
      <c r="J21" s="331">
        <v>86.2</v>
      </c>
      <c r="K21" s="226" t="s">
        <v>248</v>
      </c>
      <c r="L21" s="324">
        <v>13.8</v>
      </c>
      <c r="M21" s="261">
        <v>100</v>
      </c>
      <c r="N21" s="51" t="s">
        <v>219</v>
      </c>
    </row>
    <row r="22" spans="1:14" ht="16.2" customHeight="1">
      <c r="A22" s="49" t="s">
        <v>46</v>
      </c>
      <c r="B22" s="332">
        <v>0</v>
      </c>
      <c r="C22" s="328">
        <v>100</v>
      </c>
      <c r="D22" s="328">
        <v>0</v>
      </c>
      <c r="E22" s="340">
        <v>100</v>
      </c>
      <c r="F22" s="332">
        <v>0</v>
      </c>
      <c r="G22" s="328">
        <v>100</v>
      </c>
      <c r="H22" s="328">
        <v>0</v>
      </c>
      <c r="I22" s="340">
        <v>100</v>
      </c>
      <c r="J22" s="225" t="s">
        <v>248</v>
      </c>
      <c r="K22" s="328">
        <v>100</v>
      </c>
      <c r="L22" s="226" t="s">
        <v>248</v>
      </c>
      <c r="M22" s="261">
        <v>100</v>
      </c>
      <c r="N22" s="51" t="s">
        <v>62</v>
      </c>
    </row>
    <row r="23" spans="1:14" ht="16.2" customHeight="1">
      <c r="A23" s="363" t="s">
        <v>234</v>
      </c>
      <c r="B23" s="373">
        <v>59.8</v>
      </c>
      <c r="C23" s="365">
        <v>28</v>
      </c>
      <c r="D23" s="333">
        <v>12.2</v>
      </c>
      <c r="E23" s="343">
        <v>100</v>
      </c>
      <c r="F23" s="373">
        <v>78.099999999999994</v>
      </c>
      <c r="G23" s="333">
        <v>21.1</v>
      </c>
      <c r="H23" s="333">
        <v>0.8</v>
      </c>
      <c r="I23" s="343">
        <v>100</v>
      </c>
      <c r="J23" s="364">
        <v>63.1</v>
      </c>
      <c r="K23" s="333">
        <v>26.8</v>
      </c>
      <c r="L23" s="333">
        <v>10.1</v>
      </c>
      <c r="M23" s="104">
        <v>100</v>
      </c>
      <c r="N23" s="52" t="s">
        <v>168</v>
      </c>
    </row>
    <row r="24" spans="1:14" ht="16.2" customHeight="1">
      <c r="A24" s="357">
        <v>2010</v>
      </c>
      <c r="B24" s="375"/>
      <c r="C24" s="374"/>
      <c r="D24" s="374"/>
      <c r="E24" s="380"/>
      <c r="F24" s="375"/>
      <c r="G24" s="374"/>
      <c r="H24" s="374"/>
      <c r="I24" s="380"/>
      <c r="J24" s="375"/>
      <c r="K24" s="374"/>
      <c r="L24" s="374"/>
      <c r="M24" s="411"/>
      <c r="N24" s="372">
        <v>2010</v>
      </c>
    </row>
    <row r="25" spans="1:14" ht="16.2" customHeight="1">
      <c r="A25" s="49" t="s">
        <v>35</v>
      </c>
      <c r="B25" s="331">
        <v>82.8</v>
      </c>
      <c r="C25" s="226" t="s">
        <v>248</v>
      </c>
      <c r="D25" s="324">
        <v>17.2</v>
      </c>
      <c r="E25" s="340">
        <v>100</v>
      </c>
      <c r="F25" s="331">
        <v>98.9</v>
      </c>
      <c r="G25" s="226" t="s">
        <v>248</v>
      </c>
      <c r="H25" s="324">
        <v>1.1000000000000001</v>
      </c>
      <c r="I25" s="340">
        <v>100</v>
      </c>
      <c r="J25" s="331">
        <v>85.8</v>
      </c>
      <c r="K25" s="226" t="s">
        <v>248</v>
      </c>
      <c r="L25" s="324">
        <v>14.2</v>
      </c>
      <c r="M25" s="261">
        <v>100</v>
      </c>
      <c r="N25" s="51" t="s">
        <v>219</v>
      </c>
    </row>
    <row r="26" spans="1:14" ht="16.2" customHeight="1">
      <c r="A26" s="49" t="s">
        <v>46</v>
      </c>
      <c r="B26" s="226" t="s">
        <v>248</v>
      </c>
      <c r="C26" s="328">
        <v>100</v>
      </c>
      <c r="D26" s="226" t="s">
        <v>248</v>
      </c>
      <c r="E26" s="340">
        <v>100</v>
      </c>
      <c r="F26" s="225" t="s">
        <v>248</v>
      </c>
      <c r="G26" s="328">
        <v>100</v>
      </c>
      <c r="H26" s="226" t="s">
        <v>248</v>
      </c>
      <c r="I26" s="340">
        <v>100</v>
      </c>
      <c r="J26" s="225" t="s">
        <v>248</v>
      </c>
      <c r="K26" s="328">
        <v>100</v>
      </c>
      <c r="L26" s="226" t="s">
        <v>248</v>
      </c>
      <c r="M26" s="261">
        <v>100</v>
      </c>
      <c r="N26" s="51" t="s">
        <v>62</v>
      </c>
    </row>
    <row r="27" spans="1:14" ht="16.2" customHeight="1">
      <c r="A27" s="363" t="s">
        <v>234</v>
      </c>
      <c r="B27" s="364">
        <v>59.3</v>
      </c>
      <c r="C27" s="333">
        <v>28.3</v>
      </c>
      <c r="D27" s="333">
        <v>12.4</v>
      </c>
      <c r="E27" s="343">
        <v>100</v>
      </c>
      <c r="F27" s="364">
        <v>80.599999999999994</v>
      </c>
      <c r="G27" s="333">
        <v>18.5</v>
      </c>
      <c r="H27" s="333">
        <v>0.9</v>
      </c>
      <c r="I27" s="343">
        <v>100</v>
      </c>
      <c r="J27" s="373">
        <v>63</v>
      </c>
      <c r="K27" s="365">
        <v>26.6</v>
      </c>
      <c r="L27" s="333">
        <v>10.4</v>
      </c>
      <c r="M27" s="104">
        <v>100</v>
      </c>
      <c r="N27" s="52" t="s">
        <v>168</v>
      </c>
    </row>
    <row r="28" spans="1:14" ht="16.2" customHeight="1">
      <c r="A28" s="357">
        <v>2011</v>
      </c>
      <c r="B28" s="375"/>
      <c r="C28" s="374"/>
      <c r="D28" s="374"/>
      <c r="E28" s="380"/>
      <c r="F28" s="375"/>
      <c r="G28" s="374"/>
      <c r="H28" s="374"/>
      <c r="I28" s="380"/>
      <c r="J28" s="375"/>
      <c r="K28" s="374"/>
      <c r="L28" s="374"/>
      <c r="M28" s="411"/>
      <c r="N28" s="372">
        <v>2011</v>
      </c>
    </row>
    <row r="29" spans="1:14" ht="16.2" customHeight="1">
      <c r="A29" s="49" t="s">
        <v>35</v>
      </c>
      <c r="B29" s="332">
        <v>82.9</v>
      </c>
      <c r="C29" s="226" t="s">
        <v>248</v>
      </c>
      <c r="D29" s="328">
        <v>17.100000000000001</v>
      </c>
      <c r="E29" s="381">
        <v>100</v>
      </c>
      <c r="F29" s="332">
        <v>99</v>
      </c>
      <c r="G29" s="226" t="s">
        <v>248</v>
      </c>
      <c r="H29" s="328">
        <v>1</v>
      </c>
      <c r="I29" s="327">
        <v>100</v>
      </c>
      <c r="J29" s="332">
        <v>86</v>
      </c>
      <c r="K29" s="226" t="s">
        <v>248</v>
      </c>
      <c r="L29" s="328">
        <v>14</v>
      </c>
      <c r="M29" s="412">
        <v>100</v>
      </c>
      <c r="N29" s="51" t="s">
        <v>219</v>
      </c>
    </row>
    <row r="30" spans="1:14" ht="16.2" customHeight="1">
      <c r="A30" s="49" t="s">
        <v>46</v>
      </c>
      <c r="B30" s="226" t="s">
        <v>248</v>
      </c>
      <c r="C30" s="328">
        <v>100</v>
      </c>
      <c r="D30" s="226" t="s">
        <v>248</v>
      </c>
      <c r="E30" s="382">
        <v>100</v>
      </c>
      <c r="F30" s="225" t="s">
        <v>248</v>
      </c>
      <c r="G30" s="328">
        <v>100</v>
      </c>
      <c r="H30" s="226" t="s">
        <v>248</v>
      </c>
      <c r="I30" s="327">
        <v>100</v>
      </c>
      <c r="J30" s="225" t="s">
        <v>248</v>
      </c>
      <c r="K30" s="328">
        <v>100</v>
      </c>
      <c r="L30" s="226" t="s">
        <v>248</v>
      </c>
      <c r="M30" s="412">
        <v>100</v>
      </c>
      <c r="N30" s="51" t="s">
        <v>62</v>
      </c>
    </row>
    <row r="31" spans="1:14" ht="16.2" customHeight="1">
      <c r="A31" s="363" t="s">
        <v>234</v>
      </c>
      <c r="B31" s="373">
        <v>56.9</v>
      </c>
      <c r="C31" s="365">
        <v>31.4</v>
      </c>
      <c r="D31" s="365">
        <v>11.7</v>
      </c>
      <c r="E31" s="383">
        <v>100</v>
      </c>
      <c r="F31" s="373">
        <v>77.400000000000006</v>
      </c>
      <c r="G31" s="365">
        <v>21.8</v>
      </c>
      <c r="H31" s="365">
        <v>0.8</v>
      </c>
      <c r="I31" s="333">
        <v>100</v>
      </c>
      <c r="J31" s="373">
        <v>60.4</v>
      </c>
      <c r="K31" s="365">
        <v>29.8</v>
      </c>
      <c r="L31" s="365">
        <v>9.8000000000000007</v>
      </c>
      <c r="M31" s="413">
        <v>100</v>
      </c>
      <c r="N31" s="52" t="s">
        <v>168</v>
      </c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84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AF37"/>
  <sheetViews>
    <sheetView rightToLeft="1" view="pageBreakPreview" topLeftCell="A10" zoomScaleNormal="100" zoomScaleSheetLayoutView="100" workbookViewId="0">
      <selection activeCell="M18" sqref="M18"/>
    </sheetView>
  </sheetViews>
  <sheetFormatPr defaultRowHeight="13.8"/>
  <cols>
    <col min="1" max="1" width="9.8984375" customWidth="1"/>
    <col min="2" max="2" width="7.09765625" customWidth="1"/>
    <col min="3" max="3" width="7" customWidth="1"/>
    <col min="4" max="4" width="10.69921875" customWidth="1"/>
    <col min="5" max="5" width="7.09765625" customWidth="1"/>
    <col min="6" max="6" width="7.8984375" customWidth="1"/>
    <col min="7" max="7" width="7.19921875" customWidth="1"/>
    <col min="8" max="8" width="10.69921875" customWidth="1"/>
    <col min="9" max="9" width="6.69921875" customWidth="1"/>
    <col min="10" max="10" width="7.8984375" customWidth="1"/>
    <col min="11" max="11" width="7.5" customWidth="1"/>
    <col min="12" max="12" width="11.3984375" customWidth="1"/>
    <col min="13" max="13" width="6.59765625" customWidth="1"/>
    <col min="14" max="14" width="15.3984375" customWidth="1"/>
  </cols>
  <sheetData>
    <row r="1" spans="1:32" ht="16.2" customHeight="1">
      <c r="A1" s="734" t="s">
        <v>297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</row>
    <row r="2" spans="1:32" ht="29.4" customHeight="1">
      <c r="A2" s="706" t="s">
        <v>340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</row>
    <row r="3" spans="1:32" ht="6" customHeight="1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32" ht="16.2" customHeight="1">
      <c r="A4" s="718" t="s">
        <v>227</v>
      </c>
      <c r="B4" s="778" t="s">
        <v>228</v>
      </c>
      <c r="C4" s="778"/>
      <c r="D4" s="355"/>
      <c r="E4" s="355"/>
      <c r="F4" s="355"/>
      <c r="G4" s="355"/>
      <c r="H4" s="355"/>
      <c r="I4" s="355"/>
      <c r="J4" s="355"/>
      <c r="K4" s="779" t="s">
        <v>229</v>
      </c>
      <c r="L4" s="779"/>
      <c r="M4" s="780"/>
      <c r="N4" s="752" t="s">
        <v>230</v>
      </c>
    </row>
    <row r="5" spans="1:32" ht="16.2" customHeight="1">
      <c r="A5" s="736"/>
      <c r="B5" s="418" t="s">
        <v>232</v>
      </c>
      <c r="C5" s="404"/>
      <c r="D5" s="405"/>
      <c r="E5" s="406" t="s">
        <v>25</v>
      </c>
      <c r="F5" s="773" t="s">
        <v>19</v>
      </c>
      <c r="G5" s="774"/>
      <c r="H5" s="775" t="s">
        <v>26</v>
      </c>
      <c r="I5" s="776"/>
      <c r="J5" s="773" t="s">
        <v>231</v>
      </c>
      <c r="K5" s="774"/>
      <c r="L5" s="775" t="s">
        <v>20</v>
      </c>
      <c r="M5" s="776"/>
      <c r="N5" s="753"/>
    </row>
    <row r="6" spans="1:32" ht="16.2" customHeight="1">
      <c r="A6" s="736"/>
      <c r="B6" s="356" t="s">
        <v>35</v>
      </c>
      <c r="C6" s="5" t="s">
        <v>46</v>
      </c>
      <c r="D6" s="356" t="s">
        <v>337</v>
      </c>
      <c r="E6" s="402" t="s">
        <v>9</v>
      </c>
      <c r="F6" s="356" t="s">
        <v>35</v>
      </c>
      <c r="G6" s="5" t="s">
        <v>46</v>
      </c>
      <c r="H6" s="356" t="s">
        <v>337</v>
      </c>
      <c r="I6" s="402" t="s">
        <v>9</v>
      </c>
      <c r="J6" s="7" t="s">
        <v>35</v>
      </c>
      <c r="K6" s="5" t="s">
        <v>46</v>
      </c>
      <c r="L6" s="356" t="s">
        <v>337</v>
      </c>
      <c r="M6" s="402" t="s">
        <v>9</v>
      </c>
      <c r="N6" s="753"/>
    </row>
    <row r="7" spans="1:32" ht="22.95" customHeight="1">
      <c r="A7" s="737"/>
      <c r="B7" s="474" t="s">
        <v>157</v>
      </c>
      <c r="C7" s="473" t="s">
        <v>62</v>
      </c>
      <c r="D7" s="474" t="s">
        <v>95</v>
      </c>
      <c r="E7" s="468" t="s">
        <v>10</v>
      </c>
      <c r="F7" s="474" t="s">
        <v>157</v>
      </c>
      <c r="G7" s="473" t="s">
        <v>62</v>
      </c>
      <c r="H7" s="474" t="s">
        <v>95</v>
      </c>
      <c r="I7" s="468" t="s">
        <v>10</v>
      </c>
      <c r="J7" s="472" t="s">
        <v>157</v>
      </c>
      <c r="K7" s="473" t="s">
        <v>62</v>
      </c>
      <c r="L7" s="474" t="s">
        <v>233</v>
      </c>
      <c r="M7" s="468" t="s">
        <v>10</v>
      </c>
      <c r="N7" s="753"/>
    </row>
    <row r="8" spans="1:32" ht="16.2" customHeight="1">
      <c r="A8" s="357">
        <v>2012</v>
      </c>
      <c r="B8" s="375"/>
      <c r="C8" s="374"/>
      <c r="D8" s="374"/>
      <c r="E8" s="411"/>
      <c r="F8" s="374"/>
      <c r="G8" s="374"/>
      <c r="H8" s="374"/>
      <c r="I8" s="380"/>
      <c r="J8" s="375"/>
      <c r="K8" s="374"/>
      <c r="L8" s="374"/>
      <c r="M8" s="411"/>
      <c r="N8" s="372">
        <v>2012</v>
      </c>
    </row>
    <row r="9" spans="1:32" ht="16.2" customHeight="1">
      <c r="A9" s="49" t="s">
        <v>35</v>
      </c>
      <c r="B9" s="332">
        <v>83.3</v>
      </c>
      <c r="C9" s="226" t="s">
        <v>248</v>
      </c>
      <c r="D9" s="328">
        <v>16.7</v>
      </c>
      <c r="E9" s="412">
        <v>100</v>
      </c>
      <c r="F9" s="328">
        <v>98.9</v>
      </c>
      <c r="G9" s="226" t="s">
        <v>248</v>
      </c>
      <c r="H9" s="328">
        <v>1.1000000000000001</v>
      </c>
      <c r="I9" s="327">
        <v>100</v>
      </c>
      <c r="J9" s="332">
        <v>86.3</v>
      </c>
      <c r="K9" s="226" t="s">
        <v>248</v>
      </c>
      <c r="L9" s="328">
        <v>13.7</v>
      </c>
      <c r="M9" s="412">
        <v>100</v>
      </c>
      <c r="N9" s="51" t="s">
        <v>52</v>
      </c>
    </row>
    <row r="10" spans="1:32" ht="16.2" customHeight="1">
      <c r="A10" s="49" t="s">
        <v>46</v>
      </c>
      <c r="B10" s="332">
        <v>0.1</v>
      </c>
      <c r="C10" s="328">
        <v>99.9</v>
      </c>
      <c r="D10" s="226" t="s">
        <v>248</v>
      </c>
      <c r="E10" s="702">
        <v>100</v>
      </c>
      <c r="F10" s="226" t="s">
        <v>248</v>
      </c>
      <c r="G10" s="328">
        <v>100</v>
      </c>
      <c r="H10" s="226" t="s">
        <v>248</v>
      </c>
      <c r="I10" s="327">
        <v>100</v>
      </c>
      <c r="J10" s="332">
        <v>0.1</v>
      </c>
      <c r="K10" s="328">
        <v>99.9</v>
      </c>
      <c r="L10" s="226" t="s">
        <v>248</v>
      </c>
      <c r="M10" s="412">
        <v>100</v>
      </c>
      <c r="N10" s="51" t="s">
        <v>62</v>
      </c>
    </row>
    <row r="11" spans="1:32" ht="16.2" customHeight="1">
      <c r="A11" s="363" t="s">
        <v>234</v>
      </c>
      <c r="B11" s="373">
        <v>56.6</v>
      </c>
      <c r="C11" s="365">
        <v>32.1</v>
      </c>
      <c r="D11" s="365">
        <v>11.3</v>
      </c>
      <c r="E11" s="413">
        <v>100</v>
      </c>
      <c r="F11" s="365">
        <v>75.400000000000006</v>
      </c>
      <c r="G11" s="365">
        <v>23.8</v>
      </c>
      <c r="H11" s="365">
        <v>0.8</v>
      </c>
      <c r="I11" s="333">
        <v>100</v>
      </c>
      <c r="J11" s="373">
        <v>59.8</v>
      </c>
      <c r="K11" s="365">
        <v>30.7</v>
      </c>
      <c r="L11" s="365">
        <v>9.5</v>
      </c>
      <c r="M11" s="413">
        <v>100</v>
      </c>
      <c r="N11" s="52" t="s">
        <v>168</v>
      </c>
    </row>
    <row r="12" spans="1:32" ht="16.2" customHeight="1">
      <c r="A12" s="357">
        <v>2013</v>
      </c>
      <c r="B12" s="375"/>
      <c r="C12" s="374"/>
      <c r="D12" s="374"/>
      <c r="E12" s="411"/>
      <c r="F12" s="374"/>
      <c r="G12" s="374"/>
      <c r="H12" s="374"/>
      <c r="I12" s="380"/>
      <c r="J12" s="375"/>
      <c r="K12" s="374"/>
      <c r="L12" s="374"/>
      <c r="M12" s="411"/>
      <c r="N12" s="372">
        <v>2013</v>
      </c>
    </row>
    <row r="13" spans="1:32" ht="16.2" customHeight="1">
      <c r="A13" s="49" t="s">
        <v>35</v>
      </c>
      <c r="B13" s="332">
        <v>80.7</v>
      </c>
      <c r="C13" s="226" t="s">
        <v>248</v>
      </c>
      <c r="D13" s="328">
        <v>19.3</v>
      </c>
      <c r="E13" s="412">
        <v>100</v>
      </c>
      <c r="F13" s="328">
        <v>99.1</v>
      </c>
      <c r="G13" s="226" t="s">
        <v>248</v>
      </c>
      <c r="H13" s="328">
        <v>0.9</v>
      </c>
      <c r="I13" s="327">
        <v>100</v>
      </c>
      <c r="J13" s="332">
        <v>84.1</v>
      </c>
      <c r="K13" s="226" t="s">
        <v>248</v>
      </c>
      <c r="L13" s="328">
        <v>15.9</v>
      </c>
      <c r="M13" s="412">
        <v>100</v>
      </c>
      <c r="N13" s="51" t="s">
        <v>52</v>
      </c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</row>
    <row r="14" spans="1:32" ht="16.2" customHeight="1">
      <c r="A14" s="49" t="s">
        <v>46</v>
      </c>
      <c r="B14" s="332">
        <v>0.1</v>
      </c>
      <c r="C14" s="328">
        <v>99.9</v>
      </c>
      <c r="D14" s="226" t="s">
        <v>248</v>
      </c>
      <c r="E14" s="702">
        <v>100</v>
      </c>
      <c r="F14" s="226" t="s">
        <v>248</v>
      </c>
      <c r="G14" s="328">
        <v>100</v>
      </c>
      <c r="H14" s="226" t="s">
        <v>248</v>
      </c>
      <c r="I14" s="327">
        <v>100</v>
      </c>
      <c r="J14" s="332">
        <v>0.1</v>
      </c>
      <c r="K14" s="328">
        <v>99.9</v>
      </c>
      <c r="L14" s="226" t="s">
        <v>248</v>
      </c>
      <c r="M14" s="412">
        <v>100</v>
      </c>
      <c r="N14" s="51" t="s">
        <v>62</v>
      </c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</row>
    <row r="15" spans="1:32" ht="16.2" customHeight="1">
      <c r="A15" s="363" t="s">
        <v>234</v>
      </c>
      <c r="B15" s="373">
        <v>54.8</v>
      </c>
      <c r="C15" s="365">
        <v>32.1</v>
      </c>
      <c r="D15" s="365">
        <v>13.1</v>
      </c>
      <c r="E15" s="413">
        <v>100</v>
      </c>
      <c r="F15" s="365">
        <v>74.7</v>
      </c>
      <c r="G15" s="365">
        <v>24.6</v>
      </c>
      <c r="H15" s="365">
        <v>0.7</v>
      </c>
      <c r="I15" s="333">
        <v>100</v>
      </c>
      <c r="J15" s="373">
        <v>58.2</v>
      </c>
      <c r="K15" s="365">
        <v>30.8</v>
      </c>
      <c r="L15" s="365">
        <v>11</v>
      </c>
      <c r="M15" s="413">
        <v>100</v>
      </c>
      <c r="N15" s="52" t="s">
        <v>168</v>
      </c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</row>
    <row r="16" spans="1:32" ht="16.2" customHeight="1">
      <c r="A16" s="357">
        <v>2014</v>
      </c>
      <c r="B16" s="375"/>
      <c r="C16" s="374"/>
      <c r="D16" s="374"/>
      <c r="E16" s="411"/>
      <c r="F16" s="374"/>
      <c r="G16" s="374"/>
      <c r="H16" s="374"/>
      <c r="I16" s="380"/>
      <c r="J16" s="375"/>
      <c r="K16" s="374"/>
      <c r="L16" s="374"/>
      <c r="M16" s="411"/>
      <c r="N16" s="372">
        <v>2014</v>
      </c>
    </row>
    <row r="17" spans="1:14" ht="16.2" customHeight="1">
      <c r="A17" s="49" t="s">
        <v>35</v>
      </c>
      <c r="B17" s="332">
        <v>80.599999999999994</v>
      </c>
      <c r="C17" s="226" t="s">
        <v>248</v>
      </c>
      <c r="D17" s="328">
        <v>19.399999999999999</v>
      </c>
      <c r="E17" s="412">
        <v>100</v>
      </c>
      <c r="F17" s="328">
        <v>98.9</v>
      </c>
      <c r="G17" s="226" t="s">
        <v>248</v>
      </c>
      <c r="H17" s="328">
        <v>1.1000000000000001</v>
      </c>
      <c r="I17" s="327">
        <v>100</v>
      </c>
      <c r="J17" s="332">
        <v>83.9</v>
      </c>
      <c r="K17" s="226" t="s">
        <v>248</v>
      </c>
      <c r="L17" s="328">
        <v>16.100000000000001</v>
      </c>
      <c r="M17" s="412">
        <v>100</v>
      </c>
      <c r="N17" s="51" t="s">
        <v>52</v>
      </c>
    </row>
    <row r="18" spans="1:14" ht="16.2" customHeight="1">
      <c r="A18" s="49" t="s">
        <v>46</v>
      </c>
      <c r="B18" s="332">
        <v>0.1</v>
      </c>
      <c r="C18" s="328">
        <v>99.9</v>
      </c>
      <c r="D18" s="226" t="s">
        <v>248</v>
      </c>
      <c r="E18" s="702">
        <v>100</v>
      </c>
      <c r="F18" s="226" t="s">
        <v>248</v>
      </c>
      <c r="G18" s="328">
        <v>100</v>
      </c>
      <c r="H18" s="226" t="s">
        <v>248</v>
      </c>
      <c r="I18" s="327">
        <v>100</v>
      </c>
      <c r="J18" s="332">
        <v>0.1</v>
      </c>
      <c r="K18" s="328">
        <v>99.9</v>
      </c>
      <c r="L18" s="226" t="s">
        <v>248</v>
      </c>
      <c r="M18" s="412">
        <v>100</v>
      </c>
      <c r="N18" s="51" t="s">
        <v>62</v>
      </c>
    </row>
    <row r="19" spans="1:14" ht="16.2" customHeight="1">
      <c r="A19" s="363" t="s">
        <v>234</v>
      </c>
      <c r="B19" s="373">
        <v>58</v>
      </c>
      <c r="C19" s="365">
        <v>28.1</v>
      </c>
      <c r="D19" s="365">
        <v>13.9</v>
      </c>
      <c r="E19" s="413">
        <v>100</v>
      </c>
      <c r="F19" s="365">
        <v>71.599999999999994</v>
      </c>
      <c r="G19" s="365">
        <v>27.6</v>
      </c>
      <c r="H19" s="365">
        <v>0.8</v>
      </c>
      <c r="I19" s="333">
        <v>100</v>
      </c>
      <c r="J19" s="373">
        <v>60.4</v>
      </c>
      <c r="K19" s="365">
        <v>28</v>
      </c>
      <c r="L19" s="365">
        <v>11.6</v>
      </c>
      <c r="M19" s="413">
        <v>100</v>
      </c>
      <c r="N19" s="52" t="s">
        <v>168</v>
      </c>
    </row>
    <row r="20" spans="1:14" ht="16.2" customHeight="1">
      <c r="A20" s="357">
        <v>2015</v>
      </c>
      <c r="B20" s="375"/>
      <c r="C20" s="374"/>
      <c r="D20" s="374"/>
      <c r="E20" s="411"/>
      <c r="F20" s="374"/>
      <c r="G20" s="374"/>
      <c r="H20" s="374"/>
      <c r="I20" s="380"/>
      <c r="J20" s="375"/>
      <c r="K20" s="374"/>
      <c r="L20" s="374"/>
      <c r="M20" s="411"/>
      <c r="N20" s="372">
        <v>2015</v>
      </c>
    </row>
    <row r="21" spans="1:14" ht="16.2" customHeight="1">
      <c r="A21" s="49" t="s">
        <v>35</v>
      </c>
      <c r="B21" s="332">
        <v>80.3</v>
      </c>
      <c r="C21" s="226" t="s">
        <v>248</v>
      </c>
      <c r="D21" s="328">
        <v>19.7</v>
      </c>
      <c r="E21" s="412">
        <v>100</v>
      </c>
      <c r="F21" s="328">
        <v>99.1</v>
      </c>
      <c r="G21" s="226" t="s">
        <v>248</v>
      </c>
      <c r="H21" s="328">
        <v>0.9</v>
      </c>
      <c r="I21" s="381">
        <v>100</v>
      </c>
      <c r="J21" s="332">
        <v>83.6</v>
      </c>
      <c r="K21" s="226" t="s">
        <v>248</v>
      </c>
      <c r="L21" s="328">
        <v>16.399999999999999</v>
      </c>
      <c r="M21" s="329">
        <v>100</v>
      </c>
      <c r="N21" s="51" t="s">
        <v>52</v>
      </c>
    </row>
    <row r="22" spans="1:14" ht="16.2" customHeight="1">
      <c r="A22" s="49" t="s">
        <v>46</v>
      </c>
      <c r="B22" s="332">
        <v>0.1</v>
      </c>
      <c r="C22" s="328">
        <v>99.9</v>
      </c>
      <c r="D22" s="226" t="s">
        <v>248</v>
      </c>
      <c r="E22" s="412">
        <v>100</v>
      </c>
      <c r="F22" s="226" t="s">
        <v>248</v>
      </c>
      <c r="G22" s="328">
        <v>100</v>
      </c>
      <c r="H22" s="226" t="s">
        <v>248</v>
      </c>
      <c r="I22" s="382">
        <v>100</v>
      </c>
      <c r="J22" s="332">
        <v>0.1</v>
      </c>
      <c r="K22" s="328">
        <v>99.9</v>
      </c>
      <c r="L22" s="226" t="s">
        <v>248</v>
      </c>
      <c r="M22" s="329">
        <v>100</v>
      </c>
      <c r="N22" s="51" t="s">
        <v>62</v>
      </c>
    </row>
    <row r="23" spans="1:14" ht="16.2" customHeight="1">
      <c r="A23" s="363" t="s">
        <v>234</v>
      </c>
      <c r="B23" s="373">
        <v>55.9</v>
      </c>
      <c r="C23" s="365">
        <v>30.4</v>
      </c>
      <c r="D23" s="365">
        <v>13.7</v>
      </c>
      <c r="E23" s="413">
        <v>100</v>
      </c>
      <c r="F23" s="365">
        <v>72.900000000000006</v>
      </c>
      <c r="G23" s="365">
        <v>26.4</v>
      </c>
      <c r="H23" s="365">
        <v>0.7</v>
      </c>
      <c r="I23" s="383">
        <v>100</v>
      </c>
      <c r="J23" s="373">
        <v>58.8</v>
      </c>
      <c r="K23" s="365">
        <v>29.7</v>
      </c>
      <c r="L23" s="365">
        <v>11.5</v>
      </c>
      <c r="M23" s="414">
        <v>100</v>
      </c>
      <c r="N23" s="52" t="s">
        <v>168</v>
      </c>
    </row>
    <row r="24" spans="1:14" ht="16.2" customHeight="1">
      <c r="A24" s="357">
        <v>2016</v>
      </c>
      <c r="B24" s="375"/>
      <c r="C24" s="374"/>
      <c r="D24" s="374"/>
      <c r="E24" s="411"/>
      <c r="F24" s="374"/>
      <c r="G24" s="374"/>
      <c r="H24" s="374"/>
      <c r="I24" s="380"/>
      <c r="J24" s="375"/>
      <c r="K24" s="374"/>
      <c r="L24" s="374"/>
      <c r="M24" s="411"/>
      <c r="N24" s="372">
        <v>2016</v>
      </c>
    </row>
    <row r="25" spans="1:14" ht="16.2" customHeight="1">
      <c r="A25" s="49" t="s">
        <v>35</v>
      </c>
      <c r="B25" s="332">
        <v>79.900000000000006</v>
      </c>
      <c r="C25" s="226" t="s">
        <v>248</v>
      </c>
      <c r="D25" s="328">
        <v>20.100000000000001</v>
      </c>
      <c r="E25" s="412">
        <v>100</v>
      </c>
      <c r="F25" s="328">
        <v>99.3</v>
      </c>
      <c r="G25" s="226" t="s">
        <v>248</v>
      </c>
      <c r="H25" s="328">
        <v>0.7</v>
      </c>
      <c r="I25" s="381">
        <v>100</v>
      </c>
      <c r="J25" s="332">
        <v>83.1</v>
      </c>
      <c r="K25" s="226" t="s">
        <v>248</v>
      </c>
      <c r="L25" s="328">
        <v>16.899999999999999</v>
      </c>
      <c r="M25" s="329">
        <v>100</v>
      </c>
      <c r="N25" s="51" t="s">
        <v>52</v>
      </c>
    </row>
    <row r="26" spans="1:14" ht="16.2" customHeight="1">
      <c r="A26" s="49" t="s">
        <v>46</v>
      </c>
      <c r="B26" s="332">
        <v>0.2</v>
      </c>
      <c r="C26" s="328">
        <v>99.8</v>
      </c>
      <c r="D26" s="226" t="s">
        <v>248</v>
      </c>
      <c r="E26" s="412">
        <v>100</v>
      </c>
      <c r="F26" s="226" t="s">
        <v>248</v>
      </c>
      <c r="G26" s="328">
        <v>100</v>
      </c>
      <c r="H26" s="226" t="s">
        <v>248</v>
      </c>
      <c r="I26" s="382">
        <v>100</v>
      </c>
      <c r="J26" s="332">
        <v>0.1</v>
      </c>
      <c r="K26" s="328">
        <v>99.9</v>
      </c>
      <c r="L26" s="226" t="s">
        <v>248</v>
      </c>
      <c r="M26" s="329">
        <v>100</v>
      </c>
      <c r="N26" s="51" t="s">
        <v>62</v>
      </c>
    </row>
    <row r="27" spans="1:14" ht="16.2" customHeight="1">
      <c r="A27" s="363" t="s">
        <v>234</v>
      </c>
      <c r="B27" s="373">
        <v>55.1</v>
      </c>
      <c r="C27" s="365">
        <v>31</v>
      </c>
      <c r="D27" s="365">
        <v>13.9</v>
      </c>
      <c r="E27" s="413">
        <v>100</v>
      </c>
      <c r="F27" s="365">
        <v>71.7</v>
      </c>
      <c r="G27" s="365">
        <v>27.8</v>
      </c>
      <c r="H27" s="365">
        <v>0.5</v>
      </c>
      <c r="I27" s="383">
        <v>100</v>
      </c>
      <c r="J27" s="373">
        <v>57.7</v>
      </c>
      <c r="K27" s="365">
        <v>30.5</v>
      </c>
      <c r="L27" s="365">
        <v>11.8</v>
      </c>
      <c r="M27" s="414">
        <v>100</v>
      </c>
      <c r="N27" s="52" t="s">
        <v>168</v>
      </c>
    </row>
    <row r="28" spans="1:14" ht="16.2" customHeight="1">
      <c r="A28" s="357">
        <v>2017</v>
      </c>
      <c r="B28" s="375"/>
      <c r="C28" s="374"/>
      <c r="D28" s="374"/>
      <c r="E28" s="411"/>
      <c r="F28" s="374"/>
      <c r="G28" s="374"/>
      <c r="H28" s="374"/>
      <c r="I28" s="380"/>
      <c r="J28" s="375"/>
      <c r="K28" s="374"/>
      <c r="L28" s="374"/>
      <c r="M28" s="411"/>
      <c r="N28" s="372">
        <v>2017</v>
      </c>
    </row>
    <row r="29" spans="1:14" ht="16.2" customHeight="1">
      <c r="A29" s="49" t="s">
        <v>35</v>
      </c>
      <c r="B29" s="332">
        <v>78.5</v>
      </c>
      <c r="C29" s="226" t="s">
        <v>248</v>
      </c>
      <c r="D29" s="328">
        <v>21.5</v>
      </c>
      <c r="E29" s="412">
        <v>100</v>
      </c>
      <c r="F29" s="328">
        <v>98.1</v>
      </c>
      <c r="G29" s="226" t="s">
        <v>248</v>
      </c>
      <c r="H29" s="328">
        <v>1.9</v>
      </c>
      <c r="I29" s="381">
        <v>100</v>
      </c>
      <c r="J29" s="332">
        <v>81.599999999999994</v>
      </c>
      <c r="K29" s="226" t="s">
        <v>248</v>
      </c>
      <c r="L29" s="328">
        <v>18.399999999999999</v>
      </c>
      <c r="M29" s="329">
        <v>100</v>
      </c>
      <c r="N29" s="51" t="s">
        <v>52</v>
      </c>
    </row>
    <row r="30" spans="1:14" ht="16.2" customHeight="1">
      <c r="A30" s="49" t="s">
        <v>46</v>
      </c>
      <c r="B30" s="332">
        <v>0.1</v>
      </c>
      <c r="C30" s="328">
        <v>99.9</v>
      </c>
      <c r="D30" s="226" t="s">
        <v>248</v>
      </c>
      <c r="E30" s="412">
        <v>100</v>
      </c>
      <c r="F30" s="328">
        <v>0.3</v>
      </c>
      <c r="G30" s="328">
        <v>99.7</v>
      </c>
      <c r="H30" s="226" t="s">
        <v>248</v>
      </c>
      <c r="I30" s="382">
        <v>100</v>
      </c>
      <c r="J30" s="332">
        <v>0.1</v>
      </c>
      <c r="K30" s="328">
        <v>99.9</v>
      </c>
      <c r="L30" s="226" t="s">
        <v>248</v>
      </c>
      <c r="M30" s="329">
        <v>100</v>
      </c>
      <c r="N30" s="51" t="s">
        <v>62</v>
      </c>
    </row>
    <row r="31" spans="1:14" ht="15.6" customHeight="1">
      <c r="A31" s="363" t="s">
        <v>234</v>
      </c>
      <c r="B31" s="373">
        <v>55</v>
      </c>
      <c r="C31" s="365">
        <v>30</v>
      </c>
      <c r="D31" s="365">
        <v>15</v>
      </c>
      <c r="E31" s="413">
        <v>100</v>
      </c>
      <c r="F31" s="365">
        <v>72.5</v>
      </c>
      <c r="G31" s="365">
        <v>26.1</v>
      </c>
      <c r="H31" s="365">
        <v>1.4</v>
      </c>
      <c r="I31" s="383">
        <v>100</v>
      </c>
      <c r="J31" s="373">
        <v>57.6</v>
      </c>
      <c r="K31" s="365">
        <v>29.4</v>
      </c>
      <c r="L31" s="365">
        <v>13</v>
      </c>
      <c r="M31" s="414">
        <v>100</v>
      </c>
      <c r="N31" s="52" t="s">
        <v>168</v>
      </c>
    </row>
    <row r="32" spans="1:14" ht="16.2" customHeight="1">
      <c r="A32" s="357">
        <v>2018</v>
      </c>
      <c r="B32" s="374"/>
      <c r="C32" s="374"/>
      <c r="D32" s="374"/>
      <c r="E32" s="380"/>
      <c r="F32" s="375"/>
      <c r="G32" s="374"/>
      <c r="H32" s="374"/>
      <c r="I32" s="411"/>
      <c r="J32" s="374"/>
      <c r="K32" s="374"/>
      <c r="L32" s="374"/>
      <c r="M32" s="411"/>
      <c r="N32" s="372">
        <v>2018</v>
      </c>
    </row>
    <row r="33" spans="1:17" ht="16.2" customHeight="1">
      <c r="A33" s="49" t="s">
        <v>35</v>
      </c>
      <c r="B33" s="328">
        <v>78.599999999999994</v>
      </c>
      <c r="C33" s="226" t="s">
        <v>248</v>
      </c>
      <c r="D33" s="328">
        <v>21.4</v>
      </c>
      <c r="E33" s="381">
        <v>100</v>
      </c>
      <c r="F33" s="332">
        <v>98.9</v>
      </c>
      <c r="G33" s="226" t="s">
        <v>248</v>
      </c>
      <c r="H33" s="328">
        <v>1.1000000000000001</v>
      </c>
      <c r="I33" s="412">
        <v>100</v>
      </c>
      <c r="J33" s="328">
        <v>81.8</v>
      </c>
      <c r="K33" s="226" t="s">
        <v>248</v>
      </c>
      <c r="L33" s="328">
        <v>18.2</v>
      </c>
      <c r="M33" s="329">
        <v>100</v>
      </c>
      <c r="N33" s="51" t="s">
        <v>52</v>
      </c>
    </row>
    <row r="34" spans="1:17" ht="16.2" customHeight="1">
      <c r="A34" s="49" t="s">
        <v>46</v>
      </c>
      <c r="B34" s="226" t="s">
        <v>248</v>
      </c>
      <c r="C34" s="328">
        <v>100</v>
      </c>
      <c r="D34" s="226" t="s">
        <v>248</v>
      </c>
      <c r="E34" s="381">
        <v>100</v>
      </c>
      <c r="F34" s="225" t="s">
        <v>248</v>
      </c>
      <c r="G34" s="328">
        <v>100</v>
      </c>
      <c r="H34" s="226" t="s">
        <v>248</v>
      </c>
      <c r="I34" s="702">
        <v>100</v>
      </c>
      <c r="J34" s="226" t="s">
        <v>248</v>
      </c>
      <c r="K34" s="328">
        <v>100</v>
      </c>
      <c r="L34" s="226" t="s">
        <v>248</v>
      </c>
      <c r="M34" s="329">
        <v>100</v>
      </c>
      <c r="N34" s="51" t="s">
        <v>62</v>
      </c>
    </row>
    <row r="35" spans="1:17" ht="16.2" customHeight="1">
      <c r="A35" s="363" t="s">
        <v>234</v>
      </c>
      <c r="B35" s="373">
        <v>57.4</v>
      </c>
      <c r="C35" s="365">
        <v>26.9</v>
      </c>
      <c r="D35" s="365">
        <v>15.7</v>
      </c>
      <c r="E35" s="383">
        <v>100</v>
      </c>
      <c r="F35" s="373">
        <v>74.5</v>
      </c>
      <c r="G35" s="365">
        <v>24.7</v>
      </c>
      <c r="H35" s="365">
        <v>0.8</v>
      </c>
      <c r="I35" s="413">
        <v>100</v>
      </c>
      <c r="J35" s="365">
        <v>60.1</v>
      </c>
      <c r="K35" s="365">
        <v>26.6</v>
      </c>
      <c r="L35" s="365">
        <v>13.3</v>
      </c>
      <c r="M35" s="414">
        <v>100</v>
      </c>
      <c r="N35" s="52" t="s">
        <v>168</v>
      </c>
      <c r="O35" s="204"/>
      <c r="P35" s="204"/>
      <c r="Q35" s="204"/>
    </row>
    <row r="36" spans="1:17"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17"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85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D30"/>
  <sheetViews>
    <sheetView rightToLeft="1" view="pageBreakPreview" topLeftCell="A2" zoomScaleNormal="100" zoomScaleSheetLayoutView="100" workbookViewId="0">
      <selection activeCell="C20" sqref="C20"/>
    </sheetView>
  </sheetViews>
  <sheetFormatPr defaultRowHeight="13.8"/>
  <cols>
    <col min="1" max="1" width="20.5" customWidth="1"/>
    <col min="2" max="20" width="5.3984375" customWidth="1"/>
    <col min="21" max="21" width="29.69921875" customWidth="1"/>
  </cols>
  <sheetData>
    <row r="1" spans="1:30" ht="16.2" customHeight="1">
      <c r="A1" s="734" t="s">
        <v>298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</row>
    <row r="2" spans="1:30" ht="16.2" customHeight="1">
      <c r="A2" s="706" t="s">
        <v>299</v>
      </c>
      <c r="B2" s="706"/>
      <c r="C2" s="706"/>
      <c r="D2" s="706"/>
      <c r="E2" s="706"/>
      <c r="F2" s="706"/>
      <c r="G2" s="706"/>
      <c r="H2" s="706"/>
      <c r="I2" s="706"/>
      <c r="J2" s="706"/>
      <c r="K2" s="706"/>
      <c r="L2" s="706"/>
      <c r="M2" s="706"/>
      <c r="N2" s="706"/>
      <c r="O2" s="706"/>
      <c r="P2" s="706"/>
      <c r="Q2" s="706"/>
      <c r="R2" s="706"/>
      <c r="S2" s="706"/>
      <c r="T2" s="706"/>
      <c r="U2" s="706"/>
    </row>
    <row r="3" spans="1:30" ht="6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30" ht="16.2" customHeight="1">
      <c r="A4" s="345" t="s">
        <v>186</v>
      </c>
      <c r="B4" s="642">
        <v>2000</v>
      </c>
      <c r="C4" s="642">
        <v>2001</v>
      </c>
      <c r="D4" s="642">
        <v>2002</v>
      </c>
      <c r="E4" s="642">
        <v>2003</v>
      </c>
      <c r="F4" s="642">
        <v>2004</v>
      </c>
      <c r="G4" s="642">
        <v>2005</v>
      </c>
      <c r="H4" s="642">
        <v>2006</v>
      </c>
      <c r="I4" s="642">
        <v>2007</v>
      </c>
      <c r="J4" s="642">
        <v>2008</v>
      </c>
      <c r="K4" s="642">
        <v>2009</v>
      </c>
      <c r="L4" s="642">
        <v>2010</v>
      </c>
      <c r="M4" s="643">
        <v>2011</v>
      </c>
      <c r="N4" s="643">
        <v>2012</v>
      </c>
      <c r="O4" s="643">
        <v>2013</v>
      </c>
      <c r="P4" s="643">
        <v>2014</v>
      </c>
      <c r="Q4" s="643">
        <v>2015</v>
      </c>
      <c r="R4" s="643">
        <v>2016</v>
      </c>
      <c r="S4" s="643">
        <v>2017</v>
      </c>
      <c r="T4" s="351">
        <v>2018</v>
      </c>
      <c r="U4" s="352" t="s">
        <v>187</v>
      </c>
    </row>
    <row r="5" spans="1:30" ht="16.2" customHeight="1">
      <c r="A5" s="71" t="s">
        <v>18</v>
      </c>
      <c r="B5" s="644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4"/>
      <c r="P5" s="354"/>
      <c r="Q5" s="354"/>
      <c r="R5" s="354"/>
      <c r="S5" s="354"/>
      <c r="T5" s="574"/>
      <c r="U5" s="130" t="s">
        <v>25</v>
      </c>
    </row>
    <row r="6" spans="1:30" ht="16.2" customHeight="1">
      <c r="A6" s="284" t="s">
        <v>96</v>
      </c>
      <c r="B6" s="225">
        <v>10.3</v>
      </c>
      <c r="C6" s="226">
        <v>9.6</v>
      </c>
      <c r="D6" s="226">
        <v>12.4</v>
      </c>
      <c r="E6" s="226">
        <v>12.5</v>
      </c>
      <c r="F6" s="226">
        <v>12.4</v>
      </c>
      <c r="G6" s="226">
        <v>11.4</v>
      </c>
      <c r="H6" s="226">
        <v>12.6</v>
      </c>
      <c r="I6" s="226">
        <v>11.1</v>
      </c>
      <c r="J6" s="226">
        <v>10.199999999999999</v>
      </c>
      <c r="K6" s="226">
        <v>9.9</v>
      </c>
      <c r="L6" s="226">
        <v>9.9</v>
      </c>
      <c r="M6" s="226">
        <v>9.6999999999999993</v>
      </c>
      <c r="N6" s="226">
        <v>8.9</v>
      </c>
      <c r="O6" s="226">
        <v>8.1</v>
      </c>
      <c r="P6" s="226">
        <v>8.1</v>
      </c>
      <c r="Q6" s="226">
        <v>7.8</v>
      </c>
      <c r="R6" s="226">
        <v>7.1</v>
      </c>
      <c r="S6" s="226">
        <v>6.5</v>
      </c>
      <c r="T6" s="452">
        <v>6.2</v>
      </c>
      <c r="U6" s="70" t="s">
        <v>97</v>
      </c>
    </row>
    <row r="7" spans="1:30" ht="16.2" customHeight="1">
      <c r="A7" s="284" t="s">
        <v>98</v>
      </c>
      <c r="B7" s="225">
        <v>14.7</v>
      </c>
      <c r="C7" s="226">
        <v>14.6</v>
      </c>
      <c r="D7" s="226">
        <v>13.7</v>
      </c>
      <c r="E7" s="226">
        <v>13.5</v>
      </c>
      <c r="F7" s="226">
        <v>13.6</v>
      </c>
      <c r="G7" s="226">
        <v>13.8</v>
      </c>
      <c r="H7" s="226">
        <v>13.1</v>
      </c>
      <c r="I7" s="226">
        <v>13.3</v>
      </c>
      <c r="J7" s="226">
        <v>13</v>
      </c>
      <c r="K7" s="226">
        <v>12.7</v>
      </c>
      <c r="L7" s="226">
        <v>12.1</v>
      </c>
      <c r="M7" s="226">
        <v>12.3</v>
      </c>
      <c r="N7" s="226">
        <v>12.5</v>
      </c>
      <c r="O7" s="226">
        <v>12.3</v>
      </c>
      <c r="P7" s="226">
        <v>13</v>
      </c>
      <c r="Q7" s="226">
        <v>13.3</v>
      </c>
      <c r="R7" s="226">
        <v>13.7</v>
      </c>
      <c r="S7" s="226">
        <v>13.5</v>
      </c>
      <c r="T7" s="452">
        <v>13.8</v>
      </c>
      <c r="U7" s="70" t="s">
        <v>99</v>
      </c>
    </row>
    <row r="8" spans="1:30" ht="16.2" customHeight="1">
      <c r="A8" s="284" t="s">
        <v>100</v>
      </c>
      <c r="B8" s="225">
        <v>23</v>
      </c>
      <c r="C8" s="226">
        <v>16.7</v>
      </c>
      <c r="D8" s="226">
        <v>12.8</v>
      </c>
      <c r="E8" s="226">
        <v>15.6</v>
      </c>
      <c r="F8" s="226">
        <v>14</v>
      </c>
      <c r="G8" s="226">
        <v>15.3</v>
      </c>
      <c r="H8" s="226">
        <v>13.4</v>
      </c>
      <c r="I8" s="226">
        <v>13.4</v>
      </c>
      <c r="J8" s="226">
        <v>12.8</v>
      </c>
      <c r="K8" s="226">
        <v>14.2</v>
      </c>
      <c r="L8" s="226">
        <v>15.6</v>
      </c>
      <c r="M8" s="226">
        <v>16.5</v>
      </c>
      <c r="N8" s="226">
        <v>17.100000000000001</v>
      </c>
      <c r="O8" s="226">
        <v>18.3</v>
      </c>
      <c r="P8" s="226">
        <v>18.100000000000001</v>
      </c>
      <c r="Q8" s="226">
        <v>18.3</v>
      </c>
      <c r="R8" s="226">
        <v>19.3</v>
      </c>
      <c r="S8" s="226">
        <v>20</v>
      </c>
      <c r="T8" s="452">
        <v>20.9</v>
      </c>
      <c r="U8" s="70" t="s">
        <v>101</v>
      </c>
    </row>
    <row r="9" spans="1:30" ht="16.2" customHeight="1">
      <c r="A9" s="284" t="s">
        <v>102</v>
      </c>
      <c r="B9" s="225">
        <v>19.100000000000001</v>
      </c>
      <c r="C9" s="226">
        <v>21.6</v>
      </c>
      <c r="D9" s="226">
        <v>22.3</v>
      </c>
      <c r="E9" s="226">
        <v>22.3</v>
      </c>
      <c r="F9" s="226">
        <v>22.1</v>
      </c>
      <c r="G9" s="226">
        <v>21.4</v>
      </c>
      <c r="H9" s="226">
        <v>21.6</v>
      </c>
      <c r="I9" s="226">
        <v>22.1</v>
      </c>
      <c r="J9" s="226">
        <v>23</v>
      </c>
      <c r="K9" s="226">
        <v>21.7</v>
      </c>
      <c r="L9" s="226">
        <v>21.5</v>
      </c>
      <c r="M9" s="226">
        <v>22.6</v>
      </c>
      <c r="N9" s="226">
        <v>21.8</v>
      </c>
      <c r="O9" s="226">
        <v>22.1</v>
      </c>
      <c r="P9" s="226">
        <v>22.3</v>
      </c>
      <c r="Q9" s="226">
        <v>22.6</v>
      </c>
      <c r="R9" s="226">
        <v>22.6</v>
      </c>
      <c r="S9" s="226">
        <v>23.3</v>
      </c>
      <c r="T9" s="452">
        <v>23.6</v>
      </c>
      <c r="U9" s="70" t="s">
        <v>103</v>
      </c>
    </row>
    <row r="10" spans="1:30" ht="16.2" customHeight="1">
      <c r="A10" s="284" t="s">
        <v>104</v>
      </c>
      <c r="B10" s="225">
        <v>5.7</v>
      </c>
      <c r="C10" s="226">
        <v>6.4</v>
      </c>
      <c r="D10" s="226">
        <v>6.5</v>
      </c>
      <c r="E10" s="226">
        <v>6.8</v>
      </c>
      <c r="F10" s="226">
        <v>6.4</v>
      </c>
      <c r="G10" s="226">
        <v>6.6</v>
      </c>
      <c r="H10" s="226">
        <v>6.6</v>
      </c>
      <c r="I10" s="226">
        <v>6.8</v>
      </c>
      <c r="J10" s="226">
        <v>6.1</v>
      </c>
      <c r="K10" s="226">
        <v>6.6</v>
      </c>
      <c r="L10" s="226">
        <v>7.1</v>
      </c>
      <c r="M10" s="226">
        <v>7.3</v>
      </c>
      <c r="N10" s="226">
        <v>7.6</v>
      </c>
      <c r="O10" s="226">
        <v>7.6</v>
      </c>
      <c r="P10" s="226">
        <v>6.4</v>
      </c>
      <c r="Q10" s="226">
        <v>6.8</v>
      </c>
      <c r="R10" s="226">
        <v>7.1</v>
      </c>
      <c r="S10" s="226">
        <v>7.3</v>
      </c>
      <c r="T10" s="452">
        <v>6.9</v>
      </c>
      <c r="U10" s="70" t="s">
        <v>105</v>
      </c>
      <c r="Z10" s="204"/>
      <c r="AA10" s="204"/>
      <c r="AB10" s="204"/>
      <c r="AC10" s="204"/>
      <c r="AD10" s="204"/>
    </row>
    <row r="11" spans="1:30" ht="16.2" customHeight="1">
      <c r="A11" s="284" t="s">
        <v>106</v>
      </c>
      <c r="B11" s="225">
        <v>27.2</v>
      </c>
      <c r="C11" s="226">
        <v>31.1</v>
      </c>
      <c r="D11" s="226">
        <v>32.299999999999997</v>
      </c>
      <c r="E11" s="226">
        <v>29.3</v>
      </c>
      <c r="F11" s="226">
        <v>31.5</v>
      </c>
      <c r="G11" s="226">
        <v>31.5</v>
      </c>
      <c r="H11" s="226">
        <v>32.700000000000003</v>
      </c>
      <c r="I11" s="226">
        <v>33.299999999999997</v>
      </c>
      <c r="J11" s="226">
        <v>34.9</v>
      </c>
      <c r="K11" s="226">
        <v>34.9</v>
      </c>
      <c r="L11" s="226">
        <v>33.799999999999997</v>
      </c>
      <c r="M11" s="226">
        <v>31.6</v>
      </c>
      <c r="N11" s="226">
        <v>32.1</v>
      </c>
      <c r="O11" s="226">
        <v>31.6</v>
      </c>
      <c r="P11" s="226">
        <v>32.1</v>
      </c>
      <c r="Q11" s="226">
        <v>31.2</v>
      </c>
      <c r="R11" s="226">
        <v>30.2</v>
      </c>
      <c r="S11" s="226">
        <v>29.4</v>
      </c>
      <c r="T11" s="452">
        <v>28.6</v>
      </c>
      <c r="U11" s="70" t="s">
        <v>107</v>
      </c>
      <c r="Z11" s="204"/>
      <c r="AA11" s="204"/>
      <c r="AB11" s="204"/>
      <c r="AC11" s="204"/>
      <c r="AD11" s="204"/>
    </row>
    <row r="12" spans="1:30" ht="16.2" customHeight="1">
      <c r="A12" s="291" t="s">
        <v>9</v>
      </c>
      <c r="B12" s="276">
        <v>100</v>
      </c>
      <c r="C12" s="256">
        <v>100</v>
      </c>
      <c r="D12" s="256">
        <v>100</v>
      </c>
      <c r="E12" s="256">
        <v>100</v>
      </c>
      <c r="F12" s="256">
        <v>100</v>
      </c>
      <c r="G12" s="256">
        <v>100</v>
      </c>
      <c r="H12" s="256">
        <v>100</v>
      </c>
      <c r="I12" s="256">
        <v>100</v>
      </c>
      <c r="J12" s="256">
        <v>100</v>
      </c>
      <c r="K12" s="256">
        <v>100</v>
      </c>
      <c r="L12" s="256">
        <v>100</v>
      </c>
      <c r="M12" s="256">
        <v>100</v>
      </c>
      <c r="N12" s="256">
        <v>100</v>
      </c>
      <c r="O12" s="256">
        <v>100</v>
      </c>
      <c r="P12" s="256">
        <v>100</v>
      </c>
      <c r="Q12" s="256">
        <v>100</v>
      </c>
      <c r="R12" s="256">
        <v>100</v>
      </c>
      <c r="S12" s="256">
        <v>100</v>
      </c>
      <c r="T12" s="277">
        <v>100</v>
      </c>
      <c r="U12" s="120" t="s">
        <v>10</v>
      </c>
      <c r="Z12" s="204"/>
      <c r="AA12" s="204"/>
      <c r="AB12" s="204"/>
      <c r="AC12" s="204"/>
      <c r="AD12" s="204"/>
    </row>
    <row r="13" spans="1:30" ht="16.2" customHeight="1">
      <c r="A13" s="95" t="s">
        <v>19</v>
      </c>
      <c r="B13" s="385"/>
      <c r="C13" s="385"/>
      <c r="D13" s="385"/>
      <c r="E13" s="385"/>
      <c r="F13" s="385"/>
      <c r="G13" s="385"/>
      <c r="H13" s="385"/>
      <c r="I13" s="385"/>
      <c r="J13" s="385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55" t="s">
        <v>26</v>
      </c>
      <c r="Z13" s="204"/>
      <c r="AA13" s="204"/>
      <c r="AB13" s="204"/>
      <c r="AC13" s="204"/>
      <c r="AD13" s="204"/>
    </row>
    <row r="14" spans="1:30" ht="16.2" customHeight="1">
      <c r="A14" s="62" t="s">
        <v>96</v>
      </c>
      <c r="B14" s="225">
        <v>34.700000000000003</v>
      </c>
      <c r="C14" s="226">
        <v>26.7</v>
      </c>
      <c r="D14" s="226">
        <v>30.3</v>
      </c>
      <c r="E14" s="226">
        <v>34.299999999999997</v>
      </c>
      <c r="F14" s="226">
        <v>34.1</v>
      </c>
      <c r="G14" s="226">
        <v>32.9</v>
      </c>
      <c r="H14" s="226">
        <v>35.1</v>
      </c>
      <c r="I14" s="226">
        <v>36.799999999999997</v>
      </c>
      <c r="J14" s="226">
        <v>26.9</v>
      </c>
      <c r="K14" s="226">
        <v>20.6</v>
      </c>
      <c r="L14" s="226">
        <v>21.4</v>
      </c>
      <c r="M14" s="226">
        <v>22.1</v>
      </c>
      <c r="N14" s="226">
        <v>23.8</v>
      </c>
      <c r="O14" s="226">
        <v>21.6</v>
      </c>
      <c r="P14" s="226">
        <v>21</v>
      </c>
      <c r="Q14" s="226">
        <v>13.1</v>
      </c>
      <c r="R14" s="226">
        <v>9</v>
      </c>
      <c r="S14" s="226">
        <v>7.7</v>
      </c>
      <c r="T14" s="226">
        <v>6.8</v>
      </c>
      <c r="U14" s="242" t="s">
        <v>97</v>
      </c>
      <c r="Z14" s="204"/>
      <c r="AA14" s="204"/>
      <c r="AB14" s="204"/>
      <c r="AC14" s="204"/>
      <c r="AD14" s="204"/>
    </row>
    <row r="15" spans="1:30" ht="16.2" customHeight="1">
      <c r="A15" s="62" t="s">
        <v>98</v>
      </c>
      <c r="B15" s="225">
        <v>11.1</v>
      </c>
      <c r="C15" s="226">
        <v>9.6</v>
      </c>
      <c r="D15" s="226">
        <v>8.1</v>
      </c>
      <c r="E15" s="226">
        <v>7.6</v>
      </c>
      <c r="F15" s="226">
        <v>8</v>
      </c>
      <c r="G15" s="226">
        <v>8.1999999999999993</v>
      </c>
      <c r="H15" s="226">
        <v>8.6</v>
      </c>
      <c r="I15" s="226">
        <v>9.5</v>
      </c>
      <c r="J15" s="226">
        <v>8.8000000000000007</v>
      </c>
      <c r="K15" s="226">
        <v>8.9</v>
      </c>
      <c r="L15" s="226">
        <v>7.4</v>
      </c>
      <c r="M15" s="226">
        <v>8.5</v>
      </c>
      <c r="N15" s="226">
        <v>8.4</v>
      </c>
      <c r="O15" s="226">
        <v>9.1999999999999993</v>
      </c>
      <c r="P15" s="226">
        <v>9.6999999999999993</v>
      </c>
      <c r="Q15" s="226">
        <v>10.8</v>
      </c>
      <c r="R15" s="226">
        <v>10.9</v>
      </c>
      <c r="S15" s="226">
        <v>10.7</v>
      </c>
      <c r="T15" s="226">
        <v>9</v>
      </c>
      <c r="U15" s="242" t="s">
        <v>99</v>
      </c>
      <c r="Z15" s="204"/>
      <c r="AA15" s="204"/>
      <c r="AB15" s="204"/>
      <c r="AC15" s="204"/>
      <c r="AD15" s="204"/>
    </row>
    <row r="16" spans="1:30" ht="16.2" customHeight="1">
      <c r="A16" s="62" t="s">
        <v>100</v>
      </c>
      <c r="B16" s="225">
        <v>0.3</v>
      </c>
      <c r="C16" s="226">
        <v>0.7</v>
      </c>
      <c r="D16" s="226">
        <v>0.2</v>
      </c>
      <c r="E16" s="226">
        <v>0.1</v>
      </c>
      <c r="F16" s="226">
        <v>0.2</v>
      </c>
      <c r="G16" s="226">
        <v>0.3</v>
      </c>
      <c r="H16" s="226">
        <v>0.2</v>
      </c>
      <c r="I16" s="226">
        <v>0.2</v>
      </c>
      <c r="J16" s="226">
        <v>0.2</v>
      </c>
      <c r="K16" s="226">
        <v>0.1</v>
      </c>
      <c r="L16" s="226">
        <v>0.3</v>
      </c>
      <c r="M16" s="226">
        <v>0.4</v>
      </c>
      <c r="N16" s="226">
        <v>0.3</v>
      </c>
      <c r="O16" s="226">
        <v>0.3</v>
      </c>
      <c r="P16" s="226">
        <v>0.7</v>
      </c>
      <c r="Q16" s="226">
        <v>0.5</v>
      </c>
      <c r="R16" s="226">
        <v>0.6</v>
      </c>
      <c r="S16" s="226">
        <v>0.9</v>
      </c>
      <c r="T16" s="226">
        <v>0.3</v>
      </c>
      <c r="U16" s="242" t="s">
        <v>101</v>
      </c>
      <c r="Z16" s="204"/>
      <c r="AA16" s="204"/>
      <c r="AB16" s="204"/>
      <c r="AC16" s="204"/>
      <c r="AD16" s="204"/>
    </row>
    <row r="17" spans="1:30" ht="16.2" customHeight="1">
      <c r="A17" s="62" t="s">
        <v>102</v>
      </c>
      <c r="B17" s="225">
        <v>7.6</v>
      </c>
      <c r="C17" s="226">
        <v>8.1999999999999993</v>
      </c>
      <c r="D17" s="226">
        <v>7.2</v>
      </c>
      <c r="E17" s="226">
        <v>8.1999999999999993</v>
      </c>
      <c r="F17" s="226">
        <v>7.2</v>
      </c>
      <c r="G17" s="226">
        <v>8.3000000000000007</v>
      </c>
      <c r="H17" s="226">
        <v>7.5</v>
      </c>
      <c r="I17" s="226">
        <v>7.8</v>
      </c>
      <c r="J17" s="226">
        <v>7.6</v>
      </c>
      <c r="K17" s="226">
        <v>7.3</v>
      </c>
      <c r="L17" s="226">
        <v>8</v>
      </c>
      <c r="M17" s="226">
        <v>8.4</v>
      </c>
      <c r="N17" s="226">
        <v>8.4</v>
      </c>
      <c r="O17" s="226">
        <v>8.1999999999999993</v>
      </c>
      <c r="P17" s="226">
        <v>10.199999999999999</v>
      </c>
      <c r="Q17" s="226">
        <v>11.1</v>
      </c>
      <c r="R17" s="226">
        <v>11.9</v>
      </c>
      <c r="S17" s="226">
        <v>11.9</v>
      </c>
      <c r="T17" s="226">
        <v>11</v>
      </c>
      <c r="U17" s="242" t="s">
        <v>103</v>
      </c>
      <c r="Z17" s="204"/>
      <c r="AA17" s="204"/>
      <c r="AB17" s="204"/>
      <c r="AC17" s="204"/>
      <c r="AD17" s="204"/>
    </row>
    <row r="18" spans="1:30" ht="16.2" customHeight="1">
      <c r="A18" s="62" t="s">
        <v>104</v>
      </c>
      <c r="B18" s="225">
        <v>0.6</v>
      </c>
      <c r="C18" s="226">
        <v>0.4</v>
      </c>
      <c r="D18" s="226">
        <v>0.4</v>
      </c>
      <c r="E18" s="226">
        <v>0.5</v>
      </c>
      <c r="F18" s="226">
        <v>0.6</v>
      </c>
      <c r="G18" s="226">
        <v>0.6</v>
      </c>
      <c r="H18" s="226">
        <v>0.9</v>
      </c>
      <c r="I18" s="226">
        <v>0.4</v>
      </c>
      <c r="J18" s="226">
        <v>0.8</v>
      </c>
      <c r="K18" s="226">
        <v>1.3</v>
      </c>
      <c r="L18" s="226">
        <v>0.8</v>
      </c>
      <c r="M18" s="226">
        <v>0.6</v>
      </c>
      <c r="N18" s="226">
        <v>1.1000000000000001</v>
      </c>
      <c r="O18" s="226">
        <v>1.3</v>
      </c>
      <c r="P18" s="226">
        <v>1.3</v>
      </c>
      <c r="Q18" s="226">
        <v>1.1000000000000001</v>
      </c>
      <c r="R18" s="226">
        <v>1.9</v>
      </c>
      <c r="S18" s="226">
        <v>2.4</v>
      </c>
      <c r="T18" s="226">
        <v>2.2000000000000002</v>
      </c>
      <c r="U18" s="242" t="s">
        <v>105</v>
      </c>
      <c r="Z18" s="204"/>
      <c r="AA18" s="204"/>
      <c r="AB18" s="204"/>
      <c r="AC18" s="204"/>
      <c r="AD18" s="204"/>
    </row>
    <row r="19" spans="1:30" ht="16.2" customHeight="1">
      <c r="A19" s="62" t="s">
        <v>106</v>
      </c>
      <c r="B19" s="225">
        <v>45.7</v>
      </c>
      <c r="C19" s="226">
        <v>54.4</v>
      </c>
      <c r="D19" s="226">
        <v>53.8</v>
      </c>
      <c r="E19" s="226">
        <v>49.3</v>
      </c>
      <c r="F19" s="226">
        <v>49.9</v>
      </c>
      <c r="G19" s="226">
        <v>49.7</v>
      </c>
      <c r="H19" s="226">
        <v>47.7</v>
      </c>
      <c r="I19" s="226">
        <v>45.3</v>
      </c>
      <c r="J19" s="226">
        <v>55.7</v>
      </c>
      <c r="K19" s="226">
        <v>61.8</v>
      </c>
      <c r="L19" s="226">
        <v>62.1</v>
      </c>
      <c r="M19" s="226">
        <v>60</v>
      </c>
      <c r="N19" s="226">
        <v>58</v>
      </c>
      <c r="O19" s="226">
        <v>59.4</v>
      </c>
      <c r="P19" s="226">
        <v>57.1</v>
      </c>
      <c r="Q19" s="226">
        <v>63.4</v>
      </c>
      <c r="R19" s="226">
        <v>65.7</v>
      </c>
      <c r="S19" s="226">
        <v>66.400000000000006</v>
      </c>
      <c r="T19" s="226">
        <v>70.7</v>
      </c>
      <c r="U19" s="242" t="s">
        <v>107</v>
      </c>
      <c r="Z19" s="204"/>
      <c r="AA19" s="204"/>
      <c r="AB19" s="204"/>
      <c r="AC19" s="204"/>
      <c r="AD19" s="204"/>
    </row>
    <row r="20" spans="1:30" ht="16.2" customHeight="1">
      <c r="A20" s="63" t="s">
        <v>9</v>
      </c>
      <c r="B20" s="276">
        <v>100</v>
      </c>
      <c r="C20" s="256">
        <v>100</v>
      </c>
      <c r="D20" s="256">
        <v>100</v>
      </c>
      <c r="E20" s="256">
        <v>100</v>
      </c>
      <c r="F20" s="256">
        <v>100</v>
      </c>
      <c r="G20" s="256">
        <v>100</v>
      </c>
      <c r="H20" s="256">
        <v>100</v>
      </c>
      <c r="I20" s="256">
        <v>100</v>
      </c>
      <c r="J20" s="256">
        <v>100</v>
      </c>
      <c r="K20" s="256">
        <v>100</v>
      </c>
      <c r="L20" s="256">
        <v>100</v>
      </c>
      <c r="M20" s="256">
        <v>100</v>
      </c>
      <c r="N20" s="256">
        <v>100</v>
      </c>
      <c r="O20" s="256">
        <v>100</v>
      </c>
      <c r="P20" s="256">
        <v>100</v>
      </c>
      <c r="Q20" s="256">
        <v>100</v>
      </c>
      <c r="R20" s="256">
        <v>100</v>
      </c>
      <c r="S20" s="256">
        <v>100</v>
      </c>
      <c r="T20" s="256">
        <v>100</v>
      </c>
      <c r="U20" s="56" t="s">
        <v>10</v>
      </c>
      <c r="Z20" s="204"/>
      <c r="AA20" s="204"/>
      <c r="AB20" s="204"/>
      <c r="AC20" s="204"/>
      <c r="AD20" s="204"/>
    </row>
    <row r="21" spans="1:30" ht="16.2" customHeight="1">
      <c r="A21" s="95" t="s">
        <v>13</v>
      </c>
      <c r="B21" s="96"/>
      <c r="C21" s="96"/>
      <c r="D21" s="96"/>
      <c r="E21" s="96"/>
      <c r="F21" s="96"/>
      <c r="G21" s="96"/>
      <c r="H21" s="96"/>
      <c r="I21" s="96"/>
      <c r="J21" s="9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55" t="s">
        <v>20</v>
      </c>
      <c r="Z21" s="204"/>
      <c r="AA21" s="204"/>
      <c r="AB21" s="204"/>
      <c r="AC21" s="204"/>
      <c r="AD21" s="204"/>
    </row>
    <row r="22" spans="1:30" ht="16.2" customHeight="1">
      <c r="A22" s="62" t="s">
        <v>96</v>
      </c>
      <c r="B22" s="225">
        <v>14.1</v>
      </c>
      <c r="C22" s="226">
        <v>12.2</v>
      </c>
      <c r="D22" s="226">
        <v>15.3</v>
      </c>
      <c r="E22" s="226">
        <v>16.2</v>
      </c>
      <c r="F22" s="226">
        <v>16.399999999999999</v>
      </c>
      <c r="G22" s="226">
        <v>15</v>
      </c>
      <c r="H22" s="226">
        <v>16.7</v>
      </c>
      <c r="I22" s="226">
        <v>16.100000000000001</v>
      </c>
      <c r="J22" s="226">
        <v>13.4</v>
      </c>
      <c r="K22" s="226">
        <v>11.9</v>
      </c>
      <c r="L22" s="226">
        <v>11.8</v>
      </c>
      <c r="M22" s="226">
        <v>11.9</v>
      </c>
      <c r="N22" s="226">
        <v>11.5</v>
      </c>
      <c r="O22" s="226">
        <v>10.3</v>
      </c>
      <c r="P22" s="226">
        <v>10.4</v>
      </c>
      <c r="Q22" s="226">
        <v>8.6999999999999993</v>
      </c>
      <c r="R22" s="226">
        <v>7.4</v>
      </c>
      <c r="S22" s="226">
        <v>6.7</v>
      </c>
      <c r="T22" s="226">
        <v>6.3</v>
      </c>
      <c r="U22" s="242" t="s">
        <v>97</v>
      </c>
      <c r="Z22" s="204"/>
      <c r="AA22" s="204"/>
      <c r="AB22" s="204"/>
      <c r="AC22" s="204"/>
      <c r="AD22" s="204"/>
    </row>
    <row r="23" spans="1:30" ht="16.2" customHeight="1">
      <c r="A23" s="62" t="s">
        <v>98</v>
      </c>
      <c r="B23" s="225">
        <v>14.2</v>
      </c>
      <c r="C23" s="226">
        <v>13.8</v>
      </c>
      <c r="D23" s="226">
        <v>12.7</v>
      </c>
      <c r="E23" s="226">
        <v>12.5</v>
      </c>
      <c r="F23" s="226">
        <v>12.6</v>
      </c>
      <c r="G23" s="226">
        <v>12.9</v>
      </c>
      <c r="H23" s="226">
        <v>12.3</v>
      </c>
      <c r="I23" s="226">
        <v>12.5</v>
      </c>
      <c r="J23" s="226">
        <v>12.2</v>
      </c>
      <c r="K23" s="226">
        <v>12</v>
      </c>
      <c r="L23" s="226">
        <v>11.3</v>
      </c>
      <c r="M23" s="226">
        <v>11.7</v>
      </c>
      <c r="N23" s="226">
        <v>11.8</v>
      </c>
      <c r="O23" s="226">
        <v>11.8</v>
      </c>
      <c r="P23" s="226">
        <v>12.4</v>
      </c>
      <c r="Q23" s="226">
        <v>12.9</v>
      </c>
      <c r="R23" s="226">
        <v>13.2</v>
      </c>
      <c r="S23" s="226">
        <v>13.1</v>
      </c>
      <c r="T23" s="226">
        <v>13</v>
      </c>
      <c r="U23" s="242" t="s">
        <v>99</v>
      </c>
      <c r="Z23" s="204"/>
      <c r="AA23" s="204"/>
      <c r="AB23" s="204"/>
      <c r="AC23" s="204"/>
      <c r="AD23" s="204"/>
    </row>
    <row r="24" spans="1:30" ht="16.2" customHeight="1">
      <c r="A24" s="62" t="s">
        <v>100</v>
      </c>
      <c r="B24" s="225">
        <v>19.399999999999999</v>
      </c>
      <c r="C24" s="226">
        <v>14.2</v>
      </c>
      <c r="D24" s="226">
        <v>10.7</v>
      </c>
      <c r="E24" s="226">
        <v>12.9</v>
      </c>
      <c r="F24" s="226">
        <v>11.5</v>
      </c>
      <c r="G24" s="226">
        <v>12.8</v>
      </c>
      <c r="H24" s="226">
        <v>11</v>
      </c>
      <c r="I24" s="226">
        <v>10.9</v>
      </c>
      <c r="J24" s="226">
        <v>10.4</v>
      </c>
      <c r="K24" s="226">
        <v>11.7</v>
      </c>
      <c r="L24" s="226">
        <v>13</v>
      </c>
      <c r="M24" s="226">
        <v>13.7</v>
      </c>
      <c r="N24" s="226">
        <v>14.2</v>
      </c>
      <c r="O24" s="226">
        <v>15.3</v>
      </c>
      <c r="P24" s="226">
        <v>15</v>
      </c>
      <c r="Q24" s="226">
        <v>15.2</v>
      </c>
      <c r="R24" s="226">
        <v>16.3</v>
      </c>
      <c r="S24" s="226">
        <v>17.2</v>
      </c>
      <c r="T24" s="226">
        <v>17.7</v>
      </c>
      <c r="U24" s="242" t="s">
        <v>101</v>
      </c>
      <c r="Z24" s="204"/>
      <c r="AA24" s="204"/>
      <c r="AB24" s="204"/>
      <c r="AC24" s="204"/>
      <c r="AD24" s="204"/>
    </row>
    <row r="25" spans="1:30" ht="16.2" customHeight="1">
      <c r="A25" s="62" t="s">
        <v>102</v>
      </c>
      <c r="B25" s="225">
        <v>17.3</v>
      </c>
      <c r="C25" s="226">
        <v>19.5</v>
      </c>
      <c r="D25" s="226">
        <v>19.8</v>
      </c>
      <c r="E25" s="226">
        <v>19.899999999999999</v>
      </c>
      <c r="F25" s="226">
        <v>19.399999999999999</v>
      </c>
      <c r="G25" s="226">
        <v>19.2</v>
      </c>
      <c r="H25" s="226">
        <v>19</v>
      </c>
      <c r="I25" s="226">
        <v>19.399999999999999</v>
      </c>
      <c r="J25" s="226">
        <v>20.100000000000001</v>
      </c>
      <c r="K25" s="226">
        <v>19.100000000000001</v>
      </c>
      <c r="L25" s="226">
        <v>19.2</v>
      </c>
      <c r="M25" s="226">
        <v>20.2</v>
      </c>
      <c r="N25" s="226">
        <v>19.5</v>
      </c>
      <c r="O25" s="226">
        <v>19.8</v>
      </c>
      <c r="P25" s="226">
        <v>20.2</v>
      </c>
      <c r="Q25" s="226">
        <v>20.6</v>
      </c>
      <c r="R25" s="226">
        <v>20.9</v>
      </c>
      <c r="S25" s="226">
        <v>21.6</v>
      </c>
      <c r="T25" s="226">
        <v>21.7</v>
      </c>
      <c r="U25" s="242" t="s">
        <v>103</v>
      </c>
      <c r="Z25" s="204"/>
      <c r="AA25" s="204"/>
      <c r="AB25" s="204"/>
      <c r="AC25" s="204"/>
      <c r="AD25" s="204"/>
    </row>
    <row r="26" spans="1:30" ht="16.2" customHeight="1">
      <c r="A26" s="62" t="s">
        <v>104</v>
      </c>
      <c r="B26" s="225">
        <v>4.9000000000000004</v>
      </c>
      <c r="C26" s="226">
        <v>5.5</v>
      </c>
      <c r="D26" s="226">
        <v>5.5</v>
      </c>
      <c r="E26" s="226">
        <v>5.7</v>
      </c>
      <c r="F26" s="226">
        <v>5.3</v>
      </c>
      <c r="G26" s="226">
        <v>5.6</v>
      </c>
      <c r="H26" s="226">
        <v>5.6</v>
      </c>
      <c r="I26" s="226">
        <v>5.5</v>
      </c>
      <c r="J26" s="226">
        <v>5</v>
      </c>
      <c r="K26" s="226">
        <v>5.7</v>
      </c>
      <c r="L26" s="226">
        <v>6</v>
      </c>
      <c r="M26" s="226">
        <v>6.1</v>
      </c>
      <c r="N26" s="226">
        <v>6.5</v>
      </c>
      <c r="O26" s="226">
        <v>6.5</v>
      </c>
      <c r="P26" s="226">
        <v>5.5</v>
      </c>
      <c r="Q26" s="226">
        <v>5.9</v>
      </c>
      <c r="R26" s="226">
        <v>6.3</v>
      </c>
      <c r="S26" s="226">
        <v>6.5</v>
      </c>
      <c r="T26" s="226">
        <v>6.2</v>
      </c>
      <c r="U26" s="242" t="s">
        <v>105</v>
      </c>
      <c r="Z26" s="204"/>
      <c r="AA26" s="204"/>
      <c r="AB26" s="204"/>
      <c r="AC26" s="204"/>
      <c r="AD26" s="204"/>
    </row>
    <row r="27" spans="1:30" ht="16.2" customHeight="1">
      <c r="A27" s="62" t="s">
        <v>106</v>
      </c>
      <c r="B27" s="225">
        <v>30.1</v>
      </c>
      <c r="C27" s="226">
        <v>34.799999999999997</v>
      </c>
      <c r="D27" s="226">
        <v>36</v>
      </c>
      <c r="E27" s="226">
        <v>32.799999999999997</v>
      </c>
      <c r="F27" s="226">
        <v>34.799999999999997</v>
      </c>
      <c r="G27" s="226">
        <v>34.5</v>
      </c>
      <c r="H27" s="226">
        <v>35.4</v>
      </c>
      <c r="I27" s="226">
        <v>35.6</v>
      </c>
      <c r="J27" s="226">
        <v>38.9</v>
      </c>
      <c r="K27" s="226">
        <v>39.6</v>
      </c>
      <c r="L27" s="226">
        <v>38.700000000000003</v>
      </c>
      <c r="M27" s="226">
        <v>36.4</v>
      </c>
      <c r="N27" s="226">
        <v>36.5</v>
      </c>
      <c r="O27" s="226">
        <v>36.299999999999997</v>
      </c>
      <c r="P27" s="226">
        <v>36.5</v>
      </c>
      <c r="Q27" s="226">
        <v>36.700000000000003</v>
      </c>
      <c r="R27" s="226">
        <v>35.9</v>
      </c>
      <c r="S27" s="226">
        <v>34.9</v>
      </c>
      <c r="T27" s="226">
        <v>35.1</v>
      </c>
      <c r="U27" s="242" t="s">
        <v>107</v>
      </c>
      <c r="Z27" s="204"/>
      <c r="AA27" s="204"/>
      <c r="AB27" s="204"/>
      <c r="AC27" s="204"/>
      <c r="AD27" s="204"/>
    </row>
    <row r="28" spans="1:30" ht="15.9" customHeight="1">
      <c r="A28" s="63" t="s">
        <v>9</v>
      </c>
      <c r="B28" s="276">
        <v>100</v>
      </c>
      <c r="C28" s="256">
        <v>100</v>
      </c>
      <c r="D28" s="256">
        <v>100</v>
      </c>
      <c r="E28" s="256">
        <v>100</v>
      </c>
      <c r="F28" s="256">
        <v>100</v>
      </c>
      <c r="G28" s="256">
        <v>100</v>
      </c>
      <c r="H28" s="256">
        <v>100</v>
      </c>
      <c r="I28" s="256">
        <v>100</v>
      </c>
      <c r="J28" s="256">
        <v>100</v>
      </c>
      <c r="K28" s="256">
        <v>100</v>
      </c>
      <c r="L28" s="256">
        <v>100</v>
      </c>
      <c r="M28" s="256">
        <v>100</v>
      </c>
      <c r="N28" s="256">
        <v>100</v>
      </c>
      <c r="O28" s="256">
        <v>100</v>
      </c>
      <c r="P28" s="256">
        <v>100</v>
      </c>
      <c r="Q28" s="256">
        <v>100</v>
      </c>
      <c r="R28" s="256">
        <v>100</v>
      </c>
      <c r="S28" s="256">
        <v>100</v>
      </c>
      <c r="T28" s="256">
        <v>100</v>
      </c>
      <c r="U28" s="56" t="s">
        <v>10</v>
      </c>
      <c r="Z28" s="204"/>
      <c r="AA28" s="204"/>
      <c r="AB28" s="204"/>
      <c r="AC28" s="204"/>
      <c r="AD28" s="204"/>
    </row>
    <row r="29" spans="1:30">
      <c r="Z29" s="204"/>
      <c r="AA29" s="204"/>
      <c r="AB29" s="204"/>
      <c r="AC29" s="204"/>
      <c r="AD29" s="204"/>
    </row>
    <row r="30" spans="1:30">
      <c r="Z30" s="204"/>
      <c r="AA30" s="204"/>
      <c r="AB30" s="204"/>
      <c r="AC30" s="204"/>
      <c r="AD30" s="204"/>
    </row>
  </sheetData>
  <mergeCells count="2">
    <mergeCell ref="A1:U1"/>
    <mergeCell ref="A2:U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86" orientation="landscape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P32"/>
  <sheetViews>
    <sheetView rightToLeft="1" workbookViewId="0">
      <selection activeCell="A3" sqref="A3:XFD3"/>
    </sheetView>
  </sheetViews>
  <sheetFormatPr defaultRowHeight="13.8"/>
  <cols>
    <col min="1" max="1" width="20.19921875" customWidth="1"/>
    <col min="2" max="2" width="7" customWidth="1"/>
    <col min="3" max="3" width="7.3984375" customWidth="1"/>
    <col min="4" max="4" width="10.19921875" customWidth="1"/>
    <col min="5" max="5" width="6.3984375" customWidth="1"/>
    <col min="6" max="6" width="31.09765625" customWidth="1"/>
    <col min="7" max="7" width="7.3984375" customWidth="1"/>
    <col min="8" max="8" width="7.69921875" customWidth="1"/>
  </cols>
  <sheetData>
    <row r="1" spans="1:16" s="83" customFormat="1" ht="16.2" customHeight="1">
      <c r="A1" s="734" t="s">
        <v>300</v>
      </c>
      <c r="B1" s="734"/>
      <c r="C1" s="734"/>
      <c r="D1" s="734"/>
      <c r="E1" s="734"/>
      <c r="F1" s="734"/>
    </row>
    <row r="2" spans="1:16" ht="29.4" customHeight="1">
      <c r="A2" s="706" t="s">
        <v>301</v>
      </c>
      <c r="B2" s="706"/>
      <c r="C2" s="706"/>
      <c r="D2" s="706"/>
      <c r="E2" s="706"/>
      <c r="F2" s="706"/>
    </row>
    <row r="3" spans="1:16" s="177" customFormat="1" ht="6" customHeight="1">
      <c r="A3" s="190"/>
      <c r="B3" s="190"/>
      <c r="C3" s="190"/>
      <c r="D3" s="190"/>
      <c r="E3" s="190"/>
      <c r="F3" s="190"/>
    </row>
    <row r="4" spans="1:16" ht="16.2" customHeight="1">
      <c r="A4" s="784" t="s">
        <v>186</v>
      </c>
      <c r="B4" s="121" t="s">
        <v>108</v>
      </c>
      <c r="C4" s="8"/>
      <c r="D4" s="782" t="s">
        <v>109</v>
      </c>
      <c r="E4" s="783"/>
      <c r="F4" s="713" t="s">
        <v>187</v>
      </c>
      <c r="G4" s="83"/>
      <c r="H4" s="83"/>
    </row>
    <row r="5" spans="1:16" ht="16.2" customHeight="1">
      <c r="A5" s="785"/>
      <c r="B5" s="7" t="s">
        <v>110</v>
      </c>
      <c r="C5" s="27" t="s">
        <v>111</v>
      </c>
      <c r="D5" s="5" t="s">
        <v>337</v>
      </c>
      <c r="E5" s="97" t="s">
        <v>9</v>
      </c>
      <c r="F5" s="714"/>
      <c r="G5" s="83"/>
      <c r="H5" s="83"/>
    </row>
    <row r="6" spans="1:16" ht="25.95" customHeight="1">
      <c r="A6" s="785"/>
      <c r="B6" s="465" t="s">
        <v>52</v>
      </c>
      <c r="C6" s="463" t="s">
        <v>62</v>
      </c>
      <c r="D6" s="105" t="s">
        <v>95</v>
      </c>
      <c r="E6" s="464" t="s">
        <v>10</v>
      </c>
      <c r="F6" s="714"/>
      <c r="G6" s="83"/>
      <c r="H6" s="83"/>
    </row>
    <row r="7" spans="1:16" ht="16.2" customHeight="1">
      <c r="A7" s="95" t="s">
        <v>18</v>
      </c>
      <c r="B7" s="157"/>
      <c r="C7" s="158"/>
      <c r="D7" s="158"/>
      <c r="E7" s="269"/>
      <c r="F7" s="106" t="s">
        <v>25</v>
      </c>
      <c r="G7" s="83"/>
      <c r="H7" s="83"/>
    </row>
    <row r="8" spans="1:16" ht="16.2" customHeight="1">
      <c r="A8" s="62" t="s">
        <v>96</v>
      </c>
      <c r="B8" s="226">
        <v>6.2</v>
      </c>
      <c r="C8" s="226">
        <v>6.1</v>
      </c>
      <c r="D8" s="226">
        <v>6.7</v>
      </c>
      <c r="E8" s="230">
        <v>6.2</v>
      </c>
      <c r="F8" s="64" t="s">
        <v>97</v>
      </c>
      <c r="G8" s="83"/>
      <c r="H8" s="83"/>
      <c r="J8" s="226"/>
      <c r="K8" s="226"/>
      <c r="L8" s="226"/>
      <c r="M8" s="230"/>
    </row>
    <row r="9" spans="1:16" ht="16.2" customHeight="1">
      <c r="A9" s="62" t="s">
        <v>98</v>
      </c>
      <c r="B9" s="226">
        <v>17.2</v>
      </c>
      <c r="C9" s="226">
        <v>6.5</v>
      </c>
      <c r="D9" s="226">
        <v>13.8</v>
      </c>
      <c r="E9" s="230">
        <v>13.8</v>
      </c>
      <c r="F9" s="64" t="s">
        <v>99</v>
      </c>
      <c r="G9" s="83"/>
      <c r="H9" s="83"/>
      <c r="J9" s="226"/>
      <c r="K9" s="226"/>
      <c r="L9" s="226"/>
      <c r="M9" s="230"/>
    </row>
    <row r="10" spans="1:16" ht="16.2" customHeight="1">
      <c r="A10" s="62" t="s">
        <v>100</v>
      </c>
      <c r="B10" s="226">
        <v>16.8</v>
      </c>
      <c r="C10" s="226">
        <v>4.0999999999999996</v>
      </c>
      <c r="D10" s="226">
        <v>64.900000000000006</v>
      </c>
      <c r="E10" s="230">
        <v>20.9</v>
      </c>
      <c r="F10" s="64" t="s">
        <v>101</v>
      </c>
      <c r="G10" s="83"/>
      <c r="H10" s="83"/>
      <c r="J10" s="226"/>
      <c r="K10" s="226"/>
      <c r="L10" s="226"/>
      <c r="M10" s="230"/>
    </row>
    <row r="11" spans="1:16" ht="16.2" customHeight="1">
      <c r="A11" s="62" t="s">
        <v>102</v>
      </c>
      <c r="B11" s="226">
        <v>27</v>
      </c>
      <c r="C11" s="226">
        <v>24.8</v>
      </c>
      <c r="D11" s="226">
        <v>9.6</v>
      </c>
      <c r="E11" s="230">
        <v>23.6</v>
      </c>
      <c r="F11" s="64" t="s">
        <v>103</v>
      </c>
      <c r="G11" s="83"/>
      <c r="H11" s="83"/>
      <c r="J11" s="226"/>
      <c r="K11" s="226"/>
      <c r="L11" s="226"/>
      <c r="M11" s="230"/>
      <c r="N11" s="204"/>
      <c r="O11" s="204"/>
      <c r="P11" s="204"/>
    </row>
    <row r="12" spans="1:16" ht="16.2" customHeight="1">
      <c r="A12" s="62" t="s">
        <v>104</v>
      </c>
      <c r="B12" s="226">
        <v>6.8</v>
      </c>
      <c r="C12" s="226">
        <v>9.8000000000000007</v>
      </c>
      <c r="D12" s="226">
        <v>2.2000000000000002</v>
      </c>
      <c r="E12" s="230">
        <v>6.9</v>
      </c>
      <c r="F12" s="64" t="s">
        <v>105</v>
      </c>
      <c r="G12" s="83"/>
      <c r="H12" s="83"/>
      <c r="J12" s="226"/>
      <c r="K12" s="226"/>
      <c r="L12" s="226"/>
      <c r="M12" s="230"/>
      <c r="N12" s="204"/>
      <c r="O12" s="204"/>
      <c r="P12" s="204"/>
    </row>
    <row r="13" spans="1:16" ht="16.2" customHeight="1">
      <c r="A13" s="62" t="s">
        <v>106</v>
      </c>
      <c r="B13" s="226">
        <v>26</v>
      </c>
      <c r="C13" s="226">
        <v>48.7</v>
      </c>
      <c r="D13" s="226">
        <v>2.8</v>
      </c>
      <c r="E13" s="230">
        <v>28.6</v>
      </c>
      <c r="F13" s="64" t="s">
        <v>107</v>
      </c>
      <c r="G13" s="83"/>
      <c r="H13" s="83"/>
      <c r="J13" s="226"/>
      <c r="K13" s="226"/>
      <c r="L13" s="226"/>
      <c r="M13" s="230"/>
      <c r="N13" s="204"/>
      <c r="O13" s="204"/>
      <c r="P13" s="204"/>
    </row>
    <row r="14" spans="1:16" ht="16.2" customHeight="1">
      <c r="A14" s="68" t="s">
        <v>9</v>
      </c>
      <c r="B14" s="247">
        <v>100</v>
      </c>
      <c r="C14" s="247">
        <v>100</v>
      </c>
      <c r="D14" s="247">
        <v>100</v>
      </c>
      <c r="E14" s="247">
        <v>100</v>
      </c>
      <c r="F14" s="69" t="s">
        <v>10</v>
      </c>
      <c r="G14" s="83"/>
      <c r="H14" s="83"/>
      <c r="J14" s="24"/>
      <c r="K14" s="24"/>
      <c r="L14" s="24"/>
      <c r="M14" s="24"/>
      <c r="N14" s="204"/>
      <c r="O14" s="204"/>
      <c r="P14" s="204"/>
    </row>
    <row r="15" spans="1:16" ht="16.2" customHeight="1">
      <c r="A15" s="95" t="s">
        <v>19</v>
      </c>
      <c r="B15" s="164"/>
      <c r="C15" s="164"/>
      <c r="D15" s="164"/>
      <c r="E15" s="165"/>
      <c r="F15" s="106" t="s">
        <v>26</v>
      </c>
      <c r="G15" s="83"/>
      <c r="H15" s="83"/>
      <c r="K15" s="204"/>
      <c r="L15" s="204"/>
      <c r="M15" s="204"/>
      <c r="N15" s="204"/>
      <c r="O15" s="204"/>
      <c r="P15" s="204"/>
    </row>
    <row r="16" spans="1:16" ht="16.2" customHeight="1">
      <c r="A16" s="62" t="s">
        <v>96</v>
      </c>
      <c r="B16" s="226">
        <v>7.8</v>
      </c>
      <c r="C16" s="226">
        <v>3.4</v>
      </c>
      <c r="D16" s="226">
        <v>26.4</v>
      </c>
      <c r="E16" s="230">
        <v>6.8</v>
      </c>
      <c r="F16" s="64" t="s">
        <v>97</v>
      </c>
      <c r="G16" s="83"/>
      <c r="H16" s="83"/>
      <c r="K16" s="204"/>
      <c r="L16" s="204"/>
      <c r="M16" s="204"/>
      <c r="N16" s="204"/>
      <c r="O16" s="204"/>
      <c r="P16" s="204"/>
    </row>
    <row r="17" spans="1:16" ht="16.2" customHeight="1">
      <c r="A17" s="62" t="s">
        <v>98</v>
      </c>
      <c r="B17" s="226">
        <v>11</v>
      </c>
      <c r="C17" s="226">
        <v>2.9</v>
      </c>
      <c r="D17" s="226">
        <v>14.8</v>
      </c>
      <c r="E17" s="230">
        <v>9</v>
      </c>
      <c r="F17" s="64" t="s">
        <v>99</v>
      </c>
      <c r="G17" s="85"/>
      <c r="H17" s="83"/>
      <c r="K17" s="204"/>
      <c r="L17" s="204"/>
      <c r="M17" s="204"/>
      <c r="N17" s="204"/>
      <c r="O17" s="204"/>
      <c r="P17" s="204"/>
    </row>
    <row r="18" spans="1:16" ht="16.2" customHeight="1">
      <c r="A18" s="62" t="s">
        <v>100</v>
      </c>
      <c r="B18" s="226">
        <v>0.4</v>
      </c>
      <c r="C18" s="226">
        <v>0</v>
      </c>
      <c r="D18" s="226">
        <v>0.8</v>
      </c>
      <c r="E18" s="230">
        <v>0.3</v>
      </c>
      <c r="F18" s="64" t="s">
        <v>101</v>
      </c>
      <c r="G18" s="1"/>
      <c r="K18" s="204"/>
      <c r="L18" s="204"/>
      <c r="M18" s="204"/>
      <c r="N18" s="204"/>
      <c r="O18" s="204"/>
      <c r="P18" s="204"/>
    </row>
    <row r="19" spans="1:16" ht="16.2" customHeight="1">
      <c r="A19" s="62" t="s">
        <v>102</v>
      </c>
      <c r="B19" s="226">
        <v>13.2</v>
      </c>
      <c r="C19" s="226">
        <v>4.2</v>
      </c>
      <c r="D19" s="226">
        <v>15.3</v>
      </c>
      <c r="E19" s="230">
        <v>11</v>
      </c>
      <c r="F19" s="64" t="s">
        <v>103</v>
      </c>
      <c r="K19" s="204"/>
      <c r="L19" s="204"/>
      <c r="M19" s="204"/>
      <c r="N19" s="204"/>
      <c r="O19" s="204"/>
      <c r="P19" s="204"/>
    </row>
    <row r="20" spans="1:16" ht="16.2" customHeight="1">
      <c r="A20" s="62" t="s">
        <v>104</v>
      </c>
      <c r="B20" s="226">
        <v>2.4</v>
      </c>
      <c r="C20" s="226">
        <v>1.5</v>
      </c>
      <c r="D20" s="226">
        <v>6.9</v>
      </c>
      <c r="E20" s="230">
        <v>2.2000000000000002</v>
      </c>
      <c r="F20" s="64" t="s">
        <v>105</v>
      </c>
      <c r="K20" s="204"/>
      <c r="L20" s="204"/>
      <c r="M20" s="204"/>
      <c r="N20" s="204"/>
      <c r="O20" s="204"/>
      <c r="P20" s="204"/>
    </row>
    <row r="21" spans="1:16" ht="16.2" customHeight="1">
      <c r="A21" s="62" t="s">
        <v>106</v>
      </c>
      <c r="B21" s="226">
        <v>65.2</v>
      </c>
      <c r="C21" s="226">
        <v>88</v>
      </c>
      <c r="D21" s="226">
        <v>35.799999999999997</v>
      </c>
      <c r="E21" s="230">
        <v>70.7</v>
      </c>
      <c r="F21" s="64" t="s">
        <v>107</v>
      </c>
      <c r="K21" s="204"/>
      <c r="L21" s="204"/>
      <c r="M21" s="204"/>
      <c r="N21" s="204"/>
      <c r="O21" s="204"/>
      <c r="P21" s="204"/>
    </row>
    <row r="22" spans="1:16" ht="16.2" customHeight="1">
      <c r="A22" s="63" t="s">
        <v>9</v>
      </c>
      <c r="B22" s="247">
        <v>100</v>
      </c>
      <c r="C22" s="247">
        <v>100</v>
      </c>
      <c r="D22" s="247">
        <v>100</v>
      </c>
      <c r="E22" s="247">
        <v>100</v>
      </c>
      <c r="F22" s="65" t="s">
        <v>10</v>
      </c>
      <c r="K22" s="204"/>
      <c r="L22" s="204"/>
      <c r="M22" s="204"/>
      <c r="N22" s="204"/>
      <c r="O22" s="204"/>
      <c r="P22" s="204"/>
    </row>
    <row r="23" spans="1:16" ht="16.2" customHeight="1">
      <c r="A23" s="95" t="s">
        <v>13</v>
      </c>
      <c r="B23" s="164"/>
      <c r="C23" s="164"/>
      <c r="D23" s="164"/>
      <c r="E23" s="165"/>
      <c r="F23" s="106" t="s">
        <v>20</v>
      </c>
      <c r="K23" s="204"/>
      <c r="L23" s="204"/>
      <c r="M23" s="204"/>
      <c r="N23" s="204"/>
      <c r="O23" s="204"/>
      <c r="P23" s="204"/>
    </row>
    <row r="24" spans="1:16" ht="16.2" customHeight="1">
      <c r="A24" s="62" t="s">
        <v>96</v>
      </c>
      <c r="B24" s="226">
        <v>6.5</v>
      </c>
      <c r="C24" s="226">
        <v>5.7</v>
      </c>
      <c r="D24" s="226">
        <v>6.8</v>
      </c>
      <c r="E24" s="230">
        <v>6.3</v>
      </c>
      <c r="F24" s="64" t="s">
        <v>97</v>
      </c>
      <c r="K24" s="204"/>
      <c r="L24" s="204"/>
      <c r="M24" s="204"/>
      <c r="N24" s="204"/>
      <c r="O24" s="204"/>
      <c r="P24" s="204"/>
    </row>
    <row r="25" spans="1:16" ht="16.2" customHeight="1">
      <c r="A25" s="62" t="s">
        <v>98</v>
      </c>
      <c r="B25" s="226">
        <v>16</v>
      </c>
      <c r="C25" s="226">
        <v>6</v>
      </c>
      <c r="D25" s="226">
        <v>13.9</v>
      </c>
      <c r="E25" s="230">
        <v>13</v>
      </c>
      <c r="F25" s="64" t="s">
        <v>99</v>
      </c>
      <c r="K25" s="204"/>
      <c r="L25" s="204"/>
      <c r="M25" s="204"/>
      <c r="N25" s="204"/>
      <c r="O25" s="204"/>
      <c r="P25" s="204"/>
    </row>
    <row r="26" spans="1:16" ht="16.2" customHeight="1">
      <c r="A26" s="62" t="s">
        <v>100</v>
      </c>
      <c r="B26" s="226">
        <v>13.7</v>
      </c>
      <c r="C26" s="226">
        <v>3.5</v>
      </c>
      <c r="D26" s="226">
        <v>64.3</v>
      </c>
      <c r="E26" s="230">
        <v>17.7</v>
      </c>
      <c r="F26" s="64" t="s">
        <v>101</v>
      </c>
      <c r="K26" s="204"/>
      <c r="L26" s="204"/>
      <c r="M26" s="204"/>
      <c r="N26" s="204"/>
      <c r="O26" s="204"/>
      <c r="P26" s="204"/>
    </row>
    <row r="27" spans="1:16" ht="16.2" customHeight="1">
      <c r="A27" s="62" t="s">
        <v>102</v>
      </c>
      <c r="B27" s="226">
        <v>24.3</v>
      </c>
      <c r="C27" s="226">
        <v>21.8</v>
      </c>
      <c r="D27" s="226">
        <v>9.6</v>
      </c>
      <c r="E27" s="230">
        <v>21.7</v>
      </c>
      <c r="F27" s="64" t="s">
        <v>103</v>
      </c>
      <c r="K27" s="204"/>
      <c r="L27" s="204"/>
      <c r="M27" s="204"/>
      <c r="N27" s="204"/>
      <c r="O27" s="204"/>
      <c r="P27" s="204"/>
    </row>
    <row r="28" spans="1:16" ht="15.9" customHeight="1">
      <c r="A28" s="62" t="s">
        <v>104</v>
      </c>
      <c r="B28" s="226">
        <v>6</v>
      </c>
      <c r="C28" s="226">
        <v>8.6</v>
      </c>
      <c r="D28" s="226">
        <v>2.2000000000000002</v>
      </c>
      <c r="E28" s="230">
        <v>6.2</v>
      </c>
      <c r="F28" s="64" t="s">
        <v>105</v>
      </c>
      <c r="K28" s="204"/>
      <c r="L28" s="204"/>
      <c r="M28" s="204"/>
      <c r="N28" s="204"/>
      <c r="O28" s="204"/>
      <c r="P28" s="204"/>
    </row>
    <row r="29" spans="1:16" ht="15.9" customHeight="1">
      <c r="A29" s="62" t="s">
        <v>106</v>
      </c>
      <c r="B29" s="226">
        <v>33.5</v>
      </c>
      <c r="C29" s="226">
        <v>54.4</v>
      </c>
      <c r="D29" s="226">
        <v>3.2</v>
      </c>
      <c r="E29" s="230">
        <v>35.1</v>
      </c>
      <c r="F29" s="64" t="s">
        <v>107</v>
      </c>
      <c r="K29" s="204"/>
      <c r="L29" s="204"/>
      <c r="M29" s="204"/>
      <c r="N29" s="204"/>
      <c r="O29" s="204"/>
      <c r="P29" s="204"/>
    </row>
    <row r="30" spans="1:16" ht="15.9" customHeight="1">
      <c r="A30" s="63" t="s">
        <v>9</v>
      </c>
      <c r="B30" s="256">
        <v>100</v>
      </c>
      <c r="C30" s="256">
        <v>100</v>
      </c>
      <c r="D30" s="256">
        <v>100</v>
      </c>
      <c r="E30" s="256">
        <v>100</v>
      </c>
      <c r="F30" s="65" t="s">
        <v>10</v>
      </c>
      <c r="K30" s="204"/>
      <c r="L30" s="204"/>
      <c r="M30" s="204"/>
      <c r="N30" s="204"/>
      <c r="O30" s="204"/>
      <c r="P30" s="204"/>
    </row>
    <row r="31" spans="1:16">
      <c r="B31" s="24"/>
      <c r="C31" s="24"/>
      <c r="D31" s="24"/>
      <c r="E31" s="24"/>
      <c r="K31" s="204"/>
      <c r="L31" s="204"/>
      <c r="M31" s="204"/>
      <c r="N31" s="204"/>
      <c r="O31" s="204"/>
      <c r="P31" s="204"/>
    </row>
    <row r="32" spans="1:16">
      <c r="K32" s="204"/>
      <c r="L32" s="204"/>
      <c r="M32" s="204"/>
      <c r="N32" s="204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G45"/>
  <sheetViews>
    <sheetView rightToLeft="1" view="pageBreakPreview" zoomScaleNormal="100" zoomScaleSheetLayoutView="100" workbookViewId="0">
      <selection activeCell="A4" sqref="A4:F6"/>
    </sheetView>
  </sheetViews>
  <sheetFormatPr defaultRowHeight="13.8"/>
  <cols>
    <col min="1" max="1" width="20.3984375" customWidth="1"/>
    <col min="2" max="2" width="8.59765625" customWidth="1"/>
    <col min="3" max="3" width="8.69921875" customWidth="1"/>
    <col min="4" max="4" width="10.5" customWidth="1"/>
    <col min="5" max="5" width="6.8984375" customWidth="1"/>
    <col min="6" max="6" width="29.19921875" customWidth="1"/>
  </cols>
  <sheetData>
    <row r="1" spans="1:7" ht="16.2" customHeight="1">
      <c r="A1" s="734" t="s">
        <v>302</v>
      </c>
      <c r="B1" s="734"/>
      <c r="C1" s="734"/>
      <c r="D1" s="734"/>
      <c r="E1" s="734"/>
      <c r="F1" s="734"/>
    </row>
    <row r="2" spans="1:7" ht="33" customHeight="1">
      <c r="A2" s="706" t="s">
        <v>303</v>
      </c>
      <c r="B2" s="706"/>
      <c r="C2" s="706"/>
      <c r="D2" s="706"/>
      <c r="E2" s="706"/>
      <c r="F2" s="706"/>
    </row>
    <row r="3" spans="1:7" s="177" customFormat="1" ht="6" customHeight="1">
      <c r="A3" s="183"/>
      <c r="B3" s="183"/>
      <c r="C3" s="183"/>
      <c r="D3" s="183"/>
      <c r="E3" s="183"/>
      <c r="F3" s="183"/>
    </row>
    <row r="4" spans="1:7" ht="16.2" customHeight="1">
      <c r="A4" s="784" t="s">
        <v>186</v>
      </c>
      <c r="B4" s="695" t="s">
        <v>108</v>
      </c>
      <c r="C4" s="8"/>
      <c r="D4" s="782" t="s">
        <v>109</v>
      </c>
      <c r="E4" s="783"/>
      <c r="F4" s="713" t="s">
        <v>187</v>
      </c>
    </row>
    <row r="5" spans="1:7" ht="16.2" customHeight="1">
      <c r="A5" s="785"/>
      <c r="B5" s="7" t="s">
        <v>110</v>
      </c>
      <c r="C5" s="27" t="s">
        <v>111</v>
      </c>
      <c r="D5" s="356" t="s">
        <v>337</v>
      </c>
      <c r="E5" s="501" t="s">
        <v>9</v>
      </c>
      <c r="F5" s="714"/>
    </row>
    <row r="6" spans="1:7" ht="24.6" customHeight="1">
      <c r="A6" s="786"/>
      <c r="B6" s="692" t="s">
        <v>52</v>
      </c>
      <c r="C6" s="463" t="s">
        <v>62</v>
      </c>
      <c r="D6" s="105" t="s">
        <v>95</v>
      </c>
      <c r="E6" s="464" t="s">
        <v>10</v>
      </c>
      <c r="F6" s="715"/>
    </row>
    <row r="7" spans="1:7" ht="16.2" customHeight="1">
      <c r="A7" s="95" t="s">
        <v>18</v>
      </c>
      <c r="B7" s="157"/>
      <c r="C7" s="158"/>
      <c r="D7" s="158"/>
      <c r="E7" s="269"/>
      <c r="F7" s="106" t="s">
        <v>25</v>
      </c>
    </row>
    <row r="8" spans="1:7" ht="16.2" customHeight="1">
      <c r="A8" s="62" t="s">
        <v>96</v>
      </c>
      <c r="B8" s="226">
        <v>6.2</v>
      </c>
      <c r="C8" s="226">
        <v>0</v>
      </c>
      <c r="D8" s="226">
        <v>6.7</v>
      </c>
      <c r="E8" s="230">
        <v>6.3</v>
      </c>
      <c r="F8" s="64" t="s">
        <v>97</v>
      </c>
    </row>
    <row r="9" spans="1:7" ht="16.2" customHeight="1">
      <c r="A9" s="62" t="s">
        <v>98</v>
      </c>
      <c r="B9" s="226">
        <v>17.2</v>
      </c>
      <c r="C9" s="226">
        <v>0</v>
      </c>
      <c r="D9" s="226">
        <v>13.8</v>
      </c>
      <c r="E9" s="230">
        <v>16.5</v>
      </c>
      <c r="F9" s="64" t="s">
        <v>99</v>
      </c>
    </row>
    <row r="10" spans="1:7" ht="16.2" customHeight="1">
      <c r="A10" s="62" t="s">
        <v>100</v>
      </c>
      <c r="B10" s="226">
        <v>16.8</v>
      </c>
      <c r="C10" s="226">
        <v>0</v>
      </c>
      <c r="D10" s="226">
        <v>64.900000000000006</v>
      </c>
      <c r="E10" s="230">
        <v>27.1</v>
      </c>
      <c r="F10" s="64" t="s">
        <v>101</v>
      </c>
    </row>
    <row r="11" spans="1:7" ht="16.2" customHeight="1">
      <c r="A11" s="62" t="s">
        <v>102</v>
      </c>
      <c r="B11" s="226">
        <v>27</v>
      </c>
      <c r="C11" s="226">
        <v>0</v>
      </c>
      <c r="D11" s="226">
        <v>9.6</v>
      </c>
      <c r="E11" s="230">
        <v>23.2</v>
      </c>
      <c r="F11" s="64" t="s">
        <v>103</v>
      </c>
    </row>
    <row r="12" spans="1:7" ht="16.2" customHeight="1">
      <c r="A12" s="62" t="s">
        <v>104</v>
      </c>
      <c r="B12" s="226">
        <v>6.8</v>
      </c>
      <c r="C12" s="226">
        <v>0</v>
      </c>
      <c r="D12" s="226">
        <v>2.2000000000000002</v>
      </c>
      <c r="E12" s="230">
        <v>5.8</v>
      </c>
      <c r="F12" s="64" t="s">
        <v>105</v>
      </c>
      <c r="G12" s="204"/>
    </row>
    <row r="13" spans="1:7" ht="16.2" customHeight="1">
      <c r="A13" s="62" t="s">
        <v>106</v>
      </c>
      <c r="B13" s="226">
        <v>26</v>
      </c>
      <c r="C13" s="226">
        <v>0</v>
      </c>
      <c r="D13" s="226">
        <v>2.8</v>
      </c>
      <c r="E13" s="230">
        <v>21.1</v>
      </c>
      <c r="F13" s="64" t="s">
        <v>107</v>
      </c>
      <c r="G13" s="204"/>
    </row>
    <row r="14" spans="1:7" ht="16.2" customHeight="1">
      <c r="A14" s="68" t="s">
        <v>9</v>
      </c>
      <c r="B14" s="247">
        <v>100</v>
      </c>
      <c r="C14" s="246">
        <v>0</v>
      </c>
      <c r="D14" s="247">
        <v>100</v>
      </c>
      <c r="E14" s="247">
        <v>100</v>
      </c>
      <c r="F14" s="69" t="s">
        <v>10</v>
      </c>
      <c r="G14" s="204"/>
    </row>
    <row r="15" spans="1:7" ht="16.2" customHeight="1">
      <c r="A15" s="95" t="s">
        <v>19</v>
      </c>
      <c r="B15" s="164"/>
      <c r="C15" s="164"/>
      <c r="D15" s="164"/>
      <c r="E15" s="165"/>
      <c r="F15" s="106" t="s">
        <v>26</v>
      </c>
      <c r="G15" s="204"/>
    </row>
    <row r="16" spans="1:7" ht="16.2" customHeight="1">
      <c r="A16" s="62" t="s">
        <v>96</v>
      </c>
      <c r="B16" s="226">
        <v>7.8</v>
      </c>
      <c r="C16" s="226">
        <v>0</v>
      </c>
      <c r="D16" s="226">
        <v>26.4</v>
      </c>
      <c r="E16" s="230">
        <v>8</v>
      </c>
      <c r="F16" s="64" t="s">
        <v>97</v>
      </c>
      <c r="G16" s="204"/>
    </row>
    <row r="17" spans="1:7" ht="16.2" customHeight="1">
      <c r="A17" s="62" t="s">
        <v>98</v>
      </c>
      <c r="B17" s="226">
        <v>11</v>
      </c>
      <c r="C17" s="226">
        <v>0</v>
      </c>
      <c r="D17" s="226">
        <v>14.8</v>
      </c>
      <c r="E17" s="230">
        <v>11</v>
      </c>
      <c r="F17" s="64" t="s">
        <v>99</v>
      </c>
      <c r="G17" s="204"/>
    </row>
    <row r="18" spans="1:7" ht="16.2" customHeight="1">
      <c r="A18" s="62" t="s">
        <v>100</v>
      </c>
      <c r="B18" s="226">
        <v>0.4</v>
      </c>
      <c r="C18" s="226">
        <v>0</v>
      </c>
      <c r="D18" s="226">
        <v>0.8</v>
      </c>
      <c r="E18" s="230">
        <v>0.4</v>
      </c>
      <c r="F18" s="64" t="s">
        <v>101</v>
      </c>
      <c r="G18" s="204"/>
    </row>
    <row r="19" spans="1:7" ht="16.2" customHeight="1">
      <c r="A19" s="62" t="s">
        <v>102</v>
      </c>
      <c r="B19" s="226">
        <v>13.2</v>
      </c>
      <c r="C19" s="226">
        <v>0</v>
      </c>
      <c r="D19" s="226">
        <v>15.3</v>
      </c>
      <c r="E19" s="230">
        <v>13.2</v>
      </c>
      <c r="F19" s="64" t="s">
        <v>103</v>
      </c>
      <c r="G19" s="204"/>
    </row>
    <row r="20" spans="1:7" ht="16.2" customHeight="1">
      <c r="A20" s="62" t="s">
        <v>104</v>
      </c>
      <c r="B20" s="226">
        <v>2.4</v>
      </c>
      <c r="C20" s="226">
        <v>0</v>
      </c>
      <c r="D20" s="226">
        <v>6.9</v>
      </c>
      <c r="E20" s="230">
        <v>2.4</v>
      </c>
      <c r="F20" s="64" t="s">
        <v>105</v>
      </c>
      <c r="G20" s="204"/>
    </row>
    <row r="21" spans="1:7" ht="16.2" customHeight="1">
      <c r="A21" s="62" t="s">
        <v>106</v>
      </c>
      <c r="B21" s="226">
        <v>65.2</v>
      </c>
      <c r="C21" s="226">
        <v>0</v>
      </c>
      <c r="D21" s="226">
        <v>35.799999999999997</v>
      </c>
      <c r="E21" s="230">
        <v>65</v>
      </c>
      <c r="F21" s="64" t="s">
        <v>107</v>
      </c>
      <c r="G21" s="204"/>
    </row>
    <row r="22" spans="1:7" ht="16.2" customHeight="1">
      <c r="A22" s="63" t="s">
        <v>9</v>
      </c>
      <c r="B22" s="247">
        <v>100</v>
      </c>
      <c r="C22" s="246">
        <v>0</v>
      </c>
      <c r="D22" s="247">
        <v>100</v>
      </c>
      <c r="E22" s="247">
        <v>100</v>
      </c>
      <c r="F22" s="65" t="s">
        <v>10</v>
      </c>
      <c r="G22" s="204"/>
    </row>
    <row r="23" spans="1:7" ht="16.2" customHeight="1">
      <c r="A23" s="95" t="s">
        <v>13</v>
      </c>
      <c r="B23" s="164"/>
      <c r="C23" s="164"/>
      <c r="D23" s="164"/>
      <c r="E23" s="165"/>
      <c r="F23" s="106" t="s">
        <v>20</v>
      </c>
      <c r="G23" s="204"/>
    </row>
    <row r="24" spans="1:7" ht="16.2" customHeight="1">
      <c r="A24" s="62" t="s">
        <v>96</v>
      </c>
      <c r="B24" s="226">
        <v>6.5</v>
      </c>
      <c r="C24" s="226">
        <v>0</v>
      </c>
      <c r="D24" s="226">
        <v>6.8</v>
      </c>
      <c r="E24" s="230">
        <v>6.5</v>
      </c>
      <c r="F24" s="64" t="s">
        <v>97</v>
      </c>
      <c r="G24" s="204"/>
    </row>
    <row r="25" spans="1:7" ht="16.2" customHeight="1">
      <c r="A25" s="62" t="s">
        <v>98</v>
      </c>
      <c r="B25" s="226">
        <v>16</v>
      </c>
      <c r="C25" s="226">
        <v>0</v>
      </c>
      <c r="D25" s="226">
        <v>13.9</v>
      </c>
      <c r="E25" s="230">
        <v>15.6</v>
      </c>
      <c r="F25" s="64" t="s">
        <v>99</v>
      </c>
      <c r="G25" s="204"/>
    </row>
    <row r="26" spans="1:7" ht="16.2" customHeight="1">
      <c r="A26" s="62" t="s">
        <v>100</v>
      </c>
      <c r="B26" s="226">
        <v>13.7</v>
      </c>
      <c r="C26" s="226">
        <v>0</v>
      </c>
      <c r="D26" s="226">
        <v>64.3</v>
      </c>
      <c r="E26" s="230">
        <v>22.9</v>
      </c>
      <c r="F26" s="64" t="s">
        <v>101</v>
      </c>
      <c r="G26" s="204"/>
    </row>
    <row r="27" spans="1:7" ht="16.2" customHeight="1">
      <c r="A27" s="62" t="s">
        <v>102</v>
      </c>
      <c r="B27" s="226">
        <v>24.3</v>
      </c>
      <c r="C27" s="226">
        <v>0</v>
      </c>
      <c r="D27" s="226">
        <v>9.6</v>
      </c>
      <c r="E27" s="230">
        <v>21.6</v>
      </c>
      <c r="F27" s="64" t="s">
        <v>103</v>
      </c>
      <c r="G27" s="204"/>
    </row>
    <row r="28" spans="1:7" ht="15.9" customHeight="1">
      <c r="A28" s="62" t="s">
        <v>104</v>
      </c>
      <c r="B28" s="226">
        <v>6</v>
      </c>
      <c r="C28" s="226">
        <v>0</v>
      </c>
      <c r="D28" s="226">
        <v>2.2000000000000002</v>
      </c>
      <c r="E28" s="230">
        <v>5.3</v>
      </c>
      <c r="F28" s="64" t="s">
        <v>105</v>
      </c>
      <c r="G28" s="204"/>
    </row>
    <row r="29" spans="1:7" ht="15.9" customHeight="1">
      <c r="A29" s="62" t="s">
        <v>106</v>
      </c>
      <c r="B29" s="226">
        <v>33.5</v>
      </c>
      <c r="C29" s="226">
        <v>0</v>
      </c>
      <c r="D29" s="226">
        <v>3.2</v>
      </c>
      <c r="E29" s="230">
        <v>28.1</v>
      </c>
      <c r="F29" s="64" t="s">
        <v>107</v>
      </c>
      <c r="G29" s="204"/>
    </row>
    <row r="30" spans="1:7" ht="15.9" customHeight="1">
      <c r="A30" s="63" t="s">
        <v>9</v>
      </c>
      <c r="B30" s="256">
        <v>100</v>
      </c>
      <c r="C30" s="229">
        <v>0</v>
      </c>
      <c r="D30" s="256">
        <v>100</v>
      </c>
      <c r="E30" s="256">
        <v>100</v>
      </c>
      <c r="F30" s="65" t="s">
        <v>10</v>
      </c>
      <c r="G30" s="204"/>
    </row>
    <row r="31" spans="1:7" ht="12" customHeight="1">
      <c r="B31" s="270"/>
      <c r="C31" s="270"/>
      <c r="D31" s="270"/>
      <c r="E31" s="270"/>
      <c r="G31" s="204"/>
    </row>
    <row r="32" spans="1:7" ht="12" customHeight="1">
      <c r="G32" s="204"/>
    </row>
    <row r="33" spans="1:6" ht="18" customHeight="1">
      <c r="A33" s="705" t="s">
        <v>304</v>
      </c>
      <c r="B33" s="705"/>
      <c r="C33" s="705"/>
      <c r="D33" s="705"/>
      <c r="E33" s="705"/>
      <c r="F33" s="705"/>
    </row>
    <row r="34" spans="1:6" ht="33.75" customHeight="1">
      <c r="A34" s="706" t="s">
        <v>305</v>
      </c>
      <c r="B34" s="706"/>
      <c r="C34" s="706"/>
      <c r="D34" s="706"/>
      <c r="E34" s="706"/>
      <c r="F34" s="706"/>
    </row>
    <row r="35" spans="1:6" ht="6" customHeight="1">
      <c r="A35" s="183"/>
      <c r="B35" s="183"/>
      <c r="C35" s="183"/>
      <c r="D35" s="183"/>
      <c r="E35" s="183"/>
    </row>
    <row r="36" spans="1:6" ht="16.2" customHeight="1">
      <c r="A36" s="787" t="s">
        <v>242</v>
      </c>
      <c r="B36" s="493" t="s">
        <v>113</v>
      </c>
      <c r="C36" s="8"/>
      <c r="D36" s="696" t="s">
        <v>114</v>
      </c>
      <c r="E36" s="788" t="s">
        <v>243</v>
      </c>
      <c r="F36" s="731"/>
    </row>
    <row r="37" spans="1:6" ht="16.2" customHeight="1">
      <c r="A37" s="785"/>
      <c r="B37" s="441" t="s">
        <v>18</v>
      </c>
      <c r="C37" s="441" t="s">
        <v>19</v>
      </c>
      <c r="D37" s="693" t="s">
        <v>9</v>
      </c>
      <c r="E37" s="789"/>
      <c r="F37" s="732"/>
    </row>
    <row r="38" spans="1:6" ht="16.2" customHeight="1">
      <c r="A38" s="785"/>
      <c r="B38" s="582" t="s">
        <v>25</v>
      </c>
      <c r="C38" s="588" t="s">
        <v>26</v>
      </c>
      <c r="D38" s="694" t="s">
        <v>10</v>
      </c>
      <c r="E38" s="790"/>
      <c r="F38" s="791"/>
    </row>
    <row r="39" spans="1:6" ht="16.2" customHeight="1">
      <c r="A39" s="440" t="s">
        <v>96</v>
      </c>
      <c r="B39" s="226">
        <v>6.1</v>
      </c>
      <c r="C39" s="226">
        <v>3.4</v>
      </c>
      <c r="D39" s="697">
        <v>5.7</v>
      </c>
      <c r="E39" s="792" t="s">
        <v>97</v>
      </c>
      <c r="F39" s="793"/>
    </row>
    <row r="40" spans="1:6" ht="16.2" customHeight="1">
      <c r="A40" s="62" t="s">
        <v>98</v>
      </c>
      <c r="B40" s="226">
        <v>6.5</v>
      </c>
      <c r="C40" s="226">
        <v>2.9</v>
      </c>
      <c r="D40" s="698">
        <v>6</v>
      </c>
      <c r="E40" s="796" t="s">
        <v>99</v>
      </c>
      <c r="F40" s="797"/>
    </row>
    <row r="41" spans="1:6" ht="16.2" customHeight="1">
      <c r="A41" s="62" t="s">
        <v>100</v>
      </c>
      <c r="B41" s="226">
        <v>4.0999999999999996</v>
      </c>
      <c r="C41" s="226">
        <v>0</v>
      </c>
      <c r="D41" s="698">
        <v>3.5</v>
      </c>
      <c r="E41" s="796" t="s">
        <v>101</v>
      </c>
      <c r="F41" s="797"/>
    </row>
    <row r="42" spans="1:6" ht="16.2" customHeight="1">
      <c r="A42" s="62" t="s">
        <v>102</v>
      </c>
      <c r="B42" s="226">
        <v>24.8</v>
      </c>
      <c r="C42" s="226">
        <v>4.2</v>
      </c>
      <c r="D42" s="698">
        <v>21.8</v>
      </c>
      <c r="E42" s="796" t="s">
        <v>103</v>
      </c>
      <c r="F42" s="797"/>
    </row>
    <row r="43" spans="1:6" ht="16.2" customHeight="1">
      <c r="A43" s="62" t="s">
        <v>104</v>
      </c>
      <c r="B43" s="226">
        <v>9.8000000000000007</v>
      </c>
      <c r="C43" s="226">
        <v>1.5</v>
      </c>
      <c r="D43" s="698">
        <v>8.6</v>
      </c>
      <c r="E43" s="796" t="s">
        <v>105</v>
      </c>
      <c r="F43" s="797"/>
    </row>
    <row r="44" spans="1:6" ht="16.2" customHeight="1">
      <c r="A44" s="62" t="s">
        <v>106</v>
      </c>
      <c r="B44" s="226">
        <v>48.7</v>
      </c>
      <c r="C44" s="226">
        <v>88</v>
      </c>
      <c r="D44" s="698">
        <v>54.4</v>
      </c>
      <c r="E44" s="796" t="s">
        <v>107</v>
      </c>
      <c r="F44" s="797"/>
    </row>
    <row r="45" spans="1:6" ht="16.2" customHeight="1">
      <c r="A45" s="63" t="s">
        <v>9</v>
      </c>
      <c r="B45" s="276">
        <v>100</v>
      </c>
      <c r="C45" s="256">
        <v>100</v>
      </c>
      <c r="D45" s="699">
        <v>100</v>
      </c>
      <c r="E45" s="794" t="s">
        <v>10</v>
      </c>
      <c r="F45" s="795"/>
    </row>
  </sheetData>
  <mergeCells count="16">
    <mergeCell ref="E45:F45"/>
    <mergeCell ref="E40:F40"/>
    <mergeCell ref="E41:F41"/>
    <mergeCell ref="E42:F42"/>
    <mergeCell ref="E43:F43"/>
    <mergeCell ref="E44:F44"/>
    <mergeCell ref="A36:A38"/>
    <mergeCell ref="A33:F33"/>
    <mergeCell ref="A34:F34"/>
    <mergeCell ref="E36:F38"/>
    <mergeCell ref="E39:F39"/>
    <mergeCell ref="D4:E4"/>
    <mergeCell ref="A4:A6"/>
    <mergeCell ref="F4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88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  <colBreaks count="1" manualBreakCount="1">
    <brk id="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N29"/>
  <sheetViews>
    <sheetView rightToLeft="1" workbookViewId="0">
      <selection activeCell="I19" sqref="I19"/>
    </sheetView>
  </sheetViews>
  <sheetFormatPr defaultRowHeight="13.8"/>
  <cols>
    <col min="1" max="1" width="14.59765625" customWidth="1"/>
    <col min="2" max="2" width="9" customWidth="1"/>
    <col min="3" max="3" width="9.3984375" customWidth="1"/>
    <col min="4" max="4" width="16.69921875" customWidth="1"/>
    <col min="5" max="5" width="10.3984375" customWidth="1"/>
    <col min="6" max="6" width="16.59765625" customWidth="1"/>
  </cols>
  <sheetData>
    <row r="1" spans="1:14" ht="16.2" customHeight="1">
      <c r="A1" s="734" t="s">
        <v>306</v>
      </c>
      <c r="B1" s="734"/>
      <c r="C1" s="734"/>
      <c r="D1" s="734"/>
      <c r="E1" s="734"/>
      <c r="F1" s="734"/>
    </row>
    <row r="2" spans="1:14" ht="28.95" customHeight="1">
      <c r="A2" s="706" t="s">
        <v>307</v>
      </c>
      <c r="B2" s="706"/>
      <c r="C2" s="706"/>
      <c r="D2" s="706"/>
      <c r="E2" s="706"/>
      <c r="F2" s="706"/>
    </row>
    <row r="3" spans="1:14" s="177" customFormat="1" ht="6" customHeight="1">
      <c r="A3" s="190"/>
      <c r="B3" s="190"/>
      <c r="C3" s="190"/>
      <c r="D3" s="190"/>
      <c r="E3" s="190"/>
      <c r="F3" s="190"/>
    </row>
    <row r="4" spans="1:14" ht="16.2" customHeight="1">
      <c r="A4" s="800" t="s">
        <v>180</v>
      </c>
      <c r="B4" s="801" t="s">
        <v>108</v>
      </c>
      <c r="C4" s="802"/>
      <c r="D4" s="782" t="s">
        <v>109</v>
      </c>
      <c r="E4" s="783"/>
      <c r="F4" s="752" t="s">
        <v>188</v>
      </c>
      <c r="G4" s="83"/>
      <c r="H4" s="83"/>
    </row>
    <row r="5" spans="1:14" ht="16.2" customHeight="1">
      <c r="A5" s="785"/>
      <c r="B5" s="27" t="s">
        <v>110</v>
      </c>
      <c r="C5" s="114" t="s">
        <v>46</v>
      </c>
      <c r="D5" s="356" t="s">
        <v>337</v>
      </c>
      <c r="E5" s="143" t="s">
        <v>165</v>
      </c>
      <c r="F5" s="798"/>
      <c r="G5" s="83"/>
      <c r="H5" s="83"/>
      <c r="I5" s="226"/>
      <c r="J5" s="226"/>
      <c r="K5" s="226"/>
      <c r="L5" s="230"/>
    </row>
    <row r="6" spans="1:14" ht="16.2" customHeight="1">
      <c r="A6" s="786"/>
      <c r="B6" s="9" t="s">
        <v>157</v>
      </c>
      <c r="C6" s="159" t="s">
        <v>62</v>
      </c>
      <c r="D6" s="146" t="s">
        <v>95</v>
      </c>
      <c r="E6" s="160" t="s">
        <v>10</v>
      </c>
      <c r="F6" s="799"/>
      <c r="G6" s="83"/>
      <c r="H6" s="83"/>
      <c r="I6" s="226"/>
      <c r="J6" s="226"/>
      <c r="K6" s="226"/>
      <c r="L6" s="230"/>
    </row>
    <row r="7" spans="1:14" ht="16.2" customHeight="1">
      <c r="A7" s="89" t="s">
        <v>18</v>
      </c>
      <c r="B7" s="153"/>
      <c r="C7" s="154"/>
      <c r="D7" s="154"/>
      <c r="E7" s="141"/>
      <c r="F7" s="34" t="s">
        <v>25</v>
      </c>
      <c r="G7" s="83"/>
      <c r="H7" s="83"/>
      <c r="I7" s="226"/>
      <c r="J7" s="226"/>
      <c r="K7" s="226"/>
      <c r="L7" s="230"/>
    </row>
    <row r="8" spans="1:14" ht="16.2" customHeight="1">
      <c r="A8" s="42">
        <v>0</v>
      </c>
      <c r="B8" s="225">
        <v>0.3</v>
      </c>
      <c r="C8" s="226">
        <v>0.3</v>
      </c>
      <c r="D8" s="226">
        <v>0.2</v>
      </c>
      <c r="E8" s="230">
        <v>0.3</v>
      </c>
      <c r="F8" s="45">
        <v>0</v>
      </c>
      <c r="G8" s="83"/>
      <c r="H8" s="83"/>
      <c r="I8" s="226"/>
      <c r="J8" s="226"/>
      <c r="K8" s="226"/>
      <c r="L8" s="230"/>
    </row>
    <row r="9" spans="1:14" ht="16.2" customHeight="1">
      <c r="A9" s="47" t="s">
        <v>69</v>
      </c>
      <c r="B9" s="225">
        <v>8</v>
      </c>
      <c r="C9" s="226">
        <v>9.3000000000000007</v>
      </c>
      <c r="D9" s="226">
        <v>10.8</v>
      </c>
      <c r="E9" s="230">
        <v>8.8000000000000007</v>
      </c>
      <c r="F9" s="35" t="s">
        <v>67</v>
      </c>
      <c r="G9" s="83"/>
      <c r="H9" s="83"/>
      <c r="I9" s="226"/>
      <c r="J9" s="226"/>
      <c r="K9" s="226"/>
      <c r="L9" s="230"/>
    </row>
    <row r="10" spans="1:14" ht="16.2" customHeight="1">
      <c r="A10" s="39" t="s">
        <v>70</v>
      </c>
      <c r="B10" s="225">
        <v>20.9</v>
      </c>
      <c r="C10" s="226">
        <v>17.3</v>
      </c>
      <c r="D10" s="226">
        <v>26.1</v>
      </c>
      <c r="E10" s="230">
        <v>20.8</v>
      </c>
      <c r="F10" s="35" t="s">
        <v>68</v>
      </c>
      <c r="G10" s="83"/>
      <c r="H10" s="83"/>
      <c r="I10" s="24"/>
      <c r="J10" s="24"/>
      <c r="K10" s="24"/>
      <c r="L10" s="24"/>
    </row>
    <row r="11" spans="1:14" ht="16.2" customHeight="1">
      <c r="A11" s="39" t="s">
        <v>71</v>
      </c>
      <c r="B11" s="225">
        <v>39.9</v>
      </c>
      <c r="C11" s="226">
        <v>34.299999999999997</v>
      </c>
      <c r="D11" s="226">
        <v>47.5</v>
      </c>
      <c r="E11" s="230">
        <v>39.6</v>
      </c>
      <c r="F11" s="35" t="s">
        <v>72</v>
      </c>
      <c r="G11" s="83"/>
      <c r="H11" s="83"/>
      <c r="K11" s="204"/>
      <c r="L11" s="204"/>
      <c r="M11" s="204"/>
      <c r="N11" s="204"/>
    </row>
    <row r="12" spans="1:14" ht="16.2" customHeight="1">
      <c r="A12" s="39" t="s">
        <v>27</v>
      </c>
      <c r="B12" s="225">
        <v>30.9</v>
      </c>
      <c r="C12" s="226">
        <v>38.799999999999997</v>
      </c>
      <c r="D12" s="226">
        <v>15.4</v>
      </c>
      <c r="E12" s="230">
        <v>30.5</v>
      </c>
      <c r="F12" s="35" t="s">
        <v>28</v>
      </c>
      <c r="G12" s="83"/>
      <c r="H12" s="83"/>
      <c r="K12" s="204"/>
      <c r="L12" s="204"/>
      <c r="M12" s="204"/>
      <c r="N12" s="204"/>
    </row>
    <row r="13" spans="1:14" ht="16.2" customHeight="1">
      <c r="A13" s="93" t="s">
        <v>9</v>
      </c>
      <c r="B13" s="247">
        <v>100</v>
      </c>
      <c r="C13" s="246">
        <v>100</v>
      </c>
      <c r="D13" s="247">
        <v>100</v>
      </c>
      <c r="E13" s="247">
        <v>100</v>
      </c>
      <c r="F13" s="44" t="s">
        <v>10</v>
      </c>
      <c r="G13" s="83"/>
      <c r="H13" s="83"/>
      <c r="J13" s="231"/>
      <c r="K13" s="204"/>
      <c r="L13" s="204"/>
      <c r="M13" s="204"/>
      <c r="N13" s="204"/>
    </row>
    <row r="14" spans="1:14" ht="16.2" customHeight="1">
      <c r="A14" s="89" t="s">
        <v>19</v>
      </c>
      <c r="B14" s="163"/>
      <c r="C14" s="164"/>
      <c r="D14" s="164"/>
      <c r="E14" s="165"/>
      <c r="F14" s="34" t="s">
        <v>26</v>
      </c>
      <c r="G14" s="83"/>
      <c r="H14" s="83"/>
      <c r="J14" s="231"/>
      <c r="K14" s="204"/>
      <c r="L14" s="204"/>
      <c r="M14" s="204"/>
      <c r="N14" s="204"/>
    </row>
    <row r="15" spans="1:14" ht="16.2" customHeight="1">
      <c r="A15" s="42">
        <v>0</v>
      </c>
      <c r="B15" s="225">
        <v>1.7</v>
      </c>
      <c r="C15" s="226">
        <v>0.5</v>
      </c>
      <c r="D15" s="226">
        <v>2.1</v>
      </c>
      <c r="E15" s="230">
        <v>1.4</v>
      </c>
      <c r="F15" s="45">
        <v>0</v>
      </c>
      <c r="G15" s="83"/>
      <c r="H15" s="83"/>
      <c r="J15" s="231"/>
      <c r="K15" s="204"/>
      <c r="L15" s="204"/>
      <c r="M15" s="204"/>
      <c r="N15" s="204"/>
    </row>
    <row r="16" spans="1:14" ht="16.2" customHeight="1">
      <c r="A16" s="47" t="s">
        <v>69</v>
      </c>
      <c r="B16" s="225">
        <v>7.3</v>
      </c>
      <c r="C16" s="226">
        <v>2.4</v>
      </c>
      <c r="D16" s="226">
        <v>19.3</v>
      </c>
      <c r="E16" s="230">
        <v>6.1</v>
      </c>
      <c r="F16" s="35" t="s">
        <v>67</v>
      </c>
      <c r="G16" s="83"/>
      <c r="H16" s="83"/>
      <c r="K16" s="204"/>
      <c r="L16" s="204"/>
      <c r="M16" s="204"/>
      <c r="N16" s="204"/>
    </row>
    <row r="17" spans="1:14" ht="16.2" customHeight="1">
      <c r="A17" s="39" t="s">
        <v>70</v>
      </c>
      <c r="B17" s="225">
        <v>8.3000000000000007</v>
      </c>
      <c r="C17" s="226">
        <v>4.8</v>
      </c>
      <c r="D17" s="226">
        <v>20</v>
      </c>
      <c r="E17" s="230">
        <v>7.5</v>
      </c>
      <c r="F17" s="35" t="s">
        <v>68</v>
      </c>
      <c r="G17" s="83"/>
      <c r="H17" s="83"/>
      <c r="K17" s="204"/>
      <c r="L17" s="204"/>
      <c r="M17" s="204"/>
      <c r="N17" s="204"/>
    </row>
    <row r="18" spans="1:14" ht="16.2" customHeight="1">
      <c r="A18" s="39" t="s">
        <v>71</v>
      </c>
      <c r="B18" s="225">
        <v>18.100000000000001</v>
      </c>
      <c r="C18" s="226">
        <v>11.6</v>
      </c>
      <c r="D18" s="226">
        <v>34.9</v>
      </c>
      <c r="E18" s="230">
        <v>16.600000000000001</v>
      </c>
      <c r="F18" s="35" t="s">
        <v>72</v>
      </c>
      <c r="G18" s="83"/>
      <c r="H18" s="83"/>
      <c r="K18" s="204"/>
      <c r="L18" s="204"/>
      <c r="M18" s="204"/>
      <c r="N18" s="204"/>
    </row>
    <row r="19" spans="1:14" ht="16.2" customHeight="1">
      <c r="A19" s="39" t="s">
        <v>27</v>
      </c>
      <c r="B19" s="225">
        <v>64.599999999999994</v>
      </c>
      <c r="C19" s="226">
        <v>80.7</v>
      </c>
      <c r="D19" s="226">
        <v>23.7</v>
      </c>
      <c r="E19" s="230">
        <v>68.400000000000006</v>
      </c>
      <c r="F19" s="35" t="s">
        <v>28</v>
      </c>
      <c r="G19" s="83"/>
      <c r="H19" s="83"/>
      <c r="J19" s="231"/>
      <c r="K19" s="204"/>
      <c r="L19" s="204"/>
      <c r="M19" s="204"/>
      <c r="N19" s="204"/>
    </row>
    <row r="20" spans="1:14" ht="16.2" customHeight="1">
      <c r="A20" s="41" t="s">
        <v>9</v>
      </c>
      <c r="B20" s="247">
        <v>100</v>
      </c>
      <c r="C20" s="246">
        <v>100</v>
      </c>
      <c r="D20" s="247">
        <v>100</v>
      </c>
      <c r="E20" s="247">
        <v>100</v>
      </c>
      <c r="F20" s="44" t="s">
        <v>10</v>
      </c>
      <c r="G20" s="83"/>
      <c r="H20" s="83"/>
      <c r="J20" s="231"/>
      <c r="K20" s="204"/>
      <c r="L20" s="204"/>
      <c r="M20" s="204"/>
      <c r="N20" s="204"/>
    </row>
    <row r="21" spans="1:14" ht="16.2" customHeight="1">
      <c r="A21" s="89" t="s">
        <v>13</v>
      </c>
      <c r="B21" s="163"/>
      <c r="C21" s="164"/>
      <c r="D21" s="164"/>
      <c r="E21" s="165"/>
      <c r="F21" s="34" t="s">
        <v>20</v>
      </c>
      <c r="G21" s="83"/>
      <c r="H21" s="83"/>
      <c r="J21" s="231"/>
      <c r="K21" s="204"/>
      <c r="L21" s="204"/>
      <c r="M21" s="204"/>
      <c r="N21" s="204"/>
    </row>
    <row r="22" spans="1:14" ht="16.2" customHeight="1">
      <c r="A22" s="42">
        <v>0</v>
      </c>
      <c r="B22" s="225">
        <v>0.6</v>
      </c>
      <c r="C22" s="226">
        <v>0.3</v>
      </c>
      <c r="D22" s="226">
        <v>0.2</v>
      </c>
      <c r="E22" s="230">
        <v>0.5</v>
      </c>
      <c r="F22" s="45">
        <v>0</v>
      </c>
      <c r="G22" s="83"/>
      <c r="H22" s="83"/>
      <c r="K22" s="204"/>
      <c r="L22" s="204"/>
      <c r="M22" s="204"/>
      <c r="N22" s="204"/>
    </row>
    <row r="23" spans="1:14" ht="16.2" customHeight="1">
      <c r="A23" s="47" t="s">
        <v>69</v>
      </c>
      <c r="B23" s="225">
        <v>7.8</v>
      </c>
      <c r="C23" s="226">
        <v>8.3000000000000007</v>
      </c>
      <c r="D23" s="226">
        <v>10.8</v>
      </c>
      <c r="E23" s="230">
        <v>8.3000000000000007</v>
      </c>
      <c r="F23" s="35" t="s">
        <v>67</v>
      </c>
      <c r="G23" s="83"/>
      <c r="H23" s="83"/>
      <c r="K23" s="204"/>
      <c r="L23" s="204"/>
      <c r="M23" s="204"/>
      <c r="N23" s="204"/>
    </row>
    <row r="24" spans="1:14" ht="16.2" customHeight="1">
      <c r="A24" s="39" t="s">
        <v>70</v>
      </c>
      <c r="B24" s="225">
        <v>18.5</v>
      </c>
      <c r="C24" s="226">
        <v>15.5</v>
      </c>
      <c r="D24" s="226">
        <v>26.1</v>
      </c>
      <c r="E24" s="230">
        <v>18.7</v>
      </c>
      <c r="F24" s="35" t="s">
        <v>68</v>
      </c>
      <c r="G24" s="83"/>
      <c r="H24" s="83"/>
      <c r="K24" s="204"/>
      <c r="L24" s="204"/>
      <c r="M24" s="204"/>
      <c r="N24" s="204"/>
    </row>
    <row r="25" spans="1:14" ht="16.2" customHeight="1">
      <c r="A25" s="39" t="s">
        <v>71</v>
      </c>
      <c r="B25" s="225">
        <v>35.700000000000003</v>
      </c>
      <c r="C25" s="226">
        <v>31</v>
      </c>
      <c r="D25" s="226">
        <v>47.4</v>
      </c>
      <c r="E25" s="230">
        <v>36</v>
      </c>
      <c r="F25" s="35" t="s">
        <v>72</v>
      </c>
      <c r="G25" s="83"/>
      <c r="H25" s="83"/>
      <c r="J25" s="231"/>
      <c r="K25" s="204"/>
      <c r="L25" s="204"/>
      <c r="M25" s="204"/>
      <c r="N25" s="204"/>
    </row>
    <row r="26" spans="1:14" ht="16.2" customHeight="1">
      <c r="A26" s="39" t="s">
        <v>27</v>
      </c>
      <c r="B26" s="225">
        <v>37.4</v>
      </c>
      <c r="C26" s="226">
        <v>44.9</v>
      </c>
      <c r="D26" s="226">
        <v>15.5</v>
      </c>
      <c r="E26" s="230">
        <v>36.5</v>
      </c>
      <c r="F26" s="35" t="s">
        <v>28</v>
      </c>
      <c r="G26" s="85"/>
      <c r="H26" s="83"/>
      <c r="J26" s="231"/>
      <c r="K26" s="204"/>
      <c r="L26" s="204"/>
      <c r="M26" s="204"/>
      <c r="N26" s="204"/>
    </row>
    <row r="27" spans="1:14" ht="16.2" customHeight="1">
      <c r="A27" s="41" t="s">
        <v>9</v>
      </c>
      <c r="B27" s="256">
        <v>100</v>
      </c>
      <c r="C27" s="229">
        <v>100</v>
      </c>
      <c r="D27" s="256">
        <v>100</v>
      </c>
      <c r="E27" s="256">
        <v>100</v>
      </c>
      <c r="F27" s="43" t="s">
        <v>10</v>
      </c>
      <c r="G27" s="1"/>
      <c r="J27" s="231"/>
      <c r="K27" s="204"/>
      <c r="L27" s="204"/>
      <c r="M27" s="204"/>
      <c r="N27" s="204"/>
    </row>
    <row r="28" spans="1:14">
      <c r="B28" s="24"/>
      <c r="C28" s="24"/>
      <c r="D28" s="24"/>
      <c r="E28" s="24"/>
      <c r="K28" s="204"/>
      <c r="L28" s="204"/>
      <c r="M28" s="204"/>
      <c r="N28" s="204"/>
    </row>
    <row r="29" spans="1:14">
      <c r="K29" s="204"/>
      <c r="L29" s="204"/>
      <c r="M29" s="204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N41"/>
  <sheetViews>
    <sheetView rightToLeft="1" topLeftCell="A19" workbookViewId="0">
      <selection activeCell="J36" sqref="J36"/>
    </sheetView>
  </sheetViews>
  <sheetFormatPr defaultRowHeight="13.8"/>
  <cols>
    <col min="1" max="1" width="14.59765625" customWidth="1"/>
    <col min="2" max="2" width="9.3984375" customWidth="1"/>
    <col min="3" max="3" width="9" customWidth="1"/>
    <col min="4" max="4" width="17.09765625" customWidth="1"/>
    <col min="5" max="5" width="12" customWidth="1"/>
    <col min="6" max="6" width="17" customWidth="1"/>
  </cols>
  <sheetData>
    <row r="1" spans="1:14" ht="16.2" customHeight="1">
      <c r="A1" s="705" t="s">
        <v>308</v>
      </c>
      <c r="B1" s="734"/>
      <c r="C1" s="734"/>
      <c r="D1" s="734"/>
      <c r="E1" s="734"/>
      <c r="F1" s="734"/>
    </row>
    <row r="2" spans="1:14" ht="29.4" customHeight="1">
      <c r="A2" s="706" t="s">
        <v>309</v>
      </c>
      <c r="B2" s="706"/>
      <c r="C2" s="706"/>
      <c r="D2" s="706"/>
      <c r="E2" s="706"/>
      <c r="F2" s="706"/>
    </row>
    <row r="3" spans="1:14" s="175" customFormat="1" ht="6" customHeight="1">
      <c r="A3" s="179"/>
      <c r="B3" s="179"/>
      <c r="C3" s="179"/>
      <c r="D3" s="179"/>
      <c r="E3" s="179"/>
      <c r="F3" s="179"/>
    </row>
    <row r="4" spans="1:14" ht="16.2" customHeight="1">
      <c r="A4" s="800" t="s">
        <v>180</v>
      </c>
      <c r="B4" s="801" t="s">
        <v>108</v>
      </c>
      <c r="C4" s="802"/>
      <c r="D4" s="782" t="s">
        <v>109</v>
      </c>
      <c r="E4" s="783"/>
      <c r="F4" s="752" t="s">
        <v>188</v>
      </c>
      <c r="G4" s="83"/>
    </row>
    <row r="5" spans="1:14" ht="16.2" customHeight="1">
      <c r="A5" s="785"/>
      <c r="B5" s="27" t="s">
        <v>110</v>
      </c>
      <c r="C5" s="114" t="s">
        <v>46</v>
      </c>
      <c r="D5" s="356" t="s">
        <v>337</v>
      </c>
      <c r="E5" s="143" t="s">
        <v>165</v>
      </c>
      <c r="F5" s="798"/>
      <c r="G5" s="83"/>
    </row>
    <row r="6" spans="1:14" ht="16.2" customHeight="1">
      <c r="A6" s="786"/>
      <c r="B6" s="9" t="s">
        <v>157</v>
      </c>
      <c r="C6" s="159" t="s">
        <v>62</v>
      </c>
      <c r="D6" s="200" t="s">
        <v>95</v>
      </c>
      <c r="E6" s="199" t="s">
        <v>10</v>
      </c>
      <c r="F6" s="799"/>
      <c r="G6" s="83"/>
      <c r="I6" s="226"/>
      <c r="J6" s="226"/>
      <c r="K6" s="226"/>
      <c r="L6" s="230"/>
    </row>
    <row r="7" spans="1:14" ht="16.2" customHeight="1">
      <c r="A7" s="89" t="s">
        <v>18</v>
      </c>
      <c r="B7" s="153"/>
      <c r="C7" s="154"/>
      <c r="D7" s="154"/>
      <c r="E7" s="141"/>
      <c r="F7" s="34" t="s">
        <v>25</v>
      </c>
      <c r="G7" s="83"/>
      <c r="I7" s="226"/>
      <c r="J7" s="226"/>
      <c r="K7" s="226"/>
      <c r="L7" s="230"/>
    </row>
    <row r="8" spans="1:14" ht="16.2" customHeight="1">
      <c r="A8" s="42">
        <v>0</v>
      </c>
      <c r="B8" s="225">
        <v>0.3</v>
      </c>
      <c r="C8" s="226">
        <v>0</v>
      </c>
      <c r="D8" s="226">
        <v>0.2</v>
      </c>
      <c r="E8" s="230">
        <v>0.3</v>
      </c>
      <c r="F8" s="45">
        <v>0</v>
      </c>
      <c r="G8" s="83"/>
      <c r="I8" s="226"/>
      <c r="J8" s="226"/>
      <c r="K8" s="226"/>
      <c r="L8" s="230"/>
    </row>
    <row r="9" spans="1:14" ht="16.2" customHeight="1">
      <c r="A9" s="47" t="s">
        <v>69</v>
      </c>
      <c r="B9" s="225">
        <v>8</v>
      </c>
      <c r="C9" s="226">
        <v>0</v>
      </c>
      <c r="D9" s="226">
        <v>10.8</v>
      </c>
      <c r="E9" s="230">
        <v>8.6</v>
      </c>
      <c r="F9" s="35" t="s">
        <v>67</v>
      </c>
      <c r="G9" s="83"/>
      <c r="I9" s="226"/>
      <c r="J9" s="226"/>
      <c r="K9" s="226"/>
      <c r="L9" s="230"/>
    </row>
    <row r="10" spans="1:14" ht="16.2" customHeight="1">
      <c r="A10" s="39" t="s">
        <v>70</v>
      </c>
      <c r="B10" s="225">
        <v>20.9</v>
      </c>
      <c r="C10" s="226">
        <v>0</v>
      </c>
      <c r="D10" s="226">
        <v>26.1</v>
      </c>
      <c r="E10" s="230">
        <v>22</v>
      </c>
      <c r="F10" s="35" t="s">
        <v>68</v>
      </c>
      <c r="G10" s="83"/>
      <c r="I10" s="226"/>
      <c r="J10" s="226"/>
      <c r="K10" s="226"/>
      <c r="L10" s="230"/>
    </row>
    <row r="11" spans="1:14" ht="16.2" customHeight="1">
      <c r="A11" s="39" t="s">
        <v>71</v>
      </c>
      <c r="B11" s="225">
        <v>39.9</v>
      </c>
      <c r="C11" s="226">
        <v>0</v>
      </c>
      <c r="D11" s="226">
        <v>47.5</v>
      </c>
      <c r="E11" s="230">
        <v>41.5</v>
      </c>
      <c r="F11" s="35" t="s">
        <v>72</v>
      </c>
      <c r="G11" s="83"/>
      <c r="I11" s="583"/>
      <c r="J11" s="24"/>
      <c r="K11" s="24"/>
      <c r="L11" s="24"/>
      <c r="M11" s="204"/>
      <c r="N11" s="204"/>
    </row>
    <row r="12" spans="1:14" ht="16.2" customHeight="1">
      <c r="A12" s="39" t="s">
        <v>27</v>
      </c>
      <c r="B12" s="225">
        <v>30.9</v>
      </c>
      <c r="C12" s="226">
        <v>0</v>
      </c>
      <c r="D12" s="226">
        <v>15.4</v>
      </c>
      <c r="E12" s="230">
        <v>27.6</v>
      </c>
      <c r="F12" s="35" t="s">
        <v>28</v>
      </c>
      <c r="G12" s="83"/>
      <c r="K12" s="204"/>
      <c r="L12" s="204"/>
      <c r="M12" s="204"/>
      <c r="N12" s="204"/>
    </row>
    <row r="13" spans="1:14" ht="16.2" customHeight="1">
      <c r="A13" s="93" t="s">
        <v>9</v>
      </c>
      <c r="B13" s="247">
        <v>100</v>
      </c>
      <c r="C13" s="246">
        <v>0</v>
      </c>
      <c r="D13" s="247">
        <v>100</v>
      </c>
      <c r="E13" s="247">
        <v>100</v>
      </c>
      <c r="F13" s="44" t="s">
        <v>10</v>
      </c>
      <c r="G13" s="83"/>
      <c r="J13" s="231"/>
      <c r="K13" s="204"/>
      <c r="L13" s="204"/>
      <c r="M13" s="204"/>
      <c r="N13" s="204"/>
    </row>
    <row r="14" spans="1:14" ht="16.2" customHeight="1">
      <c r="A14" s="89" t="s">
        <v>19</v>
      </c>
      <c r="B14" s="163"/>
      <c r="C14" s="164"/>
      <c r="D14" s="164"/>
      <c r="E14" s="165"/>
      <c r="F14" s="34" t="s">
        <v>26</v>
      </c>
      <c r="G14" s="83"/>
      <c r="J14" s="231"/>
      <c r="K14" s="204"/>
      <c r="L14" s="204"/>
      <c r="M14" s="204"/>
      <c r="N14" s="204"/>
    </row>
    <row r="15" spans="1:14" ht="16.2" customHeight="1">
      <c r="A15" s="42">
        <v>0</v>
      </c>
      <c r="B15" s="225">
        <v>1.7</v>
      </c>
      <c r="C15" s="226">
        <v>0</v>
      </c>
      <c r="D15" s="226">
        <v>2.1</v>
      </c>
      <c r="E15" s="230">
        <v>1.8</v>
      </c>
      <c r="F15" s="45">
        <v>0</v>
      </c>
      <c r="G15" s="83"/>
      <c r="K15" s="204"/>
      <c r="L15" s="204"/>
      <c r="M15" s="204"/>
      <c r="N15" s="204"/>
    </row>
    <row r="16" spans="1:14" ht="16.2" customHeight="1">
      <c r="A16" s="47" t="s">
        <v>69</v>
      </c>
      <c r="B16" s="225">
        <v>7.3</v>
      </c>
      <c r="C16" s="226">
        <v>0</v>
      </c>
      <c r="D16" s="226">
        <v>19.3</v>
      </c>
      <c r="E16" s="230">
        <v>7.4</v>
      </c>
      <c r="F16" s="35" t="s">
        <v>67</v>
      </c>
      <c r="G16" s="83"/>
      <c r="K16" s="204"/>
      <c r="L16" s="204"/>
      <c r="M16" s="204"/>
      <c r="N16" s="204"/>
    </row>
    <row r="17" spans="1:14" ht="16.2" customHeight="1">
      <c r="A17" s="39" t="s">
        <v>70</v>
      </c>
      <c r="B17" s="225">
        <v>8.3000000000000007</v>
      </c>
      <c r="C17" s="226">
        <v>0</v>
      </c>
      <c r="D17" s="226">
        <v>20</v>
      </c>
      <c r="E17" s="230">
        <v>8.4</v>
      </c>
      <c r="F17" s="35" t="s">
        <v>68</v>
      </c>
      <c r="G17" s="83"/>
      <c r="K17" s="204"/>
      <c r="L17" s="204"/>
      <c r="M17" s="204"/>
      <c r="N17" s="204"/>
    </row>
    <row r="18" spans="1:14" ht="16.2" customHeight="1">
      <c r="A18" s="39" t="s">
        <v>71</v>
      </c>
      <c r="B18" s="225">
        <v>18.100000000000001</v>
      </c>
      <c r="C18" s="226">
        <v>0</v>
      </c>
      <c r="D18" s="226">
        <v>34.9</v>
      </c>
      <c r="E18" s="230">
        <v>18.3</v>
      </c>
      <c r="F18" s="35" t="s">
        <v>72</v>
      </c>
      <c r="G18" s="83"/>
      <c r="K18" s="204"/>
      <c r="L18" s="204"/>
      <c r="M18" s="204"/>
      <c r="N18" s="204"/>
    </row>
    <row r="19" spans="1:14" ht="16.2" customHeight="1">
      <c r="A19" s="39" t="s">
        <v>27</v>
      </c>
      <c r="B19" s="225">
        <v>64.599999999999994</v>
      </c>
      <c r="C19" s="226">
        <v>0</v>
      </c>
      <c r="D19" s="226">
        <v>23.7</v>
      </c>
      <c r="E19" s="230">
        <v>64.099999999999994</v>
      </c>
      <c r="F19" s="35" t="s">
        <v>28</v>
      </c>
      <c r="G19" s="83"/>
      <c r="J19" s="231"/>
      <c r="K19" s="204"/>
      <c r="L19" s="204"/>
      <c r="M19" s="204"/>
      <c r="N19" s="204"/>
    </row>
    <row r="20" spans="1:14" ht="16.2" customHeight="1">
      <c r="A20" s="93" t="s">
        <v>9</v>
      </c>
      <c r="B20" s="247">
        <v>100</v>
      </c>
      <c r="C20" s="246">
        <v>0</v>
      </c>
      <c r="D20" s="247">
        <v>100</v>
      </c>
      <c r="E20" s="247">
        <v>100</v>
      </c>
      <c r="F20" s="44" t="s">
        <v>10</v>
      </c>
      <c r="G20" s="83"/>
      <c r="J20" s="231"/>
      <c r="K20" s="204"/>
      <c r="L20" s="204"/>
      <c r="M20" s="204"/>
      <c r="N20" s="204"/>
    </row>
    <row r="21" spans="1:14" ht="16.2" customHeight="1">
      <c r="A21" s="89" t="s">
        <v>13</v>
      </c>
      <c r="B21" s="163"/>
      <c r="C21" s="164"/>
      <c r="D21" s="164"/>
      <c r="E21" s="165"/>
      <c r="F21" s="34" t="s">
        <v>20</v>
      </c>
      <c r="G21" s="83"/>
      <c r="K21" s="204"/>
      <c r="L21" s="204"/>
      <c r="M21" s="204"/>
      <c r="N21" s="204"/>
    </row>
    <row r="22" spans="1:14" ht="16.2" customHeight="1">
      <c r="A22" s="42">
        <v>0</v>
      </c>
      <c r="B22" s="225">
        <v>0.6</v>
      </c>
      <c r="C22" s="226">
        <v>0</v>
      </c>
      <c r="D22" s="226">
        <v>0.2</v>
      </c>
      <c r="E22" s="230">
        <v>0.5</v>
      </c>
      <c r="F22" s="45">
        <v>0</v>
      </c>
      <c r="G22" s="83"/>
      <c r="K22" s="204"/>
      <c r="L22" s="204"/>
      <c r="M22" s="204"/>
      <c r="N22" s="204"/>
    </row>
    <row r="23" spans="1:14" ht="16.2" customHeight="1">
      <c r="A23" s="47" t="s">
        <v>69</v>
      </c>
      <c r="B23" s="225">
        <v>7.8</v>
      </c>
      <c r="C23" s="226">
        <v>0</v>
      </c>
      <c r="D23" s="226">
        <v>10.8</v>
      </c>
      <c r="E23" s="230">
        <v>8.4</v>
      </c>
      <c r="F23" s="35" t="s">
        <v>67</v>
      </c>
      <c r="G23" s="83"/>
      <c r="K23" s="204"/>
      <c r="L23" s="204"/>
      <c r="M23" s="204"/>
      <c r="N23" s="204"/>
    </row>
    <row r="24" spans="1:14" ht="16.2" customHeight="1">
      <c r="A24" s="39" t="s">
        <v>70</v>
      </c>
      <c r="B24" s="225">
        <v>18.5</v>
      </c>
      <c r="C24" s="226">
        <v>0</v>
      </c>
      <c r="D24" s="226">
        <v>26.1</v>
      </c>
      <c r="E24" s="230">
        <v>19.899999999999999</v>
      </c>
      <c r="F24" s="35" t="s">
        <v>68</v>
      </c>
      <c r="G24" s="83"/>
      <c r="K24" s="204"/>
      <c r="L24" s="204"/>
      <c r="M24" s="204"/>
      <c r="N24" s="204"/>
    </row>
    <row r="25" spans="1:14" ht="16.2" customHeight="1">
      <c r="A25" s="39" t="s">
        <v>71</v>
      </c>
      <c r="B25" s="225">
        <v>35.700000000000003</v>
      </c>
      <c r="C25" s="226">
        <v>0</v>
      </c>
      <c r="D25" s="226">
        <v>47.4</v>
      </c>
      <c r="E25" s="230">
        <v>37.799999999999997</v>
      </c>
      <c r="F25" s="35" t="s">
        <v>72</v>
      </c>
      <c r="G25" s="85"/>
      <c r="J25" s="231"/>
      <c r="K25" s="204"/>
      <c r="L25" s="204"/>
      <c r="M25" s="204"/>
      <c r="N25" s="204"/>
    </row>
    <row r="26" spans="1:14" ht="16.2" customHeight="1">
      <c r="A26" s="39" t="s">
        <v>27</v>
      </c>
      <c r="B26" s="225">
        <v>37.4</v>
      </c>
      <c r="C26" s="226">
        <v>0</v>
      </c>
      <c r="D26" s="226">
        <v>15.5</v>
      </c>
      <c r="E26" s="230">
        <v>33.4</v>
      </c>
      <c r="F26" s="35" t="s">
        <v>28</v>
      </c>
      <c r="G26" s="85"/>
      <c r="J26" s="231"/>
      <c r="K26" s="204"/>
      <c r="L26" s="204"/>
      <c r="M26" s="204"/>
      <c r="N26" s="204"/>
    </row>
    <row r="27" spans="1:14" ht="16.2" customHeight="1">
      <c r="A27" s="41" t="s">
        <v>9</v>
      </c>
      <c r="B27" s="256">
        <v>100</v>
      </c>
      <c r="C27" s="229">
        <v>0</v>
      </c>
      <c r="D27" s="256">
        <v>100</v>
      </c>
      <c r="E27" s="256">
        <v>100</v>
      </c>
      <c r="F27" s="43" t="s">
        <v>10</v>
      </c>
      <c r="G27" s="1"/>
      <c r="K27" s="204"/>
      <c r="L27" s="204"/>
      <c r="M27" s="204"/>
      <c r="N27" s="204"/>
    </row>
    <row r="28" spans="1:14" ht="12" customHeight="1">
      <c r="B28" s="24"/>
      <c r="C28" s="24"/>
      <c r="D28" s="24"/>
      <c r="E28" s="24"/>
      <c r="G28" s="1"/>
      <c r="K28" s="204"/>
      <c r="L28" s="204"/>
      <c r="M28" s="204"/>
      <c r="N28" s="204"/>
    </row>
    <row r="29" spans="1:14" ht="12" customHeight="1"/>
    <row r="30" spans="1:14" ht="16.2" customHeight="1">
      <c r="A30" s="705" t="s">
        <v>310</v>
      </c>
      <c r="B30" s="705"/>
      <c r="C30" s="705"/>
      <c r="D30" s="705"/>
      <c r="E30" s="705"/>
      <c r="F30" s="705"/>
    </row>
    <row r="31" spans="1:14" ht="30.6" customHeight="1">
      <c r="A31" s="706" t="s">
        <v>311</v>
      </c>
      <c r="B31" s="706"/>
      <c r="C31" s="706"/>
      <c r="D31" s="706"/>
      <c r="E31" s="706"/>
      <c r="F31" s="706"/>
    </row>
    <row r="32" spans="1:14" ht="6" customHeight="1">
      <c r="A32" s="190"/>
      <c r="B32" s="190"/>
      <c r="C32" s="190"/>
      <c r="D32" s="190"/>
      <c r="E32" s="190"/>
    </row>
    <row r="33" spans="1:11" ht="16.2" customHeight="1">
      <c r="A33" s="800" t="s">
        <v>244</v>
      </c>
      <c r="B33" s="500" t="s">
        <v>113</v>
      </c>
      <c r="C33" s="8"/>
      <c r="D33" s="685" t="s">
        <v>114</v>
      </c>
      <c r="E33" s="807" t="s">
        <v>141</v>
      </c>
      <c r="F33" s="752"/>
    </row>
    <row r="34" spans="1:11" ht="16.2" customHeight="1">
      <c r="A34" s="785"/>
      <c r="B34" s="441" t="s">
        <v>18</v>
      </c>
      <c r="C34" s="441" t="s">
        <v>19</v>
      </c>
      <c r="D34" s="501" t="s">
        <v>9</v>
      </c>
      <c r="E34" s="808"/>
      <c r="F34" s="753"/>
      <c r="I34" s="226"/>
      <c r="J34" s="226"/>
      <c r="K34" s="230"/>
    </row>
    <row r="35" spans="1:11" ht="16.2" customHeight="1">
      <c r="A35" s="786"/>
      <c r="B35" s="582" t="s">
        <v>25</v>
      </c>
      <c r="C35" s="588" t="s">
        <v>26</v>
      </c>
      <c r="D35" s="113" t="s">
        <v>10</v>
      </c>
      <c r="E35" s="771"/>
      <c r="F35" s="754"/>
      <c r="I35" s="226"/>
      <c r="J35" s="226"/>
      <c r="K35" s="230"/>
    </row>
    <row r="36" spans="1:11" ht="16.2" customHeight="1">
      <c r="A36" s="442">
        <v>0</v>
      </c>
      <c r="B36" s="225">
        <v>0.3</v>
      </c>
      <c r="C36" s="226">
        <v>0.5</v>
      </c>
      <c r="D36" s="230">
        <v>0.3</v>
      </c>
      <c r="E36" s="809">
        <v>0</v>
      </c>
      <c r="F36" s="810"/>
      <c r="I36" s="226"/>
      <c r="J36" s="226"/>
      <c r="K36" s="230"/>
    </row>
    <row r="37" spans="1:11" ht="16.2" customHeight="1">
      <c r="A37" s="47" t="s">
        <v>69</v>
      </c>
      <c r="B37" s="225">
        <v>9.3000000000000007</v>
      </c>
      <c r="C37" s="226">
        <v>2.4</v>
      </c>
      <c r="D37" s="230">
        <v>8.3000000000000007</v>
      </c>
      <c r="E37" s="803" t="s">
        <v>67</v>
      </c>
      <c r="F37" s="804"/>
      <c r="I37" s="226"/>
      <c r="J37" s="226"/>
      <c r="K37" s="230"/>
    </row>
    <row r="38" spans="1:11" ht="16.2" customHeight="1">
      <c r="A38" s="39" t="s">
        <v>70</v>
      </c>
      <c r="B38" s="225">
        <v>17.3</v>
      </c>
      <c r="C38" s="226">
        <v>4.8</v>
      </c>
      <c r="D38" s="230">
        <v>15.5</v>
      </c>
      <c r="E38" s="803" t="s">
        <v>68</v>
      </c>
      <c r="F38" s="804"/>
      <c r="I38" s="226"/>
      <c r="J38" s="226"/>
      <c r="K38" s="230"/>
    </row>
    <row r="39" spans="1:11" ht="16.2" customHeight="1">
      <c r="A39" s="39" t="s">
        <v>71</v>
      </c>
      <c r="B39" s="225">
        <v>34.299999999999997</v>
      </c>
      <c r="C39" s="226">
        <v>11.6</v>
      </c>
      <c r="D39" s="230">
        <v>31.1</v>
      </c>
      <c r="E39" s="803" t="s">
        <v>72</v>
      </c>
      <c r="F39" s="804"/>
      <c r="I39" s="583"/>
      <c r="J39" s="24"/>
      <c r="K39" s="24"/>
    </row>
    <row r="40" spans="1:11" ht="16.2" customHeight="1">
      <c r="A40" s="39" t="s">
        <v>27</v>
      </c>
      <c r="B40" s="225">
        <v>38.799999999999997</v>
      </c>
      <c r="C40" s="226">
        <v>80.7</v>
      </c>
      <c r="D40" s="230">
        <v>44.8</v>
      </c>
      <c r="E40" s="803" t="s">
        <v>28</v>
      </c>
      <c r="F40" s="804"/>
    </row>
    <row r="41" spans="1:11" ht="16.2" customHeight="1">
      <c r="A41" s="41" t="s">
        <v>9</v>
      </c>
      <c r="B41" s="256">
        <v>100</v>
      </c>
      <c r="C41" s="256">
        <v>100</v>
      </c>
      <c r="D41" s="256">
        <v>100</v>
      </c>
      <c r="E41" s="805" t="s">
        <v>10</v>
      </c>
      <c r="F41" s="806"/>
    </row>
  </sheetData>
  <mergeCells count="16">
    <mergeCell ref="E40:F40"/>
    <mergeCell ref="E41:F41"/>
    <mergeCell ref="A4:A6"/>
    <mergeCell ref="F4:F6"/>
    <mergeCell ref="A1:F1"/>
    <mergeCell ref="A2:F2"/>
    <mergeCell ref="B4:C4"/>
    <mergeCell ref="D4:E4"/>
    <mergeCell ref="A30:F30"/>
    <mergeCell ref="A31:F31"/>
    <mergeCell ref="A33:A35"/>
    <mergeCell ref="E33:F35"/>
    <mergeCell ref="E36:F36"/>
    <mergeCell ref="E37:F37"/>
    <mergeCell ref="E38:F38"/>
    <mergeCell ref="E39:F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L27"/>
  <sheetViews>
    <sheetView rightToLeft="1" zoomScaleNormal="100" workbookViewId="0">
      <selection activeCell="L16" sqref="L16"/>
    </sheetView>
  </sheetViews>
  <sheetFormatPr defaultRowHeight="13.8"/>
  <cols>
    <col min="1" max="1" width="20.09765625" customWidth="1"/>
    <col min="2" max="2" width="10.3984375" customWidth="1"/>
    <col min="4" max="4" width="11.3984375" customWidth="1"/>
    <col min="5" max="5" width="25" customWidth="1"/>
  </cols>
  <sheetData>
    <row r="1" spans="1:12" ht="16.2" customHeight="1">
      <c r="A1" s="705" t="s">
        <v>312</v>
      </c>
      <c r="B1" s="734"/>
      <c r="C1" s="734"/>
      <c r="D1" s="734"/>
      <c r="E1" s="734"/>
    </row>
    <row r="2" spans="1:12" ht="33" customHeight="1">
      <c r="A2" s="706" t="s">
        <v>313</v>
      </c>
      <c r="B2" s="706"/>
      <c r="C2" s="706"/>
      <c r="D2" s="706"/>
      <c r="E2" s="706"/>
    </row>
    <row r="3" spans="1:12" s="177" customFormat="1" ht="6" customHeight="1">
      <c r="A3" s="191"/>
      <c r="B3" s="191"/>
      <c r="C3" s="191"/>
      <c r="D3" s="192"/>
      <c r="E3" s="191"/>
    </row>
    <row r="4" spans="1:12" ht="16.2" customHeight="1">
      <c r="A4" s="800" t="s">
        <v>190</v>
      </c>
      <c r="B4" s="122" t="s">
        <v>113</v>
      </c>
      <c r="C4" s="779" t="s">
        <v>114</v>
      </c>
      <c r="D4" s="780"/>
      <c r="E4" s="738" t="s">
        <v>189</v>
      </c>
      <c r="F4" s="83"/>
      <c r="G4" s="83"/>
      <c r="H4" s="85"/>
      <c r="I4" s="85"/>
      <c r="J4" s="1"/>
      <c r="K4" s="1"/>
    </row>
    <row r="5" spans="1:12" ht="16.2" customHeight="1">
      <c r="A5" s="785"/>
      <c r="B5" s="25" t="s">
        <v>18</v>
      </c>
      <c r="C5" s="27" t="s">
        <v>19</v>
      </c>
      <c r="D5" s="148" t="s">
        <v>9</v>
      </c>
      <c r="E5" s="811"/>
      <c r="F5" s="83"/>
      <c r="G5" s="83"/>
      <c r="H5" s="85"/>
      <c r="I5" s="85"/>
      <c r="J5" s="1"/>
      <c r="K5" s="1"/>
    </row>
    <row r="6" spans="1:12" ht="16.2" customHeight="1">
      <c r="A6" s="786"/>
      <c r="B6" s="146" t="s">
        <v>25</v>
      </c>
      <c r="C6" s="145" t="s">
        <v>26</v>
      </c>
      <c r="D6" s="88" t="s">
        <v>10</v>
      </c>
      <c r="E6" s="812"/>
      <c r="F6" s="83"/>
      <c r="G6" s="83"/>
      <c r="H6" s="226"/>
      <c r="I6" s="226"/>
      <c r="J6" s="230"/>
      <c r="K6" s="1"/>
    </row>
    <row r="7" spans="1:12" ht="16.2" customHeight="1">
      <c r="A7" s="95" t="s">
        <v>35</v>
      </c>
      <c r="B7" s="154"/>
      <c r="C7" s="154"/>
      <c r="D7" s="141"/>
      <c r="E7" s="106" t="s">
        <v>52</v>
      </c>
      <c r="F7" s="83"/>
      <c r="G7" s="83"/>
      <c r="H7" s="226"/>
      <c r="I7" s="226"/>
      <c r="J7" s="230"/>
      <c r="K7" s="1"/>
    </row>
    <row r="8" spans="1:12" ht="16.2" customHeight="1">
      <c r="A8" s="102" t="s">
        <v>115</v>
      </c>
      <c r="B8" s="225">
        <v>9.5</v>
      </c>
      <c r="C8" s="226">
        <v>2.5</v>
      </c>
      <c r="D8" s="265">
        <v>8.4</v>
      </c>
      <c r="E8" s="66" t="s">
        <v>119</v>
      </c>
      <c r="F8" s="83"/>
      <c r="G8" s="83"/>
      <c r="H8" s="226"/>
      <c r="I8" s="226"/>
      <c r="J8" s="230"/>
      <c r="K8" s="1"/>
    </row>
    <row r="9" spans="1:12" ht="16.2" customHeight="1">
      <c r="A9" s="102" t="s">
        <v>116</v>
      </c>
      <c r="B9" s="225">
        <v>21.2</v>
      </c>
      <c r="C9" s="226">
        <v>14.4</v>
      </c>
      <c r="D9" s="265">
        <v>20.100000000000001</v>
      </c>
      <c r="E9" s="66" t="s">
        <v>120</v>
      </c>
      <c r="F9" s="83"/>
      <c r="G9" s="83"/>
      <c r="H9" s="226"/>
      <c r="I9" s="226"/>
      <c r="J9" s="230"/>
      <c r="K9" s="1"/>
    </row>
    <row r="10" spans="1:12" ht="16.2" customHeight="1">
      <c r="A10" s="102" t="s">
        <v>117</v>
      </c>
      <c r="B10" s="225">
        <v>65.599999999999994</v>
      </c>
      <c r="C10" s="226">
        <v>72.8</v>
      </c>
      <c r="D10" s="265">
        <v>66.7</v>
      </c>
      <c r="E10" s="66" t="s">
        <v>121</v>
      </c>
      <c r="F10" s="83"/>
      <c r="G10" s="83"/>
      <c r="H10" s="589"/>
      <c r="I10" s="589"/>
      <c r="J10" s="589"/>
      <c r="K10" s="584"/>
      <c r="L10" s="204"/>
    </row>
    <row r="11" spans="1:12" ht="16.2" customHeight="1">
      <c r="A11" s="102" t="s">
        <v>118</v>
      </c>
      <c r="B11" s="225">
        <v>3.7</v>
      </c>
      <c r="C11" s="226">
        <v>10.3</v>
      </c>
      <c r="D11" s="265">
        <v>4.8</v>
      </c>
      <c r="E11" s="66" t="s">
        <v>122</v>
      </c>
      <c r="F11" s="83"/>
      <c r="G11" s="83"/>
      <c r="H11" s="85"/>
      <c r="I11" s="85"/>
      <c r="J11" s="584"/>
      <c r="K11" s="584"/>
      <c r="L11" s="204"/>
    </row>
    <row r="12" spans="1:12" ht="16.2" customHeight="1">
      <c r="A12" s="68" t="s">
        <v>9</v>
      </c>
      <c r="B12" s="276">
        <v>100</v>
      </c>
      <c r="C12" s="256">
        <v>100</v>
      </c>
      <c r="D12" s="277">
        <v>100</v>
      </c>
      <c r="E12" s="69" t="s">
        <v>10</v>
      </c>
      <c r="F12" s="83"/>
      <c r="G12" s="83"/>
      <c r="H12" s="83"/>
      <c r="I12" s="83"/>
      <c r="J12" s="204"/>
      <c r="K12" s="204"/>
      <c r="L12" s="204"/>
    </row>
    <row r="13" spans="1:12" ht="16.2" customHeight="1">
      <c r="A13" s="95" t="s">
        <v>46</v>
      </c>
      <c r="B13" s="489"/>
      <c r="C13" s="489"/>
      <c r="D13" s="489"/>
      <c r="E13" s="106" t="s">
        <v>62</v>
      </c>
      <c r="F13" s="83"/>
      <c r="G13" s="83"/>
      <c r="H13" s="83"/>
      <c r="I13" s="83"/>
      <c r="J13" s="204"/>
      <c r="K13" s="204"/>
      <c r="L13" s="204"/>
    </row>
    <row r="14" spans="1:12" ht="16.2" customHeight="1">
      <c r="A14" s="102" t="s">
        <v>115</v>
      </c>
      <c r="B14" s="225">
        <v>3.6</v>
      </c>
      <c r="C14" s="226">
        <v>2.2999999999999998</v>
      </c>
      <c r="D14" s="265">
        <v>3.4</v>
      </c>
      <c r="E14" s="66" t="s">
        <v>119</v>
      </c>
      <c r="F14" s="83"/>
      <c r="G14" s="83"/>
      <c r="H14" s="83"/>
      <c r="I14" s="83"/>
      <c r="J14" s="204"/>
      <c r="K14" s="204"/>
      <c r="L14" s="204"/>
    </row>
    <row r="15" spans="1:12" ht="16.2" customHeight="1">
      <c r="A15" s="102" t="s">
        <v>116</v>
      </c>
      <c r="B15" s="225">
        <v>16.5</v>
      </c>
      <c r="C15" s="226">
        <v>10.199999999999999</v>
      </c>
      <c r="D15" s="265">
        <v>15.6</v>
      </c>
      <c r="E15" s="66" t="s">
        <v>120</v>
      </c>
      <c r="F15" s="83"/>
      <c r="G15" s="83"/>
      <c r="H15" s="83"/>
      <c r="I15" s="83"/>
      <c r="J15" s="204"/>
      <c r="K15" s="204"/>
      <c r="L15" s="204"/>
    </row>
    <row r="16" spans="1:12" ht="16.2" customHeight="1">
      <c r="A16" s="102" t="s">
        <v>117</v>
      </c>
      <c r="B16" s="225">
        <v>77.099999999999994</v>
      </c>
      <c r="C16" s="226">
        <v>83.4</v>
      </c>
      <c r="D16" s="265">
        <v>78</v>
      </c>
      <c r="E16" s="66" t="s">
        <v>121</v>
      </c>
      <c r="F16" s="83"/>
      <c r="G16" s="83"/>
      <c r="H16" s="83"/>
      <c r="I16" s="83"/>
      <c r="J16" s="204"/>
      <c r="K16" s="204"/>
      <c r="L16" s="204"/>
    </row>
    <row r="17" spans="1:12" ht="16.2" customHeight="1">
      <c r="A17" s="102" t="s">
        <v>118</v>
      </c>
      <c r="B17" s="225">
        <v>2.8</v>
      </c>
      <c r="C17" s="226">
        <v>4.0999999999999996</v>
      </c>
      <c r="D17" s="265">
        <v>3</v>
      </c>
      <c r="E17" s="66" t="s">
        <v>122</v>
      </c>
      <c r="F17" s="83"/>
      <c r="G17" s="83"/>
      <c r="H17" s="83"/>
      <c r="I17" s="83"/>
      <c r="J17" s="204"/>
      <c r="K17" s="204"/>
      <c r="L17" s="204"/>
    </row>
    <row r="18" spans="1:12" ht="16.2" customHeight="1">
      <c r="A18" s="63" t="s">
        <v>9</v>
      </c>
      <c r="B18" s="276">
        <v>100</v>
      </c>
      <c r="C18" s="256">
        <v>100</v>
      </c>
      <c r="D18" s="277">
        <v>100</v>
      </c>
      <c r="E18" s="65" t="s">
        <v>10</v>
      </c>
      <c r="F18" s="83"/>
      <c r="G18" s="83"/>
      <c r="H18" s="83"/>
      <c r="I18" s="83"/>
      <c r="J18" s="204"/>
      <c r="K18" s="204"/>
      <c r="L18" s="204"/>
    </row>
    <row r="19" spans="1:12" ht="16.2" customHeight="1">
      <c r="A19" s="95" t="s">
        <v>166</v>
      </c>
      <c r="B19" s="225"/>
      <c r="C19" s="226"/>
      <c r="D19" s="265"/>
      <c r="E19" s="106" t="s">
        <v>168</v>
      </c>
      <c r="F19" s="83"/>
      <c r="G19" s="83"/>
      <c r="H19" s="83"/>
      <c r="I19" s="83"/>
      <c r="J19" s="204"/>
      <c r="K19" s="204"/>
      <c r="L19" s="204"/>
    </row>
    <row r="20" spans="1:12" ht="16.2" customHeight="1">
      <c r="A20" s="102" t="s">
        <v>115</v>
      </c>
      <c r="B20" s="225">
        <v>7.9</v>
      </c>
      <c r="C20" s="226">
        <v>2.4</v>
      </c>
      <c r="D20" s="265">
        <v>7.1</v>
      </c>
      <c r="E20" s="66" t="s">
        <v>119</v>
      </c>
      <c r="F20" s="83"/>
      <c r="G20" s="83"/>
      <c r="H20" s="83"/>
      <c r="I20" s="83"/>
      <c r="J20" s="204"/>
      <c r="K20" s="204"/>
      <c r="L20" s="204"/>
    </row>
    <row r="21" spans="1:12" ht="16.2" customHeight="1">
      <c r="A21" s="102" t="s">
        <v>116</v>
      </c>
      <c r="B21" s="225">
        <v>19.899999999999999</v>
      </c>
      <c r="C21" s="226">
        <v>13.4</v>
      </c>
      <c r="D21" s="265">
        <v>18.899999999999999</v>
      </c>
      <c r="E21" s="66" t="s">
        <v>120</v>
      </c>
      <c r="F21" s="83"/>
      <c r="G21" s="83"/>
      <c r="H21" s="83"/>
      <c r="I21" s="83"/>
      <c r="J21" s="204"/>
      <c r="K21" s="204"/>
      <c r="L21" s="204"/>
    </row>
    <row r="22" spans="1:12" ht="16.2" customHeight="1">
      <c r="A22" s="102" t="s">
        <v>117</v>
      </c>
      <c r="B22" s="225">
        <v>68.7</v>
      </c>
      <c r="C22" s="226">
        <v>75.400000000000006</v>
      </c>
      <c r="D22" s="265">
        <v>69.7</v>
      </c>
      <c r="E22" s="66" t="s">
        <v>121</v>
      </c>
      <c r="F22" s="83"/>
      <c r="G22" s="83"/>
      <c r="H22" s="83"/>
      <c r="I22" s="83"/>
      <c r="J22" s="204"/>
      <c r="K22" s="204"/>
      <c r="L22" s="204"/>
    </row>
    <row r="23" spans="1:12" ht="16.2" customHeight="1">
      <c r="A23" s="102" t="s">
        <v>118</v>
      </c>
      <c r="B23" s="225">
        <v>3.5</v>
      </c>
      <c r="C23" s="226">
        <v>8.8000000000000007</v>
      </c>
      <c r="D23" s="265">
        <v>4.3</v>
      </c>
      <c r="E23" s="66" t="s">
        <v>122</v>
      </c>
      <c r="F23" s="83"/>
      <c r="G23" s="83"/>
      <c r="H23" s="83"/>
      <c r="I23" s="83"/>
      <c r="J23" s="204"/>
      <c r="K23" s="204"/>
      <c r="L23" s="204"/>
    </row>
    <row r="24" spans="1:12" ht="16.2" customHeight="1">
      <c r="A24" s="63" t="s">
        <v>9</v>
      </c>
      <c r="B24" s="276">
        <v>100</v>
      </c>
      <c r="C24" s="256">
        <v>100</v>
      </c>
      <c r="D24" s="277">
        <v>100</v>
      </c>
      <c r="E24" s="65" t="s">
        <v>10</v>
      </c>
      <c r="F24" s="83"/>
      <c r="G24" s="83"/>
      <c r="H24" s="83"/>
      <c r="I24" s="83"/>
      <c r="J24" s="204"/>
      <c r="K24" s="204"/>
      <c r="L24" s="204"/>
    </row>
    <row r="25" spans="1:12" ht="16.2" customHeight="1">
      <c r="A25" s="83"/>
      <c r="B25" s="278"/>
      <c r="C25" s="278"/>
      <c r="D25" s="278"/>
      <c r="E25" s="83"/>
      <c r="F25" s="83"/>
      <c r="G25" s="83"/>
      <c r="H25" s="83"/>
      <c r="I25" s="83"/>
    </row>
    <row r="26" spans="1:12" ht="16.2" customHeight="1"/>
    <row r="27" spans="1:12" ht="16.2" customHeight="1"/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O34"/>
  <sheetViews>
    <sheetView rightToLeft="1" zoomScaleNormal="100" workbookViewId="0">
      <selection activeCell="F27" sqref="F27"/>
    </sheetView>
  </sheetViews>
  <sheetFormatPr defaultRowHeight="13.8"/>
  <cols>
    <col min="1" max="1" width="22.09765625" customWidth="1"/>
    <col min="2" max="2" width="6.09765625" customWidth="1"/>
    <col min="3" max="3" width="5.5" customWidth="1"/>
    <col min="4" max="4" width="8.19921875" customWidth="1"/>
    <col min="5" max="5" width="5.5" customWidth="1"/>
    <col min="6" max="6" width="35.19921875" customWidth="1"/>
    <col min="8" max="8" width="9" customWidth="1"/>
  </cols>
  <sheetData>
    <row r="1" spans="1:15" ht="16.2" customHeight="1">
      <c r="A1" s="705" t="s">
        <v>314</v>
      </c>
      <c r="B1" s="705"/>
      <c r="C1" s="705"/>
      <c r="D1" s="705"/>
      <c r="E1" s="705"/>
      <c r="F1" s="705"/>
    </row>
    <row r="2" spans="1:15" ht="30" customHeight="1">
      <c r="A2" s="706" t="s">
        <v>315</v>
      </c>
      <c r="B2" s="706"/>
      <c r="C2" s="706"/>
      <c r="D2" s="706"/>
      <c r="E2" s="706"/>
      <c r="F2" s="706"/>
    </row>
    <row r="3" spans="1:15" s="177" customFormat="1" ht="6" customHeight="1">
      <c r="A3" s="193"/>
      <c r="B3" s="184"/>
      <c r="C3" s="184"/>
      <c r="D3" s="184"/>
      <c r="E3" s="184"/>
      <c r="F3" s="193"/>
    </row>
    <row r="4" spans="1:15" ht="16.2" customHeight="1">
      <c r="A4" s="813" t="s">
        <v>191</v>
      </c>
      <c r="B4" s="428" t="s">
        <v>108</v>
      </c>
      <c r="C4" s="439"/>
      <c r="D4" s="782" t="s">
        <v>109</v>
      </c>
      <c r="E4" s="783"/>
      <c r="F4" s="752" t="s">
        <v>192</v>
      </c>
    </row>
    <row r="5" spans="1:15" ht="36" customHeight="1">
      <c r="A5" s="709"/>
      <c r="B5" s="686" t="s">
        <v>110</v>
      </c>
      <c r="C5" s="687" t="s">
        <v>111</v>
      </c>
      <c r="D5" s="688" t="s">
        <v>337</v>
      </c>
      <c r="E5" s="689" t="s">
        <v>9</v>
      </c>
      <c r="F5" s="739"/>
    </row>
    <row r="6" spans="1:15" ht="24.6" customHeight="1">
      <c r="A6" s="710"/>
      <c r="B6" s="684" t="s">
        <v>52</v>
      </c>
      <c r="C6" s="463" t="s">
        <v>62</v>
      </c>
      <c r="D6" s="683" t="s">
        <v>95</v>
      </c>
      <c r="E6" s="690" t="s">
        <v>10</v>
      </c>
      <c r="F6" s="725"/>
    </row>
    <row r="7" spans="1:15" ht="16.2" customHeight="1">
      <c r="A7" s="68" t="s">
        <v>18</v>
      </c>
      <c r="B7" s="149"/>
      <c r="C7" s="139"/>
      <c r="D7" s="139"/>
      <c r="E7" s="273"/>
      <c r="F7" s="55" t="s">
        <v>25</v>
      </c>
      <c r="I7" s="1"/>
      <c r="J7" s="1"/>
      <c r="K7" s="1"/>
      <c r="L7" s="1"/>
    </row>
    <row r="8" spans="1:15" ht="16.2" customHeight="1">
      <c r="A8" s="62" t="s">
        <v>123</v>
      </c>
      <c r="B8" s="225">
        <v>4.7</v>
      </c>
      <c r="C8" s="226">
        <v>1.9</v>
      </c>
      <c r="D8" s="226">
        <v>1.8</v>
      </c>
      <c r="E8" s="265">
        <v>3.5</v>
      </c>
      <c r="F8" s="242" t="s">
        <v>130</v>
      </c>
      <c r="I8" s="226"/>
      <c r="J8" s="226"/>
      <c r="K8" s="226"/>
      <c r="L8" s="230"/>
    </row>
    <row r="9" spans="1:15" ht="16.2" customHeight="1">
      <c r="A9" s="62" t="s">
        <v>124</v>
      </c>
      <c r="B9" s="225">
        <v>20.9</v>
      </c>
      <c r="C9" s="226">
        <v>31.9</v>
      </c>
      <c r="D9" s="226">
        <v>1.5</v>
      </c>
      <c r="E9" s="265">
        <v>20.8</v>
      </c>
      <c r="F9" s="242" t="s">
        <v>354</v>
      </c>
      <c r="I9" s="226"/>
      <c r="J9" s="226"/>
      <c r="K9" s="226"/>
      <c r="L9" s="230"/>
    </row>
    <row r="10" spans="1:15" ht="16.2" customHeight="1">
      <c r="A10" s="62" t="s">
        <v>125</v>
      </c>
      <c r="B10" s="225">
        <v>20.399999999999999</v>
      </c>
      <c r="C10" s="226">
        <v>27</v>
      </c>
      <c r="D10" s="226">
        <v>4.3</v>
      </c>
      <c r="E10" s="265">
        <v>19.7</v>
      </c>
      <c r="F10" s="242" t="s">
        <v>353</v>
      </c>
      <c r="I10" s="226"/>
      <c r="J10" s="226"/>
      <c r="K10" s="226"/>
      <c r="L10" s="230"/>
      <c r="M10" s="204"/>
      <c r="N10" s="204"/>
      <c r="O10" s="204"/>
    </row>
    <row r="11" spans="1:15" ht="16.2" customHeight="1">
      <c r="A11" s="62" t="s">
        <v>126</v>
      </c>
      <c r="B11" s="225">
        <v>3.9</v>
      </c>
      <c r="C11" s="226">
        <v>2.2000000000000002</v>
      </c>
      <c r="D11" s="226">
        <v>0.3</v>
      </c>
      <c r="E11" s="265">
        <v>2.9</v>
      </c>
      <c r="F11" s="242" t="s">
        <v>133</v>
      </c>
      <c r="I11" s="226"/>
      <c r="J11" s="226"/>
      <c r="K11" s="226"/>
      <c r="L11" s="230"/>
      <c r="M11" s="204"/>
      <c r="N11" s="204"/>
      <c r="O11" s="204"/>
    </row>
    <row r="12" spans="1:15" ht="16.2" customHeight="1">
      <c r="A12" s="62" t="s">
        <v>127</v>
      </c>
      <c r="B12" s="225">
        <v>20.6</v>
      </c>
      <c r="C12" s="226">
        <v>10.6</v>
      </c>
      <c r="D12" s="226">
        <v>50.5</v>
      </c>
      <c r="E12" s="265">
        <v>22.6</v>
      </c>
      <c r="F12" s="242" t="s">
        <v>134</v>
      </c>
      <c r="I12" s="226"/>
      <c r="J12" s="226"/>
      <c r="K12" s="226"/>
      <c r="L12" s="230"/>
      <c r="M12" s="204"/>
      <c r="N12" s="204"/>
      <c r="O12" s="204"/>
    </row>
    <row r="13" spans="1:15" ht="16.2" customHeight="1">
      <c r="A13" s="62" t="s">
        <v>128</v>
      </c>
      <c r="B13" s="225">
        <v>12.6</v>
      </c>
      <c r="C13" s="226">
        <v>10.199999999999999</v>
      </c>
      <c r="D13" s="226">
        <v>6</v>
      </c>
      <c r="E13" s="265">
        <v>11</v>
      </c>
      <c r="F13" s="242" t="s">
        <v>135</v>
      </c>
      <c r="I13" s="226"/>
      <c r="J13" s="226"/>
      <c r="K13" s="226"/>
      <c r="L13" s="230"/>
      <c r="M13" s="204"/>
      <c r="N13" s="204"/>
      <c r="O13" s="204"/>
    </row>
    <row r="14" spans="1:15" ht="16.2" customHeight="1">
      <c r="A14" s="67" t="s">
        <v>129</v>
      </c>
      <c r="B14" s="225">
        <v>16.899999999999999</v>
      </c>
      <c r="C14" s="226">
        <v>16.2</v>
      </c>
      <c r="D14" s="226">
        <v>35.6</v>
      </c>
      <c r="E14" s="265">
        <v>19.5</v>
      </c>
      <c r="F14" s="242" t="s">
        <v>136</v>
      </c>
      <c r="I14" s="226"/>
      <c r="J14" s="226"/>
      <c r="K14" s="226"/>
      <c r="L14" s="230"/>
      <c r="M14" s="204"/>
      <c r="N14" s="204"/>
      <c r="O14" s="204"/>
    </row>
    <row r="15" spans="1:15" ht="16.2" customHeight="1">
      <c r="A15" s="68" t="s">
        <v>9</v>
      </c>
      <c r="B15" s="276">
        <v>100</v>
      </c>
      <c r="C15" s="256">
        <v>100</v>
      </c>
      <c r="D15" s="256">
        <v>100</v>
      </c>
      <c r="E15" s="277">
        <v>100</v>
      </c>
      <c r="F15" s="58" t="s">
        <v>10</v>
      </c>
      <c r="I15" s="583"/>
      <c r="J15" s="583"/>
      <c r="K15" s="583"/>
      <c r="L15" s="583"/>
      <c r="M15" s="204"/>
      <c r="N15" s="204"/>
      <c r="O15" s="204"/>
    </row>
    <row r="16" spans="1:15" ht="16.2" customHeight="1">
      <c r="A16" s="95" t="s">
        <v>19</v>
      </c>
      <c r="B16" s="489"/>
      <c r="C16" s="489"/>
      <c r="D16" s="489"/>
      <c r="E16" s="265"/>
      <c r="F16" s="55" t="s">
        <v>26</v>
      </c>
      <c r="I16" s="1"/>
      <c r="J16" s="1"/>
      <c r="K16" s="584"/>
      <c r="L16" s="584"/>
      <c r="M16" s="204"/>
      <c r="N16" s="204"/>
      <c r="O16" s="204"/>
    </row>
    <row r="17" spans="1:15" ht="16.2" customHeight="1">
      <c r="A17" s="62" t="s">
        <v>123</v>
      </c>
      <c r="B17" s="225">
        <v>3.7</v>
      </c>
      <c r="C17" s="226">
        <v>5.0999999999999996</v>
      </c>
      <c r="D17" s="226">
        <v>0.8</v>
      </c>
      <c r="E17" s="265">
        <v>4</v>
      </c>
      <c r="F17" s="242" t="s">
        <v>130</v>
      </c>
      <c r="K17" s="204"/>
      <c r="L17" s="204"/>
      <c r="M17" s="204"/>
      <c r="N17" s="204"/>
      <c r="O17" s="204"/>
    </row>
    <row r="18" spans="1:15" ht="16.2" customHeight="1">
      <c r="A18" s="62" t="s">
        <v>124</v>
      </c>
      <c r="B18" s="225">
        <v>56.5</v>
      </c>
      <c r="C18" s="226">
        <v>75.900000000000006</v>
      </c>
      <c r="D18" s="226">
        <v>17.600000000000001</v>
      </c>
      <c r="E18" s="265">
        <v>61</v>
      </c>
      <c r="F18" s="242" t="s">
        <v>354</v>
      </c>
      <c r="K18" s="204"/>
      <c r="L18" s="204"/>
      <c r="M18" s="204"/>
      <c r="N18" s="204"/>
      <c r="O18" s="204"/>
    </row>
    <row r="19" spans="1:15" ht="16.2" customHeight="1">
      <c r="A19" s="62" t="s">
        <v>125</v>
      </c>
      <c r="B19" s="225">
        <v>16.600000000000001</v>
      </c>
      <c r="C19" s="226">
        <v>9.6</v>
      </c>
      <c r="D19" s="226">
        <v>18</v>
      </c>
      <c r="E19" s="265">
        <v>14.9</v>
      </c>
      <c r="F19" s="242" t="s">
        <v>353</v>
      </c>
      <c r="K19" s="204"/>
      <c r="L19" s="204"/>
      <c r="M19" s="204"/>
      <c r="N19" s="204"/>
      <c r="O19" s="204"/>
    </row>
    <row r="20" spans="1:15" ht="16.2" customHeight="1">
      <c r="A20" s="62" t="s">
        <v>126</v>
      </c>
      <c r="B20" s="225">
        <v>6.8</v>
      </c>
      <c r="C20" s="226">
        <v>1.1000000000000001</v>
      </c>
      <c r="D20" s="226">
        <v>0</v>
      </c>
      <c r="E20" s="265">
        <v>5.3</v>
      </c>
      <c r="F20" s="242" t="s">
        <v>133</v>
      </c>
      <c r="K20" s="204"/>
      <c r="L20" s="204"/>
      <c r="M20" s="204"/>
      <c r="N20" s="204"/>
      <c r="O20" s="204"/>
    </row>
    <row r="21" spans="1:15" ht="16.2" customHeight="1">
      <c r="A21" s="62" t="s">
        <v>127</v>
      </c>
      <c r="B21" s="225">
        <v>4.8</v>
      </c>
      <c r="C21" s="226">
        <v>4.5999999999999996</v>
      </c>
      <c r="D21" s="226">
        <v>5.5</v>
      </c>
      <c r="E21" s="265">
        <v>4.8</v>
      </c>
      <c r="F21" s="242" t="s">
        <v>134</v>
      </c>
      <c r="K21" s="204"/>
      <c r="L21" s="204"/>
      <c r="M21" s="204"/>
      <c r="N21" s="204"/>
      <c r="O21" s="204"/>
    </row>
    <row r="22" spans="1:15" ht="16.2" customHeight="1">
      <c r="A22" s="62" t="s">
        <v>128</v>
      </c>
      <c r="B22" s="225">
        <v>4.0999999999999996</v>
      </c>
      <c r="C22" s="226">
        <v>0.6</v>
      </c>
      <c r="D22" s="226">
        <v>1.4</v>
      </c>
      <c r="E22" s="265">
        <v>3.2</v>
      </c>
      <c r="F22" s="242" t="s">
        <v>135</v>
      </c>
      <c r="K22" s="204"/>
      <c r="L22" s="204"/>
      <c r="M22" s="204"/>
      <c r="N22" s="204"/>
      <c r="O22" s="204"/>
    </row>
    <row r="23" spans="1:15" ht="16.2" customHeight="1">
      <c r="A23" s="67" t="s">
        <v>129</v>
      </c>
      <c r="B23" s="225">
        <v>7.5</v>
      </c>
      <c r="C23" s="226">
        <v>3.1</v>
      </c>
      <c r="D23" s="226">
        <v>56.7</v>
      </c>
      <c r="E23" s="265">
        <v>6.8</v>
      </c>
      <c r="F23" s="242" t="s">
        <v>136</v>
      </c>
      <c r="K23" s="204"/>
      <c r="L23" s="204"/>
      <c r="M23" s="204"/>
      <c r="N23" s="204"/>
      <c r="O23" s="204"/>
    </row>
    <row r="24" spans="1:15" ht="16.2" customHeight="1">
      <c r="A24" s="63" t="s">
        <v>9</v>
      </c>
      <c r="B24" s="276">
        <v>100</v>
      </c>
      <c r="C24" s="256">
        <v>100</v>
      </c>
      <c r="D24" s="256">
        <v>100</v>
      </c>
      <c r="E24" s="277">
        <v>100</v>
      </c>
      <c r="F24" s="56" t="s">
        <v>10</v>
      </c>
      <c r="K24" s="204"/>
      <c r="L24" s="204"/>
      <c r="M24" s="204"/>
      <c r="N24" s="204"/>
      <c r="O24" s="204"/>
    </row>
    <row r="25" spans="1:15" ht="16.2" customHeight="1">
      <c r="A25" s="95" t="s">
        <v>13</v>
      </c>
      <c r="B25" s="489"/>
      <c r="C25" s="489"/>
      <c r="D25" s="489"/>
      <c r="E25" s="265"/>
      <c r="F25" s="55" t="s">
        <v>20</v>
      </c>
      <c r="K25" s="204"/>
      <c r="L25" s="204"/>
      <c r="M25" s="204"/>
      <c r="N25" s="204"/>
      <c r="O25" s="204"/>
    </row>
    <row r="26" spans="1:15" ht="16.2" customHeight="1">
      <c r="A26" s="62" t="s">
        <v>123</v>
      </c>
      <c r="B26" s="225">
        <v>4.5</v>
      </c>
      <c r="C26" s="226">
        <v>2.4</v>
      </c>
      <c r="D26" s="226">
        <v>1.8</v>
      </c>
      <c r="E26" s="265">
        <v>3.6</v>
      </c>
      <c r="F26" s="242" t="s">
        <v>130</v>
      </c>
      <c r="K26" s="204"/>
      <c r="L26" s="204"/>
      <c r="M26" s="204"/>
      <c r="N26" s="204"/>
      <c r="O26" s="204"/>
    </row>
    <row r="27" spans="1:15" ht="16.2" customHeight="1">
      <c r="A27" s="62" t="s">
        <v>124</v>
      </c>
      <c r="B27" s="225">
        <v>27.8</v>
      </c>
      <c r="C27" s="226">
        <v>38.200000000000003</v>
      </c>
      <c r="D27" s="226">
        <v>1.6</v>
      </c>
      <c r="E27" s="265">
        <v>27.1</v>
      </c>
      <c r="F27" s="242" t="s">
        <v>354</v>
      </c>
      <c r="K27" s="204"/>
      <c r="L27" s="204"/>
      <c r="M27" s="204"/>
      <c r="N27" s="204"/>
      <c r="O27" s="204"/>
    </row>
    <row r="28" spans="1:15" ht="15.9" customHeight="1">
      <c r="A28" s="62" t="s">
        <v>125</v>
      </c>
      <c r="B28" s="225">
        <v>19.7</v>
      </c>
      <c r="C28" s="226">
        <v>24.5</v>
      </c>
      <c r="D28" s="226">
        <v>4.5</v>
      </c>
      <c r="E28" s="265">
        <v>18.899999999999999</v>
      </c>
      <c r="F28" s="242" t="s">
        <v>353</v>
      </c>
      <c r="K28" s="204"/>
      <c r="L28" s="204"/>
      <c r="M28" s="204"/>
      <c r="N28" s="204"/>
      <c r="O28" s="204"/>
    </row>
    <row r="29" spans="1:15" ht="15.9" customHeight="1">
      <c r="A29" s="62" t="s">
        <v>126</v>
      </c>
      <c r="B29" s="225">
        <v>4.4000000000000004</v>
      </c>
      <c r="C29" s="226">
        <v>2.1</v>
      </c>
      <c r="D29" s="226">
        <v>0.3</v>
      </c>
      <c r="E29" s="265">
        <v>3.3</v>
      </c>
      <c r="F29" s="242" t="s">
        <v>133</v>
      </c>
      <c r="K29" s="204"/>
      <c r="L29" s="204"/>
      <c r="M29" s="204"/>
      <c r="N29" s="204"/>
      <c r="O29" s="204"/>
    </row>
    <row r="30" spans="1:15" ht="15.9" customHeight="1">
      <c r="A30" s="62" t="s">
        <v>127</v>
      </c>
      <c r="B30" s="225">
        <v>17.5</v>
      </c>
      <c r="C30" s="226">
        <v>9.6999999999999993</v>
      </c>
      <c r="D30" s="226">
        <v>50.1</v>
      </c>
      <c r="E30" s="265">
        <v>19.8</v>
      </c>
      <c r="F30" s="242" t="s">
        <v>134</v>
      </c>
      <c r="K30" s="204"/>
      <c r="L30" s="204"/>
      <c r="M30" s="204"/>
      <c r="N30" s="204"/>
      <c r="O30" s="204"/>
    </row>
    <row r="31" spans="1:15" ht="15.9" customHeight="1">
      <c r="A31" s="62" t="s">
        <v>128</v>
      </c>
      <c r="B31" s="225">
        <v>11</v>
      </c>
      <c r="C31" s="226">
        <v>8.9</v>
      </c>
      <c r="D31" s="226">
        <v>6</v>
      </c>
      <c r="E31" s="265">
        <v>9.8000000000000007</v>
      </c>
      <c r="F31" s="242" t="s">
        <v>135</v>
      </c>
      <c r="K31" s="204"/>
      <c r="L31" s="204"/>
      <c r="M31" s="204"/>
      <c r="N31" s="204"/>
      <c r="O31" s="204"/>
    </row>
    <row r="32" spans="1:15" ht="15.9" customHeight="1">
      <c r="A32" s="67" t="s">
        <v>129</v>
      </c>
      <c r="B32" s="225">
        <v>15.1</v>
      </c>
      <c r="C32" s="226">
        <v>14.2</v>
      </c>
      <c r="D32" s="226">
        <v>35.700000000000003</v>
      </c>
      <c r="E32" s="265">
        <v>17.5</v>
      </c>
      <c r="F32" s="242" t="s">
        <v>136</v>
      </c>
      <c r="K32" s="204"/>
      <c r="L32" s="204"/>
      <c r="M32" s="204"/>
      <c r="N32" s="204"/>
      <c r="O32" s="204"/>
    </row>
    <row r="33" spans="1:15" ht="15.9" customHeight="1">
      <c r="A33" s="48" t="s">
        <v>9</v>
      </c>
      <c r="B33" s="276">
        <v>100</v>
      </c>
      <c r="C33" s="256">
        <v>100</v>
      </c>
      <c r="D33" s="256">
        <v>100</v>
      </c>
      <c r="E33" s="277">
        <v>100</v>
      </c>
      <c r="F33" s="56" t="s">
        <v>10</v>
      </c>
      <c r="K33" s="204"/>
      <c r="L33" s="204"/>
      <c r="M33" s="204"/>
      <c r="N33" s="204"/>
      <c r="O33" s="204"/>
    </row>
    <row r="34" spans="1:15">
      <c r="B34" s="24"/>
      <c r="C34" s="24"/>
      <c r="D34" s="24"/>
      <c r="E34" s="24"/>
      <c r="K34" s="204"/>
      <c r="L34" s="204"/>
      <c r="M34" s="204"/>
      <c r="N34" s="204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2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S60"/>
  <sheetViews>
    <sheetView rightToLeft="1" view="pageBreakPreview" topLeftCell="A19" zoomScaleNormal="100" zoomScaleSheetLayoutView="100" workbookViewId="0">
      <selection activeCell="C38" sqref="C38"/>
    </sheetView>
  </sheetViews>
  <sheetFormatPr defaultRowHeight="13.8"/>
  <cols>
    <col min="1" max="1" width="14.09765625" customWidth="1"/>
    <col min="2" max="2" width="12.19921875" customWidth="1"/>
    <col min="3" max="3" width="10.19921875" customWidth="1"/>
    <col min="4" max="4" width="6" customWidth="1"/>
    <col min="5" max="5" width="8.8984375" customWidth="1"/>
    <col min="6" max="6" width="10.8984375" customWidth="1"/>
    <col min="7" max="7" width="8" customWidth="1"/>
    <col min="8" max="8" width="6.69921875" customWidth="1"/>
    <col min="9" max="9" width="21.8984375" customWidth="1"/>
  </cols>
  <sheetData>
    <row r="1" spans="1:19" ht="16.2" customHeight="1">
      <c r="A1" s="819" t="s">
        <v>316</v>
      </c>
      <c r="B1" s="820"/>
      <c r="C1" s="820"/>
      <c r="D1" s="820"/>
      <c r="E1" s="820"/>
      <c r="F1" s="820"/>
      <c r="G1" s="820"/>
      <c r="H1" s="820"/>
      <c r="I1" s="820"/>
    </row>
    <row r="2" spans="1:19" ht="28.2" customHeight="1">
      <c r="A2" s="706" t="s">
        <v>317</v>
      </c>
      <c r="B2" s="706"/>
      <c r="C2" s="706"/>
      <c r="D2" s="706"/>
      <c r="E2" s="706"/>
      <c r="F2" s="706"/>
      <c r="G2" s="706"/>
      <c r="H2" s="706"/>
      <c r="I2" s="706"/>
    </row>
    <row r="3" spans="1:19" s="177" customFormat="1" ht="6" customHeight="1">
      <c r="A3" s="185"/>
      <c r="B3" s="185"/>
      <c r="C3" s="185"/>
      <c r="D3" s="185"/>
      <c r="E3" s="185"/>
      <c r="F3" s="185"/>
      <c r="G3" s="185"/>
      <c r="H3" s="185"/>
      <c r="I3" s="185"/>
    </row>
    <row r="4" spans="1:19" ht="16.2" customHeight="1">
      <c r="A4" s="816" t="s">
        <v>209</v>
      </c>
      <c r="B4" s="814" t="s">
        <v>211</v>
      </c>
      <c r="C4" s="815"/>
      <c r="D4" s="815"/>
      <c r="E4" s="815"/>
      <c r="F4" s="821" t="s">
        <v>212</v>
      </c>
      <c r="G4" s="821"/>
      <c r="H4" s="822"/>
      <c r="I4" s="738" t="s">
        <v>210</v>
      </c>
    </row>
    <row r="5" spans="1:19" ht="35.4" customHeight="1">
      <c r="A5" s="817"/>
      <c r="B5" s="245" t="s">
        <v>96</v>
      </c>
      <c r="C5" s="245" t="s">
        <v>98</v>
      </c>
      <c r="D5" s="245" t="s">
        <v>100</v>
      </c>
      <c r="E5" s="245" t="s">
        <v>102</v>
      </c>
      <c r="F5" s="245" t="s">
        <v>104</v>
      </c>
      <c r="G5" s="245" t="s">
        <v>106</v>
      </c>
      <c r="H5" s="143" t="s">
        <v>9</v>
      </c>
      <c r="I5" s="739"/>
    </row>
    <row r="6" spans="1:19" ht="37.950000000000003" customHeight="1">
      <c r="A6" s="818"/>
      <c r="B6" s="466" t="s">
        <v>97</v>
      </c>
      <c r="C6" s="466" t="s">
        <v>99</v>
      </c>
      <c r="D6" s="466" t="s">
        <v>213</v>
      </c>
      <c r="E6" s="466" t="s">
        <v>103</v>
      </c>
      <c r="F6" s="466" t="s">
        <v>105</v>
      </c>
      <c r="G6" s="466" t="s">
        <v>107</v>
      </c>
      <c r="H6" s="475" t="s">
        <v>10</v>
      </c>
      <c r="I6" s="725"/>
    </row>
    <row r="7" spans="1:19" ht="16.2" customHeight="1">
      <c r="A7" s="68" t="s">
        <v>18</v>
      </c>
      <c r="B7" s="152"/>
      <c r="C7" s="152"/>
      <c r="D7" s="152"/>
      <c r="E7" s="152"/>
      <c r="F7" s="152"/>
      <c r="G7" s="152"/>
      <c r="H7" s="152"/>
      <c r="I7" s="241" t="s">
        <v>25</v>
      </c>
      <c r="K7" s="226"/>
      <c r="L7" s="226"/>
      <c r="M7" s="226"/>
      <c r="N7" s="226"/>
      <c r="O7" s="226"/>
      <c r="P7" s="226"/>
      <c r="Q7" s="583"/>
    </row>
    <row r="8" spans="1:19" ht="16.2" customHeight="1">
      <c r="A8" s="62" t="s">
        <v>79</v>
      </c>
      <c r="B8" s="225">
        <v>10.5</v>
      </c>
      <c r="C8" s="226">
        <v>11.6</v>
      </c>
      <c r="D8" s="226">
        <v>25.5</v>
      </c>
      <c r="E8" s="226">
        <v>26</v>
      </c>
      <c r="F8" s="226">
        <v>5.3</v>
      </c>
      <c r="G8" s="226">
        <v>21.1</v>
      </c>
      <c r="H8" s="250">
        <v>100</v>
      </c>
      <c r="I8" s="242" t="s">
        <v>137</v>
      </c>
      <c r="J8" s="24"/>
      <c r="K8" s="226"/>
      <c r="L8" s="226"/>
      <c r="M8" s="226"/>
      <c r="N8" s="226"/>
      <c r="O8" s="226"/>
      <c r="P8" s="226"/>
      <c r="Q8" s="583"/>
    </row>
    <row r="9" spans="1:19" ht="16.2" customHeight="1">
      <c r="A9" s="40" t="s">
        <v>336</v>
      </c>
      <c r="B9" s="225">
        <v>27</v>
      </c>
      <c r="C9" s="226">
        <v>7.9</v>
      </c>
      <c r="D9" s="226">
        <v>19.899999999999999</v>
      </c>
      <c r="E9" s="226">
        <v>16.8</v>
      </c>
      <c r="F9" s="226">
        <v>5.2</v>
      </c>
      <c r="G9" s="226">
        <v>23.2</v>
      </c>
      <c r="H9" s="250">
        <v>100</v>
      </c>
      <c r="I9" s="51" t="s">
        <v>339</v>
      </c>
      <c r="J9" s="24"/>
      <c r="K9" s="226"/>
      <c r="L9" s="226"/>
      <c r="M9" s="226"/>
      <c r="N9" s="226"/>
      <c r="O9" s="226"/>
      <c r="P9" s="226"/>
      <c r="Q9" s="583"/>
    </row>
    <row r="10" spans="1:19" ht="16.2" customHeight="1">
      <c r="A10" s="62" t="s">
        <v>80</v>
      </c>
      <c r="B10" s="225">
        <v>8.6999999999999993</v>
      </c>
      <c r="C10" s="226">
        <v>14</v>
      </c>
      <c r="D10" s="226">
        <v>24.2</v>
      </c>
      <c r="E10" s="226">
        <v>19.2</v>
      </c>
      <c r="F10" s="226">
        <v>5</v>
      </c>
      <c r="G10" s="226">
        <v>28.9</v>
      </c>
      <c r="H10" s="250">
        <v>100</v>
      </c>
      <c r="I10" s="242" t="s">
        <v>138</v>
      </c>
      <c r="J10" s="24"/>
      <c r="K10" s="226"/>
      <c r="L10" s="226"/>
      <c r="M10" s="226"/>
      <c r="N10" s="226"/>
      <c r="O10" s="226"/>
      <c r="P10" s="226"/>
      <c r="Q10" s="583"/>
      <c r="R10" s="204"/>
      <c r="S10" s="204"/>
    </row>
    <row r="11" spans="1:19" ht="16.2" customHeight="1">
      <c r="A11" s="62" t="s">
        <v>81</v>
      </c>
      <c r="B11" s="225">
        <v>5.7</v>
      </c>
      <c r="C11" s="226">
        <v>19.100000000000001</v>
      </c>
      <c r="D11" s="226">
        <v>22.1</v>
      </c>
      <c r="E11" s="226">
        <v>24</v>
      </c>
      <c r="F11" s="226">
        <v>7</v>
      </c>
      <c r="G11" s="226">
        <v>22.1</v>
      </c>
      <c r="H11" s="250">
        <v>100</v>
      </c>
      <c r="I11" s="242" t="s">
        <v>139</v>
      </c>
      <c r="J11" s="24"/>
      <c r="K11" s="226"/>
      <c r="L11" s="226"/>
      <c r="M11" s="226"/>
      <c r="N11" s="226"/>
      <c r="O11" s="226"/>
      <c r="P11" s="226"/>
      <c r="Q11" s="583"/>
      <c r="R11" s="204"/>
      <c r="S11" s="204"/>
    </row>
    <row r="12" spans="1:19" ht="16.2" customHeight="1">
      <c r="A12" s="62" t="s">
        <v>39</v>
      </c>
      <c r="B12" s="225">
        <v>9.4</v>
      </c>
      <c r="C12" s="226">
        <v>16.5</v>
      </c>
      <c r="D12" s="226">
        <v>27.8</v>
      </c>
      <c r="E12" s="226">
        <v>21.9</v>
      </c>
      <c r="F12" s="226">
        <v>4.2</v>
      </c>
      <c r="G12" s="226">
        <v>20.2</v>
      </c>
      <c r="H12" s="250">
        <v>100</v>
      </c>
      <c r="I12" s="242" t="s">
        <v>169</v>
      </c>
      <c r="J12" s="24"/>
      <c r="K12" s="226"/>
      <c r="L12" s="226"/>
      <c r="M12" s="226"/>
      <c r="N12" s="226"/>
      <c r="O12" s="226"/>
      <c r="P12" s="226"/>
      <c r="Q12" s="583"/>
      <c r="R12" s="204"/>
      <c r="S12" s="204"/>
    </row>
    <row r="13" spans="1:19" ht="16.2" customHeight="1">
      <c r="A13" s="62" t="s">
        <v>40</v>
      </c>
      <c r="B13" s="225">
        <v>1.7</v>
      </c>
      <c r="C13" s="226">
        <v>23.8</v>
      </c>
      <c r="D13" s="226">
        <v>32.5</v>
      </c>
      <c r="E13" s="226">
        <v>18.5</v>
      </c>
      <c r="F13" s="226">
        <v>6.5</v>
      </c>
      <c r="G13" s="226">
        <v>17</v>
      </c>
      <c r="H13" s="250">
        <v>100</v>
      </c>
      <c r="I13" s="242" t="s">
        <v>56</v>
      </c>
      <c r="J13" s="24"/>
      <c r="K13" s="226"/>
      <c r="L13" s="226"/>
      <c r="M13" s="226"/>
      <c r="N13" s="226"/>
      <c r="O13" s="226"/>
      <c r="P13" s="226"/>
      <c r="Q13" s="583"/>
      <c r="R13" s="204"/>
      <c r="S13" s="204"/>
    </row>
    <row r="14" spans="1:19" ht="16.2" customHeight="1">
      <c r="A14" s="62" t="s">
        <v>41</v>
      </c>
      <c r="B14" s="225">
        <v>2.6</v>
      </c>
      <c r="C14" s="226">
        <v>14.9</v>
      </c>
      <c r="D14" s="226">
        <v>28.9</v>
      </c>
      <c r="E14" s="226">
        <v>20.9</v>
      </c>
      <c r="F14" s="226">
        <v>6.5</v>
      </c>
      <c r="G14" s="226">
        <v>26.2</v>
      </c>
      <c r="H14" s="250">
        <v>100</v>
      </c>
      <c r="I14" s="242" t="s">
        <v>57</v>
      </c>
      <c r="J14" s="24"/>
      <c r="K14" s="226"/>
      <c r="L14" s="226"/>
      <c r="M14" s="226"/>
      <c r="N14" s="226"/>
      <c r="O14" s="226"/>
      <c r="P14" s="226"/>
      <c r="Q14" s="583"/>
      <c r="R14" s="204"/>
      <c r="S14" s="204"/>
    </row>
    <row r="15" spans="1:19" ht="16.2" customHeight="1">
      <c r="A15" s="62" t="s">
        <v>42</v>
      </c>
      <c r="B15" s="225">
        <v>31.7</v>
      </c>
      <c r="C15" s="226">
        <v>11</v>
      </c>
      <c r="D15" s="226">
        <v>7.8</v>
      </c>
      <c r="E15" s="226">
        <v>17.2</v>
      </c>
      <c r="F15" s="226">
        <v>4.4000000000000004</v>
      </c>
      <c r="G15" s="226">
        <v>27.9</v>
      </c>
      <c r="H15" s="250">
        <v>100</v>
      </c>
      <c r="I15" s="242" t="s">
        <v>58</v>
      </c>
      <c r="J15" s="24"/>
      <c r="K15" s="226"/>
      <c r="L15" s="226"/>
      <c r="M15" s="226"/>
      <c r="N15" s="226"/>
      <c r="O15" s="226"/>
      <c r="P15" s="226"/>
      <c r="Q15" s="583"/>
      <c r="R15" s="204"/>
      <c r="S15" s="204"/>
    </row>
    <row r="16" spans="1:19" ht="16.2" customHeight="1">
      <c r="A16" s="62" t="s">
        <v>43</v>
      </c>
      <c r="B16" s="225">
        <v>0.6</v>
      </c>
      <c r="C16" s="226">
        <v>17</v>
      </c>
      <c r="D16" s="226">
        <v>25.6</v>
      </c>
      <c r="E16" s="226">
        <v>27.3</v>
      </c>
      <c r="F16" s="226">
        <v>10.9</v>
      </c>
      <c r="G16" s="226">
        <v>18.600000000000001</v>
      </c>
      <c r="H16" s="250">
        <v>100</v>
      </c>
      <c r="I16" s="242" t="s">
        <v>59</v>
      </c>
      <c r="J16" s="24"/>
      <c r="K16" s="226"/>
      <c r="L16" s="226"/>
      <c r="M16" s="226"/>
      <c r="N16" s="226"/>
      <c r="O16" s="226"/>
      <c r="P16" s="226"/>
      <c r="Q16" s="583"/>
      <c r="R16" s="204"/>
      <c r="S16" s="204"/>
    </row>
    <row r="17" spans="1:19" ht="16.2" customHeight="1">
      <c r="A17" s="62" t="s">
        <v>82</v>
      </c>
      <c r="B17" s="225">
        <v>3.2</v>
      </c>
      <c r="C17" s="226">
        <v>19.5</v>
      </c>
      <c r="D17" s="226">
        <v>29.4</v>
      </c>
      <c r="E17" s="226">
        <v>24.1</v>
      </c>
      <c r="F17" s="226">
        <v>4.8</v>
      </c>
      <c r="G17" s="226">
        <v>19</v>
      </c>
      <c r="H17" s="250">
        <v>100</v>
      </c>
      <c r="I17" s="242" t="s">
        <v>140</v>
      </c>
      <c r="J17" s="24"/>
      <c r="K17" s="226"/>
      <c r="L17" s="226"/>
      <c r="M17" s="226"/>
      <c r="N17" s="226"/>
      <c r="O17" s="226"/>
      <c r="P17" s="226"/>
      <c r="Q17" s="583"/>
      <c r="R17" s="204"/>
      <c r="S17" s="204"/>
    </row>
    <row r="18" spans="1:19" ht="16.2" customHeight="1">
      <c r="A18" s="62" t="s">
        <v>45</v>
      </c>
      <c r="B18" s="225">
        <v>4.5999999999999996</v>
      </c>
      <c r="C18" s="226">
        <v>17.899999999999999</v>
      </c>
      <c r="D18" s="226">
        <v>32</v>
      </c>
      <c r="E18" s="226">
        <v>23.6</v>
      </c>
      <c r="F18" s="226">
        <v>4.4000000000000004</v>
      </c>
      <c r="G18" s="226">
        <v>17.5</v>
      </c>
      <c r="H18" s="250">
        <v>100</v>
      </c>
      <c r="I18" s="242" t="s">
        <v>61</v>
      </c>
      <c r="J18" s="24"/>
      <c r="K18" s="230"/>
      <c r="L18" s="230"/>
      <c r="M18" s="230"/>
      <c r="N18" s="230"/>
      <c r="O18" s="230"/>
      <c r="P18" s="230"/>
      <c r="Q18" s="583"/>
      <c r="R18" s="204"/>
      <c r="S18" s="204"/>
    </row>
    <row r="19" spans="1:19" ht="16.2" customHeight="1">
      <c r="A19" s="238" t="s">
        <v>9</v>
      </c>
      <c r="B19" s="228">
        <v>6.3</v>
      </c>
      <c r="C19" s="229">
        <v>16.5</v>
      </c>
      <c r="D19" s="229">
        <v>27.1</v>
      </c>
      <c r="E19" s="229">
        <v>23.2</v>
      </c>
      <c r="F19" s="229">
        <v>5.8</v>
      </c>
      <c r="G19" s="229">
        <v>21.1</v>
      </c>
      <c r="H19" s="277">
        <v>100</v>
      </c>
      <c r="I19" s="243" t="s">
        <v>10</v>
      </c>
      <c r="J19" s="24"/>
      <c r="K19" s="490"/>
      <c r="L19" s="490"/>
      <c r="M19" s="490"/>
      <c r="N19" s="490"/>
      <c r="O19" s="490"/>
      <c r="P19" s="490"/>
      <c r="Q19" s="583"/>
      <c r="R19" s="204"/>
      <c r="S19" s="204"/>
    </row>
    <row r="20" spans="1:19" ht="16.2" customHeight="1">
      <c r="A20" s="95" t="s">
        <v>208</v>
      </c>
      <c r="B20" s="490"/>
      <c r="C20" s="490"/>
      <c r="D20" s="490"/>
      <c r="E20" s="490"/>
      <c r="F20" s="490"/>
      <c r="G20" s="490"/>
      <c r="H20" s="491"/>
      <c r="I20" s="241" t="s">
        <v>26</v>
      </c>
      <c r="J20" s="24"/>
      <c r="K20" s="226"/>
      <c r="L20" s="226"/>
      <c r="M20" s="226"/>
      <c r="N20" s="226"/>
      <c r="O20" s="226"/>
      <c r="P20" s="226"/>
      <c r="Q20" s="583"/>
      <c r="R20" s="204"/>
      <c r="S20" s="204"/>
    </row>
    <row r="21" spans="1:19" ht="16.2" customHeight="1">
      <c r="A21" s="62" t="s">
        <v>79</v>
      </c>
      <c r="B21" s="225">
        <v>13.6</v>
      </c>
      <c r="C21" s="226">
        <v>12</v>
      </c>
      <c r="D21" s="226">
        <v>0.6</v>
      </c>
      <c r="E21" s="226">
        <v>16.8</v>
      </c>
      <c r="F21" s="226">
        <v>0.4</v>
      </c>
      <c r="G21" s="226">
        <v>56.6</v>
      </c>
      <c r="H21" s="250">
        <v>100</v>
      </c>
      <c r="I21" s="242" t="s">
        <v>137</v>
      </c>
      <c r="J21" s="24"/>
      <c r="K21" s="226"/>
      <c r="L21" s="226"/>
      <c r="M21" s="226"/>
      <c r="N21" s="226"/>
      <c r="O21" s="226"/>
      <c r="P21" s="226"/>
      <c r="Q21" s="583"/>
      <c r="R21" s="204"/>
      <c r="S21" s="204"/>
    </row>
    <row r="22" spans="1:19" ht="16.2" customHeight="1">
      <c r="A22" s="40" t="s">
        <v>336</v>
      </c>
      <c r="B22" s="225">
        <v>19.7</v>
      </c>
      <c r="C22" s="226">
        <v>8.1999999999999993</v>
      </c>
      <c r="D22" s="226">
        <v>0</v>
      </c>
      <c r="E22" s="226">
        <v>16.7</v>
      </c>
      <c r="F22" s="226">
        <v>0.8</v>
      </c>
      <c r="G22" s="226">
        <v>54.6</v>
      </c>
      <c r="H22" s="250">
        <v>100</v>
      </c>
      <c r="I22" s="51" t="s">
        <v>339</v>
      </c>
      <c r="J22" s="24"/>
      <c r="K22" s="226"/>
      <c r="L22" s="226"/>
      <c r="M22" s="226"/>
      <c r="N22" s="226"/>
      <c r="O22" s="226"/>
      <c r="P22" s="226"/>
      <c r="Q22" s="583"/>
      <c r="R22" s="204"/>
      <c r="S22" s="204"/>
    </row>
    <row r="23" spans="1:19" ht="16.2" customHeight="1">
      <c r="A23" s="62" t="s">
        <v>80</v>
      </c>
      <c r="B23" s="225">
        <v>4.9000000000000004</v>
      </c>
      <c r="C23" s="226">
        <v>12.7</v>
      </c>
      <c r="D23" s="226">
        <v>0</v>
      </c>
      <c r="E23" s="226">
        <v>11.8</v>
      </c>
      <c r="F23" s="226">
        <v>1.3</v>
      </c>
      <c r="G23" s="226">
        <v>69.3</v>
      </c>
      <c r="H23" s="250">
        <v>100</v>
      </c>
      <c r="I23" s="242" t="s">
        <v>138</v>
      </c>
      <c r="J23" s="24"/>
      <c r="K23" s="226"/>
      <c r="L23" s="226"/>
      <c r="M23" s="226"/>
      <c r="N23" s="226"/>
      <c r="O23" s="226"/>
      <c r="P23" s="226"/>
      <c r="Q23" s="583"/>
      <c r="R23" s="204"/>
      <c r="S23" s="204"/>
    </row>
    <row r="24" spans="1:19" ht="16.2" customHeight="1">
      <c r="A24" s="62" t="s">
        <v>81</v>
      </c>
      <c r="B24" s="225">
        <v>11.2</v>
      </c>
      <c r="C24" s="226">
        <v>8.4</v>
      </c>
      <c r="D24" s="226">
        <v>1.7</v>
      </c>
      <c r="E24" s="226">
        <v>17.7</v>
      </c>
      <c r="F24" s="226">
        <v>3</v>
      </c>
      <c r="G24" s="226">
        <v>58</v>
      </c>
      <c r="H24" s="250">
        <v>100</v>
      </c>
      <c r="I24" s="242" t="s">
        <v>139</v>
      </c>
      <c r="J24" s="24"/>
      <c r="K24" s="226"/>
      <c r="L24" s="226"/>
      <c r="M24" s="226"/>
      <c r="N24" s="226"/>
      <c r="O24" s="226"/>
      <c r="P24" s="226"/>
      <c r="Q24" s="583"/>
      <c r="R24" s="204"/>
      <c r="S24" s="204"/>
    </row>
    <row r="25" spans="1:19" ht="16.2" customHeight="1">
      <c r="A25" s="62" t="s">
        <v>39</v>
      </c>
      <c r="B25" s="225">
        <v>14.1</v>
      </c>
      <c r="C25" s="226">
        <v>19.5</v>
      </c>
      <c r="D25" s="226">
        <v>0</v>
      </c>
      <c r="E25" s="226">
        <v>6.8</v>
      </c>
      <c r="F25" s="226">
        <v>0</v>
      </c>
      <c r="G25" s="226">
        <v>59.6</v>
      </c>
      <c r="H25" s="250">
        <v>100</v>
      </c>
      <c r="I25" s="242" t="s">
        <v>169</v>
      </c>
      <c r="J25" s="24"/>
      <c r="K25" s="226"/>
      <c r="L25" s="226"/>
      <c r="M25" s="226"/>
      <c r="N25" s="226"/>
      <c r="O25" s="226"/>
      <c r="P25" s="226"/>
      <c r="Q25" s="583"/>
      <c r="R25" s="204"/>
      <c r="S25" s="204"/>
    </row>
    <row r="26" spans="1:19" ht="16.2" customHeight="1">
      <c r="A26" s="62" t="s">
        <v>40</v>
      </c>
      <c r="B26" s="225">
        <v>0.7</v>
      </c>
      <c r="C26" s="226">
        <v>24.9</v>
      </c>
      <c r="D26" s="226">
        <v>0.7</v>
      </c>
      <c r="E26" s="226">
        <v>13.4</v>
      </c>
      <c r="F26" s="226">
        <v>4</v>
      </c>
      <c r="G26" s="226">
        <v>56.3</v>
      </c>
      <c r="H26" s="250">
        <v>100</v>
      </c>
      <c r="I26" s="242" t="s">
        <v>56</v>
      </c>
      <c r="J26" s="24"/>
      <c r="K26" s="226"/>
      <c r="L26" s="226"/>
      <c r="M26" s="226"/>
      <c r="N26" s="226"/>
      <c r="O26" s="226"/>
      <c r="P26" s="226"/>
      <c r="Q26" s="583"/>
      <c r="R26" s="204"/>
      <c r="S26" s="204"/>
    </row>
    <row r="27" spans="1:19" ht="16.2" customHeight="1">
      <c r="A27" s="62" t="s">
        <v>41</v>
      </c>
      <c r="B27" s="225">
        <v>0</v>
      </c>
      <c r="C27" s="226">
        <v>5.3</v>
      </c>
      <c r="D27" s="226">
        <v>0</v>
      </c>
      <c r="E27" s="226">
        <v>3.4</v>
      </c>
      <c r="F27" s="226">
        <v>8.6999999999999993</v>
      </c>
      <c r="G27" s="226">
        <v>82.6</v>
      </c>
      <c r="H27" s="250">
        <v>100</v>
      </c>
      <c r="I27" s="242" t="s">
        <v>57</v>
      </c>
      <c r="J27" s="24"/>
      <c r="K27" s="226"/>
      <c r="L27" s="226"/>
      <c r="M27" s="226"/>
      <c r="N27" s="226"/>
      <c r="O27" s="226"/>
      <c r="P27" s="226"/>
      <c r="Q27" s="583"/>
      <c r="R27" s="204"/>
      <c r="S27" s="204"/>
    </row>
    <row r="28" spans="1:19" ht="15.9" customHeight="1">
      <c r="A28" s="62" t="s">
        <v>42</v>
      </c>
      <c r="B28" s="225">
        <v>7.3</v>
      </c>
      <c r="C28" s="226">
        <v>5.6</v>
      </c>
      <c r="D28" s="226">
        <v>0</v>
      </c>
      <c r="E28" s="226">
        <v>12.1</v>
      </c>
      <c r="F28" s="226">
        <v>0.3</v>
      </c>
      <c r="G28" s="226">
        <v>74.7</v>
      </c>
      <c r="H28" s="250">
        <v>100</v>
      </c>
      <c r="I28" s="242" t="s">
        <v>58</v>
      </c>
      <c r="J28" s="24"/>
      <c r="K28" s="226"/>
      <c r="L28" s="226"/>
      <c r="M28" s="226"/>
      <c r="N28" s="226"/>
      <c r="O28" s="226"/>
      <c r="P28" s="226"/>
      <c r="Q28" s="583"/>
      <c r="R28" s="204"/>
      <c r="S28" s="204"/>
    </row>
    <row r="29" spans="1:19" ht="15.9" customHeight="1">
      <c r="A29" s="62" t="s">
        <v>43</v>
      </c>
      <c r="B29" s="225">
        <v>0</v>
      </c>
      <c r="C29" s="226">
        <v>3.2</v>
      </c>
      <c r="D29" s="226">
        <v>0</v>
      </c>
      <c r="E29" s="226">
        <v>12.1</v>
      </c>
      <c r="F29" s="226">
        <v>2.2999999999999998</v>
      </c>
      <c r="G29" s="226">
        <v>82.4</v>
      </c>
      <c r="H29" s="250">
        <v>100</v>
      </c>
      <c r="I29" s="242" t="s">
        <v>59</v>
      </c>
      <c r="J29" s="24"/>
      <c r="K29" s="226"/>
      <c r="L29" s="226"/>
      <c r="M29" s="226"/>
      <c r="N29" s="226"/>
      <c r="O29" s="226"/>
      <c r="P29" s="226"/>
      <c r="Q29" s="583"/>
      <c r="R29" s="204"/>
      <c r="S29" s="204"/>
    </row>
    <row r="30" spans="1:19" ht="15.9" customHeight="1">
      <c r="A30" s="62" t="s">
        <v>82</v>
      </c>
      <c r="B30" s="225">
        <v>4.7</v>
      </c>
      <c r="C30" s="226">
        <v>8.3000000000000007</v>
      </c>
      <c r="D30" s="226">
        <v>0</v>
      </c>
      <c r="E30" s="226">
        <v>17.8</v>
      </c>
      <c r="F30" s="226">
        <v>1.6</v>
      </c>
      <c r="G30" s="226">
        <v>67.599999999999994</v>
      </c>
      <c r="H30" s="250">
        <v>100</v>
      </c>
      <c r="I30" s="242" t="s">
        <v>140</v>
      </c>
      <c r="J30" s="24"/>
      <c r="K30" s="226"/>
      <c r="L30" s="226"/>
      <c r="M30" s="226"/>
      <c r="N30" s="226"/>
      <c r="O30" s="226"/>
      <c r="P30" s="226"/>
      <c r="Q30" s="583"/>
      <c r="R30" s="204"/>
      <c r="S30" s="204"/>
    </row>
    <row r="31" spans="1:19" ht="15.9" customHeight="1">
      <c r="A31" s="62" t="s">
        <v>45</v>
      </c>
      <c r="B31" s="225">
        <v>9</v>
      </c>
      <c r="C31" s="226">
        <v>15.4</v>
      </c>
      <c r="D31" s="226">
        <v>0</v>
      </c>
      <c r="E31" s="226">
        <v>11.5</v>
      </c>
      <c r="F31" s="226">
        <v>1.9</v>
      </c>
      <c r="G31" s="226">
        <v>62.2</v>
      </c>
      <c r="H31" s="250">
        <v>100</v>
      </c>
      <c r="I31" s="242" t="s">
        <v>61</v>
      </c>
      <c r="J31" s="24"/>
      <c r="K31" s="230"/>
      <c r="L31" s="230"/>
      <c r="M31" s="230"/>
      <c r="N31" s="230"/>
      <c r="O31" s="230"/>
      <c r="P31" s="230"/>
      <c r="Q31" s="583"/>
      <c r="R31" s="204"/>
      <c r="S31" s="204"/>
    </row>
    <row r="32" spans="1:19" ht="15.9" customHeight="1">
      <c r="A32" s="238" t="s">
        <v>9</v>
      </c>
      <c r="B32" s="228">
        <v>8</v>
      </c>
      <c r="C32" s="229">
        <v>11</v>
      </c>
      <c r="D32" s="229">
        <v>0.4</v>
      </c>
      <c r="E32" s="229">
        <v>13.2</v>
      </c>
      <c r="F32" s="229">
        <v>2.4</v>
      </c>
      <c r="G32" s="229">
        <v>65</v>
      </c>
      <c r="H32" s="250">
        <v>100</v>
      </c>
      <c r="I32" s="243" t="s">
        <v>10</v>
      </c>
      <c r="J32" s="24"/>
      <c r="K32" s="490"/>
      <c r="L32" s="490"/>
      <c r="M32" s="490"/>
      <c r="N32" s="490"/>
      <c r="O32" s="490"/>
      <c r="P32" s="490"/>
      <c r="Q32" s="583"/>
      <c r="R32" s="204"/>
      <c r="S32" s="204"/>
    </row>
    <row r="33" spans="1:19" ht="15.9" customHeight="1">
      <c r="A33" s="95" t="s">
        <v>13</v>
      </c>
      <c r="B33" s="492"/>
      <c r="C33" s="492"/>
      <c r="D33" s="492"/>
      <c r="E33" s="492"/>
      <c r="F33" s="492"/>
      <c r="G33" s="492"/>
      <c r="H33" s="279"/>
      <c r="I33" s="241" t="s">
        <v>20</v>
      </c>
      <c r="J33" s="24"/>
      <c r="K33" s="226"/>
      <c r="L33" s="226"/>
      <c r="M33" s="226"/>
      <c r="N33" s="226"/>
      <c r="O33" s="226"/>
      <c r="P33" s="226"/>
      <c r="Q33" s="583"/>
      <c r="R33" s="204"/>
      <c r="S33" s="204"/>
    </row>
    <row r="34" spans="1:19" ht="15.9" customHeight="1">
      <c r="A34" s="62" t="s">
        <v>79</v>
      </c>
      <c r="B34" s="225">
        <v>11</v>
      </c>
      <c r="C34" s="226">
        <v>11.7</v>
      </c>
      <c r="D34" s="226">
        <v>21.5</v>
      </c>
      <c r="E34" s="226">
        <v>24.6</v>
      </c>
      <c r="F34" s="226">
        <v>4.5</v>
      </c>
      <c r="G34" s="226">
        <v>26.7</v>
      </c>
      <c r="H34" s="250">
        <v>100</v>
      </c>
      <c r="I34" s="242" t="s">
        <v>137</v>
      </c>
      <c r="J34" s="24"/>
      <c r="K34" s="226"/>
      <c r="L34" s="226"/>
      <c r="M34" s="226"/>
      <c r="N34" s="226"/>
      <c r="O34" s="226"/>
      <c r="P34" s="226"/>
      <c r="Q34" s="583"/>
      <c r="R34" s="204"/>
      <c r="S34" s="204"/>
    </row>
    <row r="35" spans="1:19" ht="15.9" customHeight="1">
      <c r="A35" s="40" t="s">
        <v>336</v>
      </c>
      <c r="B35" s="225">
        <v>25.8</v>
      </c>
      <c r="C35" s="226">
        <v>7.9</v>
      </c>
      <c r="D35" s="226">
        <v>16.600000000000001</v>
      </c>
      <c r="E35" s="226">
        <v>16.8</v>
      </c>
      <c r="F35" s="226">
        <v>4.4000000000000004</v>
      </c>
      <c r="G35" s="226">
        <v>28.5</v>
      </c>
      <c r="H35" s="250">
        <v>100</v>
      </c>
      <c r="I35" s="51" t="s">
        <v>339</v>
      </c>
      <c r="J35" s="24"/>
      <c r="K35" s="226"/>
      <c r="L35" s="226"/>
      <c r="M35" s="226"/>
      <c r="N35" s="226"/>
      <c r="O35" s="226"/>
      <c r="P35" s="226"/>
      <c r="Q35" s="583"/>
      <c r="R35" s="204"/>
      <c r="S35" s="204"/>
    </row>
    <row r="36" spans="1:19" ht="15.9" customHeight="1">
      <c r="A36" s="62" t="s">
        <v>80</v>
      </c>
      <c r="B36" s="225">
        <v>8</v>
      </c>
      <c r="C36" s="226">
        <v>13.7</v>
      </c>
      <c r="D36" s="226">
        <v>20.2</v>
      </c>
      <c r="E36" s="226">
        <v>18</v>
      </c>
      <c r="F36" s="226">
        <v>4.4000000000000004</v>
      </c>
      <c r="G36" s="226">
        <v>35.700000000000003</v>
      </c>
      <c r="H36" s="250">
        <v>100</v>
      </c>
      <c r="I36" s="242" t="s">
        <v>138</v>
      </c>
      <c r="J36" s="24"/>
      <c r="K36" s="226"/>
      <c r="L36" s="226"/>
      <c r="M36" s="226"/>
      <c r="N36" s="226"/>
      <c r="O36" s="226"/>
      <c r="P36" s="226"/>
      <c r="Q36" s="583"/>
      <c r="R36" s="204"/>
      <c r="S36" s="204"/>
    </row>
    <row r="37" spans="1:19" ht="15.9" customHeight="1">
      <c r="A37" s="62" t="s">
        <v>81</v>
      </c>
      <c r="B37" s="225">
        <v>6.7</v>
      </c>
      <c r="C37" s="226">
        <v>17.2</v>
      </c>
      <c r="D37" s="226">
        <v>18.5</v>
      </c>
      <c r="E37" s="226">
        <v>22.9</v>
      </c>
      <c r="F37" s="226">
        <v>6.3</v>
      </c>
      <c r="G37" s="226">
        <v>28.4</v>
      </c>
      <c r="H37" s="250">
        <v>100</v>
      </c>
      <c r="I37" s="242" t="s">
        <v>139</v>
      </c>
      <c r="J37" s="24"/>
      <c r="K37" s="226"/>
      <c r="L37" s="226"/>
      <c r="M37" s="226"/>
      <c r="N37" s="226"/>
      <c r="O37" s="226"/>
      <c r="P37" s="226"/>
      <c r="Q37" s="583"/>
      <c r="R37" s="204"/>
      <c r="S37" s="204"/>
    </row>
    <row r="38" spans="1:19" ht="15.9" customHeight="1">
      <c r="A38" s="62" t="s">
        <v>39</v>
      </c>
      <c r="B38" s="225">
        <v>10.1</v>
      </c>
      <c r="C38" s="226">
        <v>16.899999999999999</v>
      </c>
      <c r="D38" s="226">
        <v>23.8</v>
      </c>
      <c r="E38" s="226">
        <v>19.7</v>
      </c>
      <c r="F38" s="226">
        <v>3.6</v>
      </c>
      <c r="G38" s="226">
        <v>25.9</v>
      </c>
      <c r="H38" s="250">
        <v>100</v>
      </c>
      <c r="I38" s="242" t="s">
        <v>169</v>
      </c>
      <c r="J38" s="24"/>
      <c r="K38" s="226"/>
      <c r="L38" s="226"/>
      <c r="M38" s="226"/>
      <c r="N38" s="226"/>
      <c r="O38" s="226"/>
      <c r="P38" s="226"/>
      <c r="Q38" s="583"/>
      <c r="R38" s="204"/>
      <c r="S38" s="204"/>
    </row>
    <row r="39" spans="1:19" ht="15.9" customHeight="1">
      <c r="A39" s="62" t="s">
        <v>40</v>
      </c>
      <c r="B39" s="225">
        <v>1.5</v>
      </c>
      <c r="C39" s="226">
        <v>24</v>
      </c>
      <c r="D39" s="226">
        <v>27</v>
      </c>
      <c r="E39" s="226">
        <v>17.600000000000001</v>
      </c>
      <c r="F39" s="226">
        <v>6</v>
      </c>
      <c r="G39" s="226">
        <v>23.9</v>
      </c>
      <c r="H39" s="250">
        <v>100</v>
      </c>
      <c r="I39" s="242" t="s">
        <v>56</v>
      </c>
      <c r="J39" s="24"/>
      <c r="K39" s="226"/>
      <c r="L39" s="226"/>
      <c r="M39" s="226"/>
      <c r="N39" s="226"/>
      <c r="O39" s="226"/>
      <c r="P39" s="226"/>
      <c r="Q39" s="583"/>
      <c r="R39" s="204"/>
      <c r="S39" s="204"/>
    </row>
    <row r="40" spans="1:19" ht="15.9" customHeight="1">
      <c r="A40" s="62" t="s">
        <v>41</v>
      </c>
      <c r="B40" s="225">
        <v>2.2000000000000002</v>
      </c>
      <c r="C40" s="226">
        <v>13.6</v>
      </c>
      <c r="D40" s="226">
        <v>25.1</v>
      </c>
      <c r="E40" s="226">
        <v>18.600000000000001</v>
      </c>
      <c r="F40" s="226">
        <v>6.8</v>
      </c>
      <c r="G40" s="226">
        <v>33.700000000000003</v>
      </c>
      <c r="H40" s="250">
        <v>100</v>
      </c>
      <c r="I40" s="242" t="s">
        <v>57</v>
      </c>
      <c r="J40" s="24"/>
      <c r="K40" s="226"/>
      <c r="L40" s="226"/>
      <c r="M40" s="226"/>
      <c r="N40" s="226"/>
      <c r="O40" s="226"/>
      <c r="P40" s="226"/>
      <c r="Q40" s="583"/>
      <c r="R40" s="204"/>
      <c r="S40" s="204"/>
    </row>
    <row r="41" spans="1:19" ht="15.9" customHeight="1">
      <c r="A41" s="62" t="s">
        <v>42</v>
      </c>
      <c r="B41" s="225">
        <v>27.1</v>
      </c>
      <c r="C41" s="226">
        <v>10</v>
      </c>
      <c r="D41" s="226">
        <v>6.4</v>
      </c>
      <c r="E41" s="226">
        <v>16.3</v>
      </c>
      <c r="F41" s="226">
        <v>3.7</v>
      </c>
      <c r="G41" s="226">
        <v>36.5</v>
      </c>
      <c r="H41" s="250">
        <v>100</v>
      </c>
      <c r="I41" s="242" t="s">
        <v>58</v>
      </c>
      <c r="J41" s="24"/>
      <c r="K41" s="226"/>
      <c r="L41" s="226"/>
      <c r="M41" s="226"/>
      <c r="N41" s="226"/>
      <c r="O41" s="226"/>
      <c r="P41" s="226"/>
      <c r="Q41" s="583"/>
      <c r="R41" s="204"/>
      <c r="S41" s="204"/>
    </row>
    <row r="42" spans="1:19" ht="15.9" customHeight="1">
      <c r="A42" s="62" t="s">
        <v>43</v>
      </c>
      <c r="B42" s="225">
        <v>0.5</v>
      </c>
      <c r="C42" s="226">
        <v>15.1</v>
      </c>
      <c r="D42" s="226">
        <v>22.1</v>
      </c>
      <c r="E42" s="226">
        <v>25.2</v>
      </c>
      <c r="F42" s="226">
        <v>9.6999999999999993</v>
      </c>
      <c r="G42" s="226">
        <v>27.4</v>
      </c>
      <c r="H42" s="250">
        <v>100</v>
      </c>
      <c r="I42" s="242" t="s">
        <v>59</v>
      </c>
      <c r="J42" s="24"/>
      <c r="K42" s="226"/>
      <c r="L42" s="226"/>
      <c r="M42" s="226"/>
      <c r="N42" s="226"/>
      <c r="O42" s="226"/>
      <c r="P42" s="226"/>
      <c r="Q42" s="583"/>
      <c r="R42" s="204"/>
      <c r="S42" s="204"/>
    </row>
    <row r="43" spans="1:19" ht="15.9" customHeight="1">
      <c r="A43" s="62" t="s">
        <v>82</v>
      </c>
      <c r="B43" s="225">
        <v>3.5</v>
      </c>
      <c r="C43" s="226">
        <v>17.3</v>
      </c>
      <c r="D43" s="226">
        <v>23.6</v>
      </c>
      <c r="E43" s="226">
        <v>22.9</v>
      </c>
      <c r="F43" s="226">
        <v>4.2</v>
      </c>
      <c r="G43" s="226">
        <v>28.5</v>
      </c>
      <c r="H43" s="250">
        <v>100</v>
      </c>
      <c r="I43" s="242" t="s">
        <v>140</v>
      </c>
      <c r="J43" s="24"/>
      <c r="K43" s="226"/>
      <c r="L43" s="226"/>
      <c r="M43" s="226"/>
      <c r="N43" s="226"/>
      <c r="O43" s="226"/>
      <c r="P43" s="226"/>
      <c r="Q43" s="583"/>
      <c r="R43" s="204"/>
      <c r="S43" s="204"/>
    </row>
    <row r="44" spans="1:19" ht="15.9" customHeight="1">
      <c r="A44" s="62" t="s">
        <v>45</v>
      </c>
      <c r="B44" s="225">
        <v>5.3</v>
      </c>
      <c r="C44" s="226">
        <v>17.5</v>
      </c>
      <c r="D44" s="226">
        <v>27.2</v>
      </c>
      <c r="E44" s="226">
        <v>21.8</v>
      </c>
      <c r="F44" s="226">
        <v>4</v>
      </c>
      <c r="G44" s="226">
        <v>24.2</v>
      </c>
      <c r="H44" s="250">
        <v>100</v>
      </c>
      <c r="I44" s="242" t="s">
        <v>61</v>
      </c>
      <c r="J44" s="24"/>
      <c r="K44" s="230"/>
      <c r="L44" s="230"/>
      <c r="M44" s="230"/>
      <c r="N44" s="230"/>
      <c r="O44" s="230"/>
      <c r="P44" s="230"/>
      <c r="Q44" s="583"/>
      <c r="R44" s="204"/>
      <c r="S44" s="204"/>
    </row>
    <row r="45" spans="1:19" ht="15.9" customHeight="1">
      <c r="A45" s="239" t="s">
        <v>9</v>
      </c>
      <c r="B45" s="228">
        <v>6.5</v>
      </c>
      <c r="C45" s="229">
        <v>15.6</v>
      </c>
      <c r="D45" s="229">
        <v>22.9</v>
      </c>
      <c r="E45" s="229">
        <v>21.6</v>
      </c>
      <c r="F45" s="229">
        <v>5.3</v>
      </c>
      <c r="G45" s="229">
        <v>28.1</v>
      </c>
      <c r="H45" s="277">
        <v>100</v>
      </c>
      <c r="I45" s="244" t="s">
        <v>10</v>
      </c>
      <c r="J45" s="24"/>
      <c r="K45" s="1"/>
      <c r="L45" s="1"/>
      <c r="M45" s="584"/>
      <c r="N45" s="584"/>
      <c r="O45" s="584"/>
      <c r="P45" s="584"/>
      <c r="Q45" s="584"/>
      <c r="R45" s="204"/>
      <c r="S45" s="204"/>
    </row>
    <row r="46" spans="1:19">
      <c r="M46" s="204"/>
      <c r="N46" s="204"/>
      <c r="O46" s="204"/>
      <c r="P46" s="204"/>
      <c r="Q46" s="204"/>
      <c r="R46" s="204"/>
      <c r="S46" s="204"/>
    </row>
    <row r="47" spans="1:19">
      <c r="M47" s="204"/>
      <c r="N47" s="204"/>
      <c r="O47" s="204"/>
      <c r="P47" s="204"/>
      <c r="Q47" s="204"/>
      <c r="R47" s="204"/>
      <c r="S47" s="204"/>
    </row>
    <row r="48" spans="1:19">
      <c r="M48" s="204"/>
      <c r="N48" s="204"/>
      <c r="O48" s="204"/>
      <c r="P48" s="204"/>
      <c r="Q48" s="204"/>
      <c r="R48" s="204"/>
      <c r="S48" s="204"/>
    </row>
    <row r="49" spans="13:19">
      <c r="M49" s="204"/>
      <c r="N49" s="204"/>
      <c r="O49" s="204"/>
      <c r="P49" s="204"/>
      <c r="Q49" s="204"/>
      <c r="R49" s="204"/>
      <c r="S49" s="204"/>
    </row>
    <row r="50" spans="13:19">
      <c r="M50" s="204"/>
      <c r="N50" s="204"/>
      <c r="O50" s="204"/>
      <c r="P50" s="204"/>
      <c r="Q50" s="204"/>
      <c r="R50" s="204"/>
      <c r="S50" s="204"/>
    </row>
    <row r="51" spans="13:19">
      <c r="M51" s="204"/>
      <c r="N51" s="204"/>
      <c r="O51" s="204"/>
      <c r="P51" s="204"/>
      <c r="Q51" s="204"/>
      <c r="R51" s="204"/>
      <c r="S51" s="204"/>
    </row>
    <row r="52" spans="13:19">
      <c r="M52" s="204"/>
      <c r="N52" s="204"/>
      <c r="O52" s="204"/>
      <c r="P52" s="204"/>
      <c r="Q52" s="204"/>
      <c r="R52" s="204"/>
      <c r="S52" s="204"/>
    </row>
    <row r="53" spans="13:19">
      <c r="M53" s="204"/>
      <c r="N53" s="204"/>
      <c r="O53" s="204"/>
      <c r="P53" s="204"/>
      <c r="Q53" s="204"/>
      <c r="R53" s="204"/>
      <c r="S53" s="204"/>
    </row>
    <row r="54" spans="13:19">
      <c r="M54" s="204"/>
      <c r="N54" s="204"/>
      <c r="O54" s="204"/>
      <c r="P54" s="204"/>
      <c r="Q54" s="204"/>
      <c r="R54" s="204"/>
      <c r="S54" s="204"/>
    </row>
    <row r="55" spans="13:19">
      <c r="M55" s="204"/>
      <c r="N55" s="204"/>
      <c r="O55" s="204"/>
      <c r="P55" s="204"/>
      <c r="Q55" s="204"/>
      <c r="R55" s="204"/>
      <c r="S55" s="204"/>
    </row>
    <row r="56" spans="13:19">
      <c r="M56" s="204"/>
      <c r="N56" s="204"/>
      <c r="O56" s="204"/>
      <c r="P56" s="204"/>
      <c r="Q56" s="204"/>
      <c r="R56" s="204"/>
      <c r="S56" s="204"/>
    </row>
    <row r="57" spans="13:19">
      <c r="M57" s="204"/>
      <c r="N57" s="204"/>
      <c r="O57" s="204"/>
      <c r="P57" s="204"/>
      <c r="Q57" s="204"/>
      <c r="R57" s="204"/>
      <c r="S57" s="204"/>
    </row>
    <row r="58" spans="13:19">
      <c r="M58" s="204"/>
      <c r="N58" s="204"/>
      <c r="O58" s="204"/>
      <c r="P58" s="204"/>
      <c r="Q58" s="204"/>
      <c r="R58" s="204"/>
      <c r="S58" s="204"/>
    </row>
    <row r="59" spans="13:19">
      <c r="M59" s="204"/>
      <c r="N59" s="204"/>
      <c r="O59" s="204"/>
      <c r="P59" s="204"/>
      <c r="Q59" s="204"/>
      <c r="R59" s="204"/>
      <c r="S59" s="204"/>
    </row>
    <row r="60" spans="13:19">
      <c r="M60" s="204"/>
      <c r="N60" s="204"/>
      <c r="O60" s="204"/>
      <c r="P60" s="204"/>
      <c r="Q60" s="204"/>
      <c r="R60" s="204"/>
      <c r="S60" s="204"/>
    </row>
  </sheetData>
  <mergeCells count="6">
    <mergeCell ref="B4:E4"/>
    <mergeCell ref="A4:A6"/>
    <mergeCell ref="I4:I6"/>
    <mergeCell ref="A1:I1"/>
    <mergeCell ref="A2:I2"/>
    <mergeCell ref="F4:H4"/>
  </mergeCells>
  <printOptions horizontalCentered="1"/>
  <pageMargins left="0.27559055118110237" right="0.27559055118110237" top="0.78740157480314965" bottom="0.59055118110236227" header="0.39370078740157483" footer="0.39370078740157483"/>
  <pageSetup paperSize="9" scale="90" firstPageNumber="93" orientation="portrait" useFirstPageNumber="1" r:id="rId1"/>
  <headerFooter>
    <oddHeader xml:space="preserve">&amp;L&amp;8 PCBS : Palestinian Labour Force Survey 2018 - Annual Report&amp;R&amp;8&amp;K00+000م&amp;K01+000 PCBS: مسح القوى العاملة الفلسطينية 2018 - التقرير السنوي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U61"/>
  <sheetViews>
    <sheetView rightToLeft="1" view="pageBreakPreview" zoomScaleNormal="100" zoomScaleSheetLayoutView="100" workbookViewId="0">
      <selection activeCell="H20" sqref="H20"/>
    </sheetView>
  </sheetViews>
  <sheetFormatPr defaultRowHeight="13.8"/>
  <cols>
    <col min="1" max="1" width="8.3984375" customWidth="1"/>
    <col min="2" max="2" width="11.69921875" customWidth="1"/>
    <col min="3" max="3" width="10.3984375" customWidth="1"/>
    <col min="4" max="4" width="6" customWidth="1"/>
    <col min="5" max="5" width="9.3984375" customWidth="1"/>
    <col min="6" max="6" width="11.19921875" customWidth="1"/>
    <col min="7" max="7" width="8.19921875" customWidth="1"/>
    <col min="8" max="8" width="5.3984375" customWidth="1"/>
    <col min="9" max="9" width="11.59765625" customWidth="1"/>
  </cols>
  <sheetData>
    <row r="1" spans="1:21" ht="20.399999999999999" customHeight="1">
      <c r="A1" s="820" t="s">
        <v>318</v>
      </c>
      <c r="B1" s="820"/>
      <c r="C1" s="820"/>
      <c r="D1" s="820"/>
      <c r="E1" s="820"/>
      <c r="F1" s="820"/>
      <c r="G1" s="820"/>
      <c r="H1" s="820"/>
      <c r="I1" s="820"/>
    </row>
    <row r="2" spans="1:21" ht="32.4" customHeight="1">
      <c r="A2" s="706" t="s">
        <v>319</v>
      </c>
      <c r="B2" s="706"/>
      <c r="C2" s="706"/>
      <c r="D2" s="706"/>
      <c r="E2" s="706"/>
      <c r="F2" s="706"/>
      <c r="G2" s="706"/>
      <c r="H2" s="706"/>
      <c r="I2" s="706"/>
    </row>
    <row r="3" spans="1:21" s="177" customFormat="1" ht="6" customHeight="1">
      <c r="A3" s="183"/>
      <c r="B3" s="183"/>
      <c r="C3" s="183"/>
      <c r="D3" s="183"/>
      <c r="E3" s="183"/>
      <c r="F3" s="183"/>
      <c r="G3" s="183"/>
      <c r="H3" s="183"/>
    </row>
    <row r="4" spans="1:21" ht="16.2" customHeight="1">
      <c r="A4" s="823" t="s">
        <v>209</v>
      </c>
      <c r="B4" s="814" t="s">
        <v>211</v>
      </c>
      <c r="C4" s="815"/>
      <c r="D4" s="815"/>
      <c r="E4" s="451"/>
      <c r="F4" s="821" t="s">
        <v>212</v>
      </c>
      <c r="G4" s="821"/>
      <c r="H4" s="822"/>
      <c r="I4" s="738" t="s">
        <v>210</v>
      </c>
      <c r="J4" s="83"/>
    </row>
    <row r="5" spans="1:21" ht="36.6" customHeight="1">
      <c r="A5" s="824"/>
      <c r="B5" s="245" t="s">
        <v>96</v>
      </c>
      <c r="C5" s="245" t="s">
        <v>98</v>
      </c>
      <c r="D5" s="245" t="s">
        <v>100</v>
      </c>
      <c r="E5" s="245" t="s">
        <v>102</v>
      </c>
      <c r="F5" s="245" t="s">
        <v>104</v>
      </c>
      <c r="G5" s="245" t="s">
        <v>106</v>
      </c>
      <c r="H5" s="691" t="s">
        <v>9</v>
      </c>
      <c r="I5" s="739"/>
      <c r="J5" s="83"/>
    </row>
    <row r="6" spans="1:21" ht="40.200000000000003" customHeight="1">
      <c r="A6" s="825"/>
      <c r="B6" s="466" t="s">
        <v>97</v>
      </c>
      <c r="C6" s="466" t="s">
        <v>99</v>
      </c>
      <c r="D6" s="466" t="s">
        <v>213</v>
      </c>
      <c r="E6" s="466" t="s">
        <v>103</v>
      </c>
      <c r="F6" s="466" t="s">
        <v>105</v>
      </c>
      <c r="G6" s="466" t="s">
        <v>107</v>
      </c>
      <c r="H6" s="475" t="s">
        <v>10</v>
      </c>
      <c r="I6" s="725"/>
      <c r="J6" s="83"/>
    </row>
    <row r="7" spans="1:21" ht="16.2" customHeight="1">
      <c r="A7" s="240" t="s">
        <v>18</v>
      </c>
      <c r="B7" s="152"/>
      <c r="C7" s="152"/>
      <c r="D7" s="152"/>
      <c r="E7" s="152"/>
      <c r="F7" s="152"/>
      <c r="G7" s="152"/>
      <c r="H7" s="152"/>
      <c r="I7" s="241" t="s">
        <v>25</v>
      </c>
      <c r="J7" s="83"/>
    </row>
    <row r="8" spans="1:21" ht="16.2" customHeight="1">
      <c r="A8" s="62" t="s">
        <v>47</v>
      </c>
      <c r="B8" s="225">
        <v>6.8</v>
      </c>
      <c r="C8" s="226">
        <v>8.5</v>
      </c>
      <c r="D8" s="226">
        <v>4.7</v>
      </c>
      <c r="E8" s="226">
        <v>21.8</v>
      </c>
      <c r="F8" s="226">
        <v>12.2</v>
      </c>
      <c r="G8" s="226">
        <v>46</v>
      </c>
      <c r="H8" s="218">
        <v>100</v>
      </c>
      <c r="I8" s="242" t="s">
        <v>63</v>
      </c>
      <c r="J8" s="278"/>
      <c r="K8" s="226"/>
      <c r="L8" s="226"/>
      <c r="M8" s="226"/>
      <c r="N8" s="226"/>
      <c r="O8" s="226"/>
      <c r="P8" s="226"/>
      <c r="Q8" s="583"/>
    </row>
    <row r="9" spans="1:21" ht="16.2" customHeight="1">
      <c r="A9" s="62" t="s">
        <v>48</v>
      </c>
      <c r="B9" s="225">
        <v>1.7</v>
      </c>
      <c r="C9" s="226">
        <v>7.7</v>
      </c>
      <c r="D9" s="226">
        <v>4.2</v>
      </c>
      <c r="E9" s="226">
        <v>31.2</v>
      </c>
      <c r="F9" s="226">
        <v>9.8000000000000007</v>
      </c>
      <c r="G9" s="226">
        <v>45.4</v>
      </c>
      <c r="H9" s="218">
        <v>100</v>
      </c>
      <c r="I9" s="242" t="s">
        <v>85</v>
      </c>
      <c r="J9" s="278"/>
      <c r="K9" s="226"/>
      <c r="L9" s="226"/>
      <c r="M9" s="226"/>
      <c r="N9" s="226"/>
      <c r="O9" s="226"/>
      <c r="P9" s="226"/>
      <c r="Q9" s="583"/>
    </row>
    <row r="10" spans="1:21" ht="16.2" customHeight="1">
      <c r="A10" s="62" t="s">
        <v>49</v>
      </c>
      <c r="B10" s="225">
        <v>7.5</v>
      </c>
      <c r="C10" s="226">
        <v>3.9</v>
      </c>
      <c r="D10" s="226">
        <v>2.8</v>
      </c>
      <c r="E10" s="226">
        <v>16.600000000000001</v>
      </c>
      <c r="F10" s="226">
        <v>6.7</v>
      </c>
      <c r="G10" s="226">
        <v>62.5</v>
      </c>
      <c r="H10" s="218">
        <v>100</v>
      </c>
      <c r="I10" s="242" t="s">
        <v>65</v>
      </c>
      <c r="J10" s="278"/>
      <c r="K10" s="226"/>
      <c r="L10" s="226"/>
      <c r="M10" s="226"/>
      <c r="N10" s="226"/>
      <c r="O10" s="226"/>
      <c r="P10" s="226"/>
      <c r="Q10" s="583"/>
    </row>
    <row r="11" spans="1:21" ht="16.2" customHeight="1">
      <c r="A11" s="62" t="s">
        <v>50</v>
      </c>
      <c r="B11" s="225">
        <v>8.1</v>
      </c>
      <c r="C11" s="226">
        <v>4.8</v>
      </c>
      <c r="D11" s="226">
        <v>5.0999999999999996</v>
      </c>
      <c r="E11" s="226">
        <v>22.8</v>
      </c>
      <c r="F11" s="226">
        <v>8.8000000000000007</v>
      </c>
      <c r="G11" s="226">
        <v>50.4</v>
      </c>
      <c r="H11" s="218">
        <v>100</v>
      </c>
      <c r="I11" s="242" t="s">
        <v>245</v>
      </c>
      <c r="J11" s="278"/>
      <c r="K11" s="226"/>
      <c r="L11" s="226"/>
      <c r="M11" s="226"/>
      <c r="N11" s="226"/>
      <c r="O11" s="226"/>
      <c r="P11" s="226"/>
      <c r="Q11" s="583"/>
      <c r="R11" s="204"/>
      <c r="S11" s="204"/>
      <c r="T11" s="204"/>
      <c r="U11" s="204"/>
    </row>
    <row r="12" spans="1:21" ht="16.2" customHeight="1">
      <c r="A12" s="62" t="s">
        <v>51</v>
      </c>
      <c r="B12" s="225">
        <v>14.3</v>
      </c>
      <c r="C12" s="226">
        <v>4.4000000000000004</v>
      </c>
      <c r="D12" s="226">
        <v>2.2000000000000002</v>
      </c>
      <c r="E12" s="226">
        <v>21</v>
      </c>
      <c r="F12" s="226">
        <v>10</v>
      </c>
      <c r="G12" s="226">
        <v>48.1</v>
      </c>
      <c r="H12" s="218">
        <v>100</v>
      </c>
      <c r="I12" s="242" t="s">
        <v>66</v>
      </c>
      <c r="J12" s="278"/>
      <c r="K12" s="226"/>
      <c r="L12" s="226"/>
      <c r="M12" s="226"/>
      <c r="N12" s="226"/>
      <c r="O12" s="226"/>
      <c r="P12" s="226"/>
      <c r="Q12" s="583"/>
      <c r="R12" s="204"/>
      <c r="S12" s="204"/>
      <c r="T12" s="204"/>
      <c r="U12" s="204"/>
    </row>
    <row r="13" spans="1:21" ht="16.2" customHeight="1">
      <c r="A13" s="238" t="s">
        <v>9</v>
      </c>
      <c r="B13" s="228">
        <v>6.1</v>
      </c>
      <c r="C13" s="229">
        <v>6.5</v>
      </c>
      <c r="D13" s="229">
        <v>4.0999999999999996</v>
      </c>
      <c r="E13" s="229">
        <v>24.8</v>
      </c>
      <c r="F13" s="229">
        <v>9.8000000000000007</v>
      </c>
      <c r="G13" s="229">
        <v>48.7</v>
      </c>
      <c r="H13" s="220">
        <v>100</v>
      </c>
      <c r="I13" s="243" t="s">
        <v>10</v>
      </c>
      <c r="J13" s="278"/>
      <c r="K13" s="230"/>
      <c r="L13" s="230"/>
      <c r="M13" s="230"/>
      <c r="N13" s="230"/>
      <c r="O13" s="230"/>
      <c r="P13" s="230"/>
      <c r="Q13" s="583"/>
      <c r="R13" s="204"/>
      <c r="S13" s="204"/>
      <c r="T13" s="204"/>
      <c r="U13" s="204"/>
    </row>
    <row r="14" spans="1:21" ht="16.2" customHeight="1">
      <c r="A14" s="103" t="s">
        <v>208</v>
      </c>
      <c r="B14" s="492"/>
      <c r="C14" s="492"/>
      <c r="D14" s="492"/>
      <c r="E14" s="492"/>
      <c r="F14" s="492"/>
      <c r="G14" s="492"/>
      <c r="H14" s="224"/>
      <c r="I14" s="241" t="s">
        <v>26</v>
      </c>
      <c r="J14" s="278"/>
      <c r="K14" s="490"/>
      <c r="L14" s="490"/>
      <c r="M14" s="490"/>
      <c r="N14" s="490"/>
      <c r="O14" s="490"/>
      <c r="P14" s="490"/>
      <c r="Q14" s="583"/>
      <c r="R14" s="204"/>
      <c r="S14" s="204"/>
      <c r="T14" s="204"/>
      <c r="U14" s="204"/>
    </row>
    <row r="15" spans="1:21" ht="16.2" customHeight="1">
      <c r="A15" s="62" t="s">
        <v>47</v>
      </c>
      <c r="B15" s="225">
        <v>3.6</v>
      </c>
      <c r="C15" s="226">
        <v>6.1</v>
      </c>
      <c r="D15" s="226">
        <v>0</v>
      </c>
      <c r="E15" s="226">
        <v>4.5999999999999996</v>
      </c>
      <c r="F15" s="226">
        <v>1.4</v>
      </c>
      <c r="G15" s="226">
        <v>84.3</v>
      </c>
      <c r="H15" s="218">
        <v>100</v>
      </c>
      <c r="I15" s="242" t="s">
        <v>63</v>
      </c>
      <c r="J15" s="278"/>
      <c r="K15" s="226"/>
      <c r="L15" s="226"/>
      <c r="M15" s="226"/>
      <c r="N15" s="226"/>
      <c r="O15" s="226"/>
      <c r="P15" s="226"/>
      <c r="Q15" s="583"/>
      <c r="R15" s="204"/>
      <c r="S15" s="204"/>
      <c r="T15" s="204"/>
      <c r="U15" s="204"/>
    </row>
    <row r="16" spans="1:21" ht="16.2" customHeight="1">
      <c r="A16" s="62" t="s">
        <v>48</v>
      </c>
      <c r="B16" s="225">
        <v>0.3</v>
      </c>
      <c r="C16" s="226">
        <v>1.1000000000000001</v>
      </c>
      <c r="D16" s="226">
        <v>0</v>
      </c>
      <c r="E16" s="226">
        <v>8</v>
      </c>
      <c r="F16" s="226">
        <v>3.8</v>
      </c>
      <c r="G16" s="226">
        <v>86.8</v>
      </c>
      <c r="H16" s="218">
        <v>100</v>
      </c>
      <c r="I16" s="242" t="s">
        <v>85</v>
      </c>
      <c r="J16" s="278"/>
      <c r="K16" s="226"/>
      <c r="L16" s="226"/>
      <c r="M16" s="226"/>
      <c r="N16" s="226"/>
      <c r="O16" s="226"/>
      <c r="P16" s="226"/>
      <c r="Q16" s="583"/>
      <c r="R16" s="204"/>
      <c r="S16" s="204"/>
      <c r="T16" s="204"/>
      <c r="U16" s="204"/>
    </row>
    <row r="17" spans="1:21" ht="16.2" customHeight="1">
      <c r="A17" s="62" t="s">
        <v>49</v>
      </c>
      <c r="B17" s="225">
        <v>1.9</v>
      </c>
      <c r="C17" s="226">
        <v>2.5</v>
      </c>
      <c r="D17" s="226">
        <v>0</v>
      </c>
      <c r="E17" s="226">
        <v>1.2</v>
      </c>
      <c r="F17" s="226">
        <v>0</v>
      </c>
      <c r="G17" s="226">
        <v>94.4</v>
      </c>
      <c r="H17" s="218">
        <v>100</v>
      </c>
      <c r="I17" s="242" t="s">
        <v>65</v>
      </c>
      <c r="J17" s="278"/>
      <c r="K17" s="226"/>
      <c r="L17" s="226"/>
      <c r="M17" s="226"/>
      <c r="N17" s="226"/>
      <c r="O17" s="226"/>
      <c r="P17" s="226"/>
      <c r="Q17" s="583"/>
      <c r="R17" s="204"/>
      <c r="S17" s="204"/>
      <c r="T17" s="204"/>
      <c r="U17" s="204"/>
    </row>
    <row r="18" spans="1:21" ht="16.2" customHeight="1">
      <c r="A18" s="62" t="s">
        <v>50</v>
      </c>
      <c r="B18" s="225">
        <v>3.9</v>
      </c>
      <c r="C18" s="226">
        <v>2.2999999999999998</v>
      </c>
      <c r="D18" s="226">
        <v>0</v>
      </c>
      <c r="E18" s="226">
        <v>1.5</v>
      </c>
      <c r="F18" s="226">
        <v>0.7</v>
      </c>
      <c r="G18" s="226">
        <v>91.6</v>
      </c>
      <c r="H18" s="218">
        <v>100</v>
      </c>
      <c r="I18" s="242" t="s">
        <v>245</v>
      </c>
      <c r="J18" s="278"/>
      <c r="K18" s="226"/>
      <c r="L18" s="226"/>
      <c r="M18" s="226"/>
      <c r="N18" s="226"/>
      <c r="O18" s="226"/>
      <c r="P18" s="226"/>
      <c r="Q18" s="583"/>
      <c r="R18" s="204"/>
      <c r="S18" s="204"/>
      <c r="T18" s="204"/>
      <c r="U18" s="204"/>
    </row>
    <row r="19" spans="1:21" ht="16.2" customHeight="1">
      <c r="A19" s="62" t="s">
        <v>51</v>
      </c>
      <c r="B19" s="225">
        <v>11</v>
      </c>
      <c r="C19" s="226">
        <v>3.7</v>
      </c>
      <c r="D19" s="226">
        <v>0</v>
      </c>
      <c r="E19" s="226">
        <v>3</v>
      </c>
      <c r="F19" s="226">
        <v>0</v>
      </c>
      <c r="G19" s="226">
        <v>82.3</v>
      </c>
      <c r="H19" s="218">
        <v>100</v>
      </c>
      <c r="I19" s="242" t="s">
        <v>66</v>
      </c>
      <c r="J19" s="278"/>
      <c r="K19" s="226"/>
      <c r="L19" s="226"/>
      <c r="M19" s="226"/>
      <c r="N19" s="226"/>
      <c r="O19" s="226"/>
      <c r="P19" s="226"/>
      <c r="Q19" s="583"/>
      <c r="R19" s="204"/>
      <c r="S19" s="204"/>
      <c r="T19" s="204"/>
      <c r="U19" s="204"/>
    </row>
    <row r="20" spans="1:21" ht="16.2" customHeight="1">
      <c r="A20" s="239" t="s">
        <v>9</v>
      </c>
      <c r="B20" s="228">
        <v>3.4</v>
      </c>
      <c r="C20" s="229">
        <v>2.9</v>
      </c>
      <c r="D20" s="229">
        <v>0</v>
      </c>
      <c r="E20" s="229">
        <v>4.2</v>
      </c>
      <c r="F20" s="229">
        <v>1.5</v>
      </c>
      <c r="G20" s="229">
        <v>88</v>
      </c>
      <c r="H20" s="220">
        <v>100</v>
      </c>
      <c r="I20" s="244" t="s">
        <v>10</v>
      </c>
      <c r="J20" s="278"/>
      <c r="K20" s="230"/>
      <c r="L20" s="230"/>
      <c r="M20" s="230"/>
      <c r="N20" s="230"/>
      <c r="O20" s="230"/>
      <c r="P20" s="230"/>
      <c r="Q20" s="583"/>
      <c r="R20" s="204"/>
      <c r="S20" s="204"/>
      <c r="T20" s="204"/>
      <c r="U20" s="204"/>
    </row>
    <row r="21" spans="1:21" ht="16.2" customHeight="1">
      <c r="A21" s="240" t="s">
        <v>13</v>
      </c>
      <c r="B21" s="490"/>
      <c r="C21" s="490"/>
      <c r="D21" s="490"/>
      <c r="E21" s="490"/>
      <c r="F21" s="490"/>
      <c r="G21" s="490"/>
      <c r="H21" s="217"/>
      <c r="I21" s="243" t="s">
        <v>20</v>
      </c>
      <c r="J21" s="278"/>
      <c r="K21" s="490"/>
      <c r="L21" s="490"/>
      <c r="M21" s="490"/>
      <c r="N21" s="490"/>
      <c r="O21" s="490"/>
      <c r="P21" s="490"/>
      <c r="Q21" s="583"/>
      <c r="R21" s="204"/>
      <c r="S21" s="204"/>
      <c r="T21" s="204"/>
      <c r="U21" s="204"/>
    </row>
    <row r="22" spans="1:21" ht="16.2" customHeight="1">
      <c r="A22" s="62" t="s">
        <v>47</v>
      </c>
      <c r="B22" s="225">
        <v>6.4</v>
      </c>
      <c r="C22" s="226">
        <v>8.1999999999999993</v>
      </c>
      <c r="D22" s="226">
        <v>4.0999999999999996</v>
      </c>
      <c r="E22" s="226">
        <v>19.600000000000001</v>
      </c>
      <c r="F22" s="226">
        <v>10.8</v>
      </c>
      <c r="G22" s="226">
        <v>50.9</v>
      </c>
      <c r="H22" s="218">
        <v>100</v>
      </c>
      <c r="I22" s="242" t="s">
        <v>63</v>
      </c>
      <c r="J22" s="278"/>
      <c r="K22" s="226"/>
      <c r="L22" s="226"/>
      <c r="M22" s="226"/>
      <c r="N22" s="226"/>
      <c r="O22" s="226"/>
      <c r="P22" s="226"/>
      <c r="Q22" s="583"/>
      <c r="R22" s="204"/>
      <c r="S22" s="204"/>
      <c r="T22" s="204"/>
      <c r="U22" s="204"/>
    </row>
    <row r="23" spans="1:21" ht="16.2" customHeight="1">
      <c r="A23" s="62" t="s">
        <v>48</v>
      </c>
      <c r="B23" s="225">
        <v>1.5</v>
      </c>
      <c r="C23" s="226">
        <v>6.9</v>
      </c>
      <c r="D23" s="226">
        <v>3.7</v>
      </c>
      <c r="E23" s="226">
        <v>28.4</v>
      </c>
      <c r="F23" s="226">
        <v>9.1</v>
      </c>
      <c r="G23" s="226">
        <v>50.4</v>
      </c>
      <c r="H23" s="218">
        <v>100</v>
      </c>
      <c r="I23" s="242" t="s">
        <v>85</v>
      </c>
      <c r="J23" s="278"/>
      <c r="K23" s="226"/>
      <c r="L23" s="226"/>
      <c r="M23" s="226"/>
      <c r="N23" s="226"/>
      <c r="O23" s="226"/>
      <c r="P23" s="226"/>
      <c r="Q23" s="583"/>
      <c r="R23" s="204"/>
      <c r="S23" s="204"/>
      <c r="T23" s="204"/>
      <c r="U23" s="204"/>
    </row>
    <row r="24" spans="1:21" ht="16.2" customHeight="1">
      <c r="A24" s="62" t="s">
        <v>49</v>
      </c>
      <c r="B24" s="225">
        <v>6.3</v>
      </c>
      <c r="C24" s="226">
        <v>3.6</v>
      </c>
      <c r="D24" s="226">
        <v>2.2000000000000002</v>
      </c>
      <c r="E24" s="226">
        <v>13.4</v>
      </c>
      <c r="F24" s="226">
        <v>5.3</v>
      </c>
      <c r="G24" s="226">
        <v>69.2</v>
      </c>
      <c r="H24" s="218">
        <v>100</v>
      </c>
      <c r="I24" s="242" t="s">
        <v>65</v>
      </c>
      <c r="J24" s="278"/>
      <c r="K24" s="226"/>
      <c r="L24" s="226"/>
      <c r="M24" s="226"/>
      <c r="N24" s="226"/>
      <c r="O24" s="226"/>
      <c r="P24" s="226"/>
      <c r="Q24" s="583"/>
      <c r="R24" s="204"/>
      <c r="S24" s="204"/>
      <c r="T24" s="204"/>
      <c r="U24" s="204"/>
    </row>
    <row r="25" spans="1:21" ht="16.2" customHeight="1">
      <c r="A25" s="62" t="s">
        <v>50</v>
      </c>
      <c r="B25" s="225">
        <v>7.5</v>
      </c>
      <c r="C25" s="226">
        <v>4.5</v>
      </c>
      <c r="D25" s="226">
        <v>4.4000000000000004</v>
      </c>
      <c r="E25" s="226">
        <v>19.7</v>
      </c>
      <c r="F25" s="226">
        <v>7.6</v>
      </c>
      <c r="G25" s="226">
        <v>56.3</v>
      </c>
      <c r="H25" s="218">
        <v>100</v>
      </c>
      <c r="I25" s="242" t="s">
        <v>245</v>
      </c>
      <c r="J25" s="278"/>
      <c r="K25" s="226"/>
      <c r="L25" s="226"/>
      <c r="M25" s="226"/>
      <c r="N25" s="226"/>
      <c r="O25" s="226"/>
      <c r="P25" s="226"/>
      <c r="Q25" s="583"/>
      <c r="R25" s="204"/>
      <c r="S25" s="204"/>
      <c r="T25" s="204"/>
      <c r="U25" s="204"/>
    </row>
    <row r="26" spans="1:21" ht="16.2" customHeight="1">
      <c r="A26" s="62" t="s">
        <v>51</v>
      </c>
      <c r="B26" s="225">
        <v>13.8</v>
      </c>
      <c r="C26" s="226">
        <v>4.3</v>
      </c>
      <c r="D26" s="226">
        <v>1.8</v>
      </c>
      <c r="E26" s="226">
        <v>18</v>
      </c>
      <c r="F26" s="226">
        <v>8.3000000000000007</v>
      </c>
      <c r="G26" s="226">
        <v>53.8</v>
      </c>
      <c r="H26" s="218">
        <v>100</v>
      </c>
      <c r="I26" s="242" t="s">
        <v>66</v>
      </c>
      <c r="J26" s="278"/>
      <c r="K26" s="226"/>
      <c r="L26" s="226"/>
      <c r="M26" s="226"/>
      <c r="N26" s="226"/>
      <c r="O26" s="226"/>
      <c r="P26" s="226"/>
      <c r="Q26" s="583"/>
      <c r="R26" s="204"/>
      <c r="S26" s="204"/>
      <c r="T26" s="204"/>
      <c r="U26" s="204"/>
    </row>
    <row r="27" spans="1:21" ht="16.2" customHeight="1">
      <c r="A27" s="239" t="s">
        <v>9</v>
      </c>
      <c r="B27" s="228">
        <v>5.7</v>
      </c>
      <c r="C27" s="229">
        <v>6</v>
      </c>
      <c r="D27" s="229">
        <v>3.5</v>
      </c>
      <c r="E27" s="229">
        <v>21.8</v>
      </c>
      <c r="F27" s="229">
        <v>8.6</v>
      </c>
      <c r="G27" s="229">
        <v>54.4</v>
      </c>
      <c r="H27" s="220">
        <v>100</v>
      </c>
      <c r="I27" s="244" t="s">
        <v>10</v>
      </c>
      <c r="J27" s="278"/>
      <c r="K27" s="230"/>
      <c r="L27" s="230"/>
      <c r="M27" s="230"/>
      <c r="N27" s="230"/>
      <c r="O27" s="230"/>
      <c r="P27" s="230"/>
      <c r="Q27" s="583"/>
      <c r="R27" s="204"/>
      <c r="S27" s="204"/>
      <c r="T27" s="204"/>
      <c r="U27" s="204"/>
    </row>
    <row r="28" spans="1:21">
      <c r="K28" s="584"/>
      <c r="L28" s="584"/>
      <c r="M28" s="584"/>
      <c r="N28" s="584"/>
      <c r="O28" s="584"/>
      <c r="P28" s="584"/>
      <c r="Q28" s="584"/>
      <c r="R28" s="204"/>
      <c r="S28" s="204"/>
      <c r="T28" s="204"/>
      <c r="U28" s="204"/>
    </row>
    <row r="29" spans="1:21"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</row>
    <row r="30" spans="1:21"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</row>
    <row r="31" spans="1:21"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</row>
    <row r="32" spans="1:21"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</row>
    <row r="33" spans="11:21"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</row>
    <row r="34" spans="11:21"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11:21"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11:21"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11:21"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11:21"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11:21"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11:21"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11:21"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11:21"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11:21"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11:21"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11:21"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11:21"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11:21"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11:21"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11:21"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11:21"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11:21"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11:21"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11:21"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11:21"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11:21"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11:21"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11:21"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11:21"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11:21"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11:21"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11:21"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</sheetData>
  <mergeCells count="6">
    <mergeCell ref="I4:I6"/>
    <mergeCell ref="A1:I1"/>
    <mergeCell ref="A2:I2"/>
    <mergeCell ref="A4:A6"/>
    <mergeCell ref="F4:H4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4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R32"/>
  <sheetViews>
    <sheetView rightToLeft="1" topLeftCell="A10" workbookViewId="0">
      <selection activeCell="B19" sqref="B19"/>
    </sheetView>
  </sheetViews>
  <sheetFormatPr defaultRowHeight="13.8"/>
  <cols>
    <col min="1" max="1" width="21.19921875" customWidth="1"/>
    <col min="2" max="7" width="5.19921875" customWidth="1"/>
    <col min="8" max="8" width="30.09765625" bestFit="1" customWidth="1"/>
  </cols>
  <sheetData>
    <row r="1" spans="1:18" ht="16.2" customHeight="1">
      <c r="A1" s="734" t="s">
        <v>320</v>
      </c>
      <c r="B1" s="734"/>
      <c r="C1" s="734"/>
      <c r="D1" s="734"/>
      <c r="E1" s="734"/>
      <c r="F1" s="734"/>
      <c r="G1" s="734"/>
      <c r="H1" s="734"/>
    </row>
    <row r="2" spans="1:18" ht="31.2" customHeight="1">
      <c r="A2" s="706" t="s">
        <v>321</v>
      </c>
      <c r="B2" s="706"/>
      <c r="C2" s="706"/>
      <c r="D2" s="706"/>
      <c r="E2" s="706"/>
      <c r="F2" s="706"/>
      <c r="G2" s="706"/>
      <c r="H2" s="706"/>
    </row>
    <row r="3" spans="1:18" s="177" customFormat="1" ht="6" customHeight="1">
      <c r="A3" s="194"/>
      <c r="B3" s="194"/>
      <c r="C3" s="194"/>
      <c r="D3" s="194"/>
      <c r="E3" s="194"/>
      <c r="F3" s="195"/>
      <c r="G3" s="195"/>
      <c r="H3" s="196"/>
      <c r="I3" s="178"/>
      <c r="J3" s="178"/>
      <c r="K3" s="178"/>
      <c r="L3" s="178"/>
      <c r="M3" s="178"/>
      <c r="N3" s="178"/>
      <c r="O3" s="178"/>
      <c r="P3" s="178"/>
    </row>
    <row r="4" spans="1:18" ht="16.2" customHeight="1">
      <c r="A4" s="826" t="s">
        <v>186</v>
      </c>
      <c r="B4" s="833" t="s">
        <v>112</v>
      </c>
      <c r="C4" s="834"/>
      <c r="D4" s="834"/>
      <c r="E4" s="834"/>
      <c r="F4" s="834"/>
      <c r="G4" s="835"/>
      <c r="H4" s="738" t="s">
        <v>187</v>
      </c>
      <c r="I4" s="83"/>
      <c r="J4" s="83"/>
      <c r="K4" s="83"/>
      <c r="L4" s="83"/>
      <c r="M4" s="83"/>
      <c r="N4" s="83"/>
      <c r="O4" s="83"/>
      <c r="P4" s="83"/>
    </row>
    <row r="5" spans="1:18" ht="16.2" customHeight="1">
      <c r="A5" s="827"/>
      <c r="B5" s="828" t="s">
        <v>141</v>
      </c>
      <c r="C5" s="831"/>
      <c r="D5" s="831"/>
      <c r="E5" s="831"/>
      <c r="F5" s="831"/>
      <c r="G5" s="832"/>
      <c r="H5" s="739"/>
      <c r="I5" s="83"/>
      <c r="J5" s="83"/>
      <c r="K5" s="83"/>
      <c r="L5" s="83"/>
      <c r="M5" s="83"/>
      <c r="N5" s="83"/>
      <c r="O5" s="83"/>
      <c r="P5" s="83"/>
    </row>
    <row r="6" spans="1:18" ht="16.2" customHeight="1">
      <c r="A6" s="827"/>
      <c r="B6" s="829">
        <v>0</v>
      </c>
      <c r="C6" s="829" t="s">
        <v>69</v>
      </c>
      <c r="D6" s="829" t="s">
        <v>70</v>
      </c>
      <c r="E6" s="829" t="s">
        <v>71</v>
      </c>
      <c r="F6" s="829" t="s">
        <v>27</v>
      </c>
      <c r="G6" s="143" t="s">
        <v>9</v>
      </c>
      <c r="H6" s="739"/>
      <c r="I6" s="83"/>
      <c r="J6" s="83"/>
      <c r="K6" s="83"/>
      <c r="L6" s="83"/>
      <c r="M6" s="83"/>
      <c r="N6" s="83"/>
      <c r="O6" s="83"/>
      <c r="P6" s="83"/>
    </row>
    <row r="7" spans="1:18" ht="16.2" customHeight="1">
      <c r="A7" s="828"/>
      <c r="B7" s="830"/>
      <c r="C7" s="830"/>
      <c r="D7" s="830"/>
      <c r="E7" s="830"/>
      <c r="F7" s="830"/>
      <c r="G7" s="77" t="s">
        <v>10</v>
      </c>
      <c r="H7" s="739"/>
      <c r="I7" s="83"/>
      <c r="J7" s="83"/>
      <c r="K7" s="152"/>
      <c r="L7" s="152"/>
      <c r="M7" s="152"/>
      <c r="N7" s="152"/>
      <c r="O7" s="152"/>
      <c r="P7" s="590"/>
    </row>
    <row r="8" spans="1:18" ht="16.2" customHeight="1">
      <c r="A8" s="95" t="s">
        <v>18</v>
      </c>
      <c r="B8" s="153"/>
      <c r="C8" s="154"/>
      <c r="D8" s="154"/>
      <c r="E8" s="154"/>
      <c r="F8" s="154"/>
      <c r="G8" s="107"/>
      <c r="H8" s="72" t="s">
        <v>25</v>
      </c>
      <c r="I8" s="83"/>
      <c r="J8" s="83"/>
      <c r="K8" s="226"/>
      <c r="L8" s="226"/>
      <c r="M8" s="226"/>
      <c r="N8" s="226"/>
      <c r="O8" s="226"/>
      <c r="P8" s="217"/>
    </row>
    <row r="9" spans="1:18" ht="16.2" customHeight="1">
      <c r="A9" s="62" t="s">
        <v>96</v>
      </c>
      <c r="B9" s="494">
        <v>39.700000000000003</v>
      </c>
      <c r="C9" s="152">
        <v>10.8</v>
      </c>
      <c r="D9" s="152">
        <v>8.1999999999999993</v>
      </c>
      <c r="E9" s="152">
        <v>6.6</v>
      </c>
      <c r="F9" s="152">
        <v>2.8</v>
      </c>
      <c r="G9" s="495">
        <v>6.2</v>
      </c>
      <c r="H9" s="73" t="s">
        <v>97</v>
      </c>
      <c r="I9" s="83"/>
      <c r="J9" s="83"/>
      <c r="K9" s="226"/>
      <c r="L9" s="226"/>
      <c r="M9" s="226"/>
      <c r="N9" s="226"/>
      <c r="O9" s="226"/>
      <c r="P9" s="217"/>
    </row>
    <row r="10" spans="1:18" ht="16.2" customHeight="1">
      <c r="A10" s="62" t="s">
        <v>98</v>
      </c>
      <c r="B10" s="226">
        <v>10.3</v>
      </c>
      <c r="C10" s="226">
        <v>14.8</v>
      </c>
      <c r="D10" s="226">
        <v>17.3</v>
      </c>
      <c r="E10" s="226">
        <v>15.7</v>
      </c>
      <c r="F10" s="226">
        <v>8.6999999999999993</v>
      </c>
      <c r="G10" s="218">
        <v>13.8</v>
      </c>
      <c r="H10" s="73" t="s">
        <v>99</v>
      </c>
      <c r="I10" s="83"/>
      <c r="J10" s="83"/>
      <c r="K10" s="226"/>
      <c r="L10" s="226"/>
      <c r="M10" s="226"/>
      <c r="N10" s="226"/>
      <c r="O10" s="226"/>
      <c r="P10" s="217"/>
    </row>
    <row r="11" spans="1:18" ht="16.2" customHeight="1">
      <c r="A11" s="62" t="s">
        <v>100</v>
      </c>
      <c r="B11" s="226">
        <v>9.1999999999999993</v>
      </c>
      <c r="C11" s="226">
        <v>23.2</v>
      </c>
      <c r="D11" s="226">
        <v>27.5</v>
      </c>
      <c r="E11" s="226">
        <v>24.4</v>
      </c>
      <c r="F11" s="226">
        <v>11.4</v>
      </c>
      <c r="G11" s="218">
        <v>20.9</v>
      </c>
      <c r="H11" s="73" t="s">
        <v>101</v>
      </c>
      <c r="I11" s="83"/>
      <c r="J11" s="83"/>
      <c r="K11" s="226"/>
      <c r="L11" s="226"/>
      <c r="M11" s="226"/>
      <c r="N11" s="226"/>
      <c r="O11" s="226"/>
      <c r="P11" s="217"/>
      <c r="Q11" s="204"/>
      <c r="R11" s="204"/>
    </row>
    <row r="12" spans="1:18" ht="16.2" customHeight="1">
      <c r="A12" s="62" t="s">
        <v>102</v>
      </c>
      <c r="B12" s="226">
        <v>20.2</v>
      </c>
      <c r="C12" s="226">
        <v>25.5</v>
      </c>
      <c r="D12" s="226">
        <v>25.6</v>
      </c>
      <c r="E12" s="226">
        <v>25.3</v>
      </c>
      <c r="F12" s="226">
        <v>19.7</v>
      </c>
      <c r="G12" s="218">
        <v>23.6</v>
      </c>
      <c r="H12" s="73" t="s">
        <v>103</v>
      </c>
      <c r="I12" s="83"/>
      <c r="J12" s="83"/>
      <c r="K12" s="226"/>
      <c r="L12" s="226"/>
      <c r="M12" s="226"/>
      <c r="N12" s="226"/>
      <c r="O12" s="226"/>
      <c r="P12" s="217"/>
      <c r="Q12" s="204"/>
      <c r="R12" s="204"/>
    </row>
    <row r="13" spans="1:18" ht="16.2" customHeight="1">
      <c r="A13" s="62" t="s">
        <v>104</v>
      </c>
      <c r="B13" s="226">
        <v>2.2999999999999998</v>
      </c>
      <c r="C13" s="226">
        <v>7.9</v>
      </c>
      <c r="D13" s="226">
        <v>6.5</v>
      </c>
      <c r="E13" s="226">
        <v>8</v>
      </c>
      <c r="F13" s="226">
        <v>5.5</v>
      </c>
      <c r="G13" s="218">
        <v>6.9</v>
      </c>
      <c r="H13" s="73" t="s">
        <v>105</v>
      </c>
      <c r="I13" s="83"/>
      <c r="J13" s="83"/>
      <c r="K13" s="85"/>
      <c r="L13" s="85"/>
      <c r="M13" s="85"/>
      <c r="N13" s="85"/>
      <c r="O13" s="85"/>
      <c r="P13" s="85"/>
      <c r="Q13" s="204"/>
      <c r="R13" s="204"/>
    </row>
    <row r="14" spans="1:18" ht="16.2" customHeight="1">
      <c r="A14" s="62" t="s">
        <v>106</v>
      </c>
      <c r="B14" s="226">
        <v>18.3</v>
      </c>
      <c r="C14" s="226">
        <v>17.8</v>
      </c>
      <c r="D14" s="226">
        <v>14.9</v>
      </c>
      <c r="E14" s="226">
        <v>20</v>
      </c>
      <c r="F14" s="226">
        <v>51.9</v>
      </c>
      <c r="G14" s="218">
        <v>28.6</v>
      </c>
      <c r="H14" s="73" t="s">
        <v>107</v>
      </c>
      <c r="I14" s="83"/>
      <c r="J14" s="83"/>
      <c r="K14" s="83"/>
      <c r="L14" s="83"/>
      <c r="M14" s="260"/>
      <c r="N14" s="260"/>
      <c r="O14" s="260"/>
      <c r="P14" s="260"/>
      <c r="Q14" s="204"/>
      <c r="R14" s="204"/>
    </row>
    <row r="15" spans="1:18" ht="16.2" customHeight="1">
      <c r="A15" s="68" t="s">
        <v>9</v>
      </c>
      <c r="B15" s="256">
        <v>100</v>
      </c>
      <c r="C15" s="256">
        <v>100</v>
      </c>
      <c r="D15" s="256">
        <v>100</v>
      </c>
      <c r="E15" s="256">
        <v>100</v>
      </c>
      <c r="F15" s="256">
        <v>100</v>
      </c>
      <c r="G15" s="277">
        <v>100</v>
      </c>
      <c r="H15" s="133" t="s">
        <v>10</v>
      </c>
      <c r="I15" s="83"/>
      <c r="J15" s="83"/>
      <c r="K15" s="83"/>
      <c r="L15" s="83"/>
      <c r="M15" s="260"/>
      <c r="N15" s="260"/>
      <c r="O15" s="260"/>
      <c r="P15" s="260"/>
      <c r="Q15" s="204"/>
      <c r="R15" s="204"/>
    </row>
    <row r="16" spans="1:18" ht="16.2" customHeight="1">
      <c r="A16" s="95" t="s">
        <v>19</v>
      </c>
      <c r="B16" s="496"/>
      <c r="C16" s="497"/>
      <c r="D16" s="497"/>
      <c r="E16" s="497"/>
      <c r="F16" s="497"/>
      <c r="G16" s="498"/>
      <c r="H16" s="72" t="s">
        <v>26</v>
      </c>
      <c r="I16" s="83"/>
      <c r="J16" s="83"/>
      <c r="K16" s="83"/>
      <c r="L16" s="83"/>
      <c r="M16" s="260"/>
      <c r="N16" s="260"/>
      <c r="O16" s="260"/>
      <c r="P16" s="260"/>
      <c r="Q16" s="204"/>
      <c r="R16" s="204"/>
    </row>
    <row r="17" spans="1:18" ht="16.2" customHeight="1">
      <c r="A17" s="62" t="s">
        <v>96</v>
      </c>
      <c r="B17" s="494">
        <v>45.3</v>
      </c>
      <c r="C17" s="152">
        <v>31.3</v>
      </c>
      <c r="D17" s="152">
        <v>25.6</v>
      </c>
      <c r="E17" s="152">
        <v>11.2</v>
      </c>
      <c r="F17" s="152">
        <v>0.7</v>
      </c>
      <c r="G17" s="495">
        <v>6.8</v>
      </c>
      <c r="H17" s="73" t="s">
        <v>97</v>
      </c>
      <c r="I17" s="83"/>
      <c r="J17" s="83"/>
      <c r="K17" s="83"/>
      <c r="L17" s="83"/>
      <c r="M17" s="260"/>
      <c r="N17" s="260"/>
      <c r="O17" s="260"/>
      <c r="P17" s="260"/>
      <c r="Q17" s="204"/>
      <c r="R17" s="204"/>
    </row>
    <row r="18" spans="1:18" ht="16.2" customHeight="1">
      <c r="A18" s="62" t="s">
        <v>98</v>
      </c>
      <c r="B18" s="226">
        <v>16.899999999999999</v>
      </c>
      <c r="C18" s="226">
        <v>23.5</v>
      </c>
      <c r="D18" s="226">
        <v>22</v>
      </c>
      <c r="E18" s="226">
        <v>20.8</v>
      </c>
      <c r="F18" s="226">
        <v>3.2</v>
      </c>
      <c r="G18" s="265">
        <v>9</v>
      </c>
      <c r="H18" s="73" t="s">
        <v>99</v>
      </c>
      <c r="I18" s="83"/>
      <c r="J18" s="83"/>
      <c r="K18" s="83"/>
      <c r="L18" s="83"/>
      <c r="M18" s="260"/>
      <c r="N18" s="260"/>
      <c r="O18" s="260"/>
      <c r="P18" s="260"/>
      <c r="Q18" s="204"/>
      <c r="R18" s="204"/>
    </row>
    <row r="19" spans="1:18" ht="16.2" customHeight="1">
      <c r="A19" s="62" t="s">
        <v>100</v>
      </c>
      <c r="B19" s="225" t="s">
        <v>248</v>
      </c>
      <c r="C19" s="226">
        <v>0.5</v>
      </c>
      <c r="D19" s="226">
        <v>0.4</v>
      </c>
      <c r="E19" s="226">
        <v>0.7</v>
      </c>
      <c r="F19" s="226">
        <v>0.2</v>
      </c>
      <c r="G19" s="218">
        <v>0.3</v>
      </c>
      <c r="H19" s="73" t="s">
        <v>101</v>
      </c>
      <c r="I19" s="83"/>
      <c r="J19" s="83"/>
      <c r="K19" s="83"/>
      <c r="L19" s="83"/>
      <c r="M19" s="260"/>
      <c r="N19" s="260"/>
      <c r="O19" s="260"/>
      <c r="P19" s="260"/>
      <c r="Q19" s="204"/>
      <c r="R19" s="204"/>
    </row>
    <row r="20" spans="1:18" ht="16.2" customHeight="1">
      <c r="A20" s="62" t="s">
        <v>102</v>
      </c>
      <c r="B20" s="226">
        <v>29.3</v>
      </c>
      <c r="C20" s="226">
        <v>20.2</v>
      </c>
      <c r="D20" s="226">
        <v>19.7</v>
      </c>
      <c r="E20" s="226">
        <v>18.600000000000001</v>
      </c>
      <c r="F20" s="226">
        <v>7</v>
      </c>
      <c r="G20" s="218">
        <v>11</v>
      </c>
      <c r="H20" s="73" t="s">
        <v>103</v>
      </c>
      <c r="I20" s="83"/>
      <c r="J20" s="83"/>
      <c r="K20" s="83"/>
      <c r="L20" s="83"/>
      <c r="M20" s="260"/>
      <c r="N20" s="260"/>
      <c r="O20" s="260"/>
      <c r="P20" s="260"/>
      <c r="Q20" s="204"/>
      <c r="R20" s="204"/>
    </row>
    <row r="21" spans="1:18" ht="16.2" customHeight="1">
      <c r="A21" s="62" t="s">
        <v>104</v>
      </c>
      <c r="B21" s="226">
        <v>0</v>
      </c>
      <c r="C21" s="226">
        <v>0.7</v>
      </c>
      <c r="D21" s="226">
        <v>0.5</v>
      </c>
      <c r="E21" s="226">
        <v>1.1000000000000001</v>
      </c>
      <c r="F21" s="226">
        <v>2.8</v>
      </c>
      <c r="G21" s="218">
        <v>2.2000000000000002</v>
      </c>
      <c r="H21" s="73" t="s">
        <v>105</v>
      </c>
      <c r="I21" s="83"/>
      <c r="J21" s="83"/>
      <c r="K21" s="83"/>
      <c r="L21" s="83"/>
      <c r="M21" s="260"/>
      <c r="N21" s="260"/>
      <c r="O21" s="260"/>
      <c r="P21" s="260"/>
      <c r="Q21" s="204"/>
      <c r="R21" s="204"/>
    </row>
    <row r="22" spans="1:18" ht="16.2" customHeight="1">
      <c r="A22" s="62" t="s">
        <v>106</v>
      </c>
      <c r="B22" s="226">
        <v>8.5</v>
      </c>
      <c r="C22" s="226">
        <v>23.8</v>
      </c>
      <c r="D22" s="226">
        <v>31.8</v>
      </c>
      <c r="E22" s="226">
        <v>47.6</v>
      </c>
      <c r="F22" s="226">
        <v>86.1</v>
      </c>
      <c r="G22" s="218">
        <v>70.7</v>
      </c>
      <c r="H22" s="73" t="s">
        <v>107</v>
      </c>
      <c r="I22" s="83"/>
      <c r="J22" s="83"/>
      <c r="K22" s="83"/>
      <c r="L22" s="83"/>
      <c r="M22" s="260"/>
      <c r="N22" s="260"/>
      <c r="O22" s="260"/>
      <c r="P22" s="260"/>
      <c r="Q22" s="204"/>
      <c r="R22" s="204"/>
    </row>
    <row r="23" spans="1:18" ht="16.2" customHeight="1">
      <c r="A23" s="63" t="s">
        <v>9</v>
      </c>
      <c r="B23" s="256">
        <v>100</v>
      </c>
      <c r="C23" s="256">
        <v>100</v>
      </c>
      <c r="D23" s="256">
        <v>100</v>
      </c>
      <c r="E23" s="256">
        <v>100</v>
      </c>
      <c r="F23" s="256">
        <v>100</v>
      </c>
      <c r="G23" s="277">
        <v>100</v>
      </c>
      <c r="H23" s="74" t="s">
        <v>10</v>
      </c>
      <c r="I23" s="83"/>
      <c r="J23" s="83"/>
      <c r="K23" s="83"/>
      <c r="L23" s="83"/>
      <c r="M23" s="260"/>
      <c r="N23" s="260"/>
      <c r="O23" s="260"/>
      <c r="P23" s="260"/>
      <c r="Q23" s="204"/>
      <c r="R23" s="204"/>
    </row>
    <row r="24" spans="1:18" ht="16.2" customHeight="1">
      <c r="A24" s="68" t="s">
        <v>13</v>
      </c>
      <c r="B24" s="290"/>
      <c r="C24" s="272"/>
      <c r="D24" s="272"/>
      <c r="E24" s="272"/>
      <c r="F24" s="272"/>
      <c r="G24" s="275"/>
      <c r="H24" s="133" t="s">
        <v>20</v>
      </c>
      <c r="I24" s="83"/>
      <c r="J24" s="83"/>
      <c r="K24" s="83"/>
      <c r="L24" s="83"/>
      <c r="M24" s="260"/>
      <c r="N24" s="260"/>
      <c r="O24" s="260"/>
      <c r="P24" s="260"/>
      <c r="Q24" s="204"/>
      <c r="R24" s="204"/>
    </row>
    <row r="25" spans="1:18" ht="16.2" customHeight="1">
      <c r="A25" s="62" t="s">
        <v>96</v>
      </c>
      <c r="B25" s="494">
        <v>42.4</v>
      </c>
      <c r="C25" s="152">
        <v>13.1</v>
      </c>
      <c r="D25" s="152">
        <v>9.3000000000000007</v>
      </c>
      <c r="E25" s="152">
        <v>6.9</v>
      </c>
      <c r="F25" s="152">
        <v>2.2000000000000002</v>
      </c>
      <c r="G25" s="495">
        <v>6.3</v>
      </c>
      <c r="H25" s="73" t="s">
        <v>97</v>
      </c>
      <c r="M25" s="204"/>
      <c r="N25" s="204"/>
      <c r="O25" s="204"/>
      <c r="P25" s="204"/>
      <c r="Q25" s="204"/>
      <c r="R25" s="204"/>
    </row>
    <row r="26" spans="1:18" ht="16.2" customHeight="1">
      <c r="A26" s="62" t="s">
        <v>98</v>
      </c>
      <c r="B26" s="226">
        <v>13.4</v>
      </c>
      <c r="C26" s="226">
        <v>15.8</v>
      </c>
      <c r="D26" s="226">
        <v>17.600000000000001</v>
      </c>
      <c r="E26" s="226">
        <v>16</v>
      </c>
      <c r="F26" s="226">
        <v>7.1</v>
      </c>
      <c r="G26" s="218">
        <v>13</v>
      </c>
      <c r="H26" s="73" t="s">
        <v>99</v>
      </c>
      <c r="M26" s="204"/>
      <c r="N26" s="204"/>
      <c r="O26" s="204"/>
      <c r="P26" s="204"/>
      <c r="Q26" s="204"/>
      <c r="R26" s="204"/>
    </row>
    <row r="27" spans="1:18" ht="16.2" customHeight="1">
      <c r="A27" s="62" t="s">
        <v>100</v>
      </c>
      <c r="B27" s="226">
        <v>4.9000000000000004</v>
      </c>
      <c r="C27" s="226">
        <v>20.6</v>
      </c>
      <c r="D27" s="226">
        <v>25.8</v>
      </c>
      <c r="E27" s="226">
        <v>22.7</v>
      </c>
      <c r="F27" s="226">
        <v>8.1</v>
      </c>
      <c r="G27" s="218">
        <v>17.7</v>
      </c>
      <c r="H27" s="73" t="s">
        <v>101</v>
      </c>
      <c r="M27" s="204"/>
      <c r="N27" s="204"/>
      <c r="O27" s="204"/>
      <c r="P27" s="204"/>
      <c r="Q27" s="204"/>
      <c r="R27" s="204"/>
    </row>
    <row r="28" spans="1:18" ht="16.2" customHeight="1">
      <c r="A28" s="62" t="s">
        <v>102</v>
      </c>
      <c r="B28" s="226">
        <v>24.5</v>
      </c>
      <c r="C28" s="226">
        <v>24.9</v>
      </c>
      <c r="D28" s="226">
        <v>25.3</v>
      </c>
      <c r="E28" s="226">
        <v>24.8</v>
      </c>
      <c r="F28" s="226">
        <v>16</v>
      </c>
      <c r="G28" s="218">
        <v>21.7</v>
      </c>
      <c r="H28" s="73" t="s">
        <v>103</v>
      </c>
      <c r="M28" s="204"/>
      <c r="N28" s="204"/>
      <c r="O28" s="204"/>
      <c r="P28" s="204"/>
      <c r="Q28" s="204"/>
      <c r="R28" s="204"/>
    </row>
    <row r="29" spans="1:18" ht="15.9" customHeight="1">
      <c r="A29" s="62" t="s">
        <v>104</v>
      </c>
      <c r="B29" s="226">
        <v>1.2</v>
      </c>
      <c r="C29" s="226">
        <v>7.1</v>
      </c>
      <c r="D29" s="226">
        <v>6.1</v>
      </c>
      <c r="E29" s="226">
        <v>7.5</v>
      </c>
      <c r="F29" s="226">
        <v>4.7</v>
      </c>
      <c r="G29" s="218">
        <v>6.2</v>
      </c>
      <c r="H29" s="73" t="s">
        <v>105</v>
      </c>
      <c r="M29" s="204"/>
      <c r="N29" s="204"/>
      <c r="O29" s="204"/>
      <c r="P29" s="204"/>
      <c r="Q29" s="204"/>
      <c r="R29" s="204"/>
    </row>
    <row r="30" spans="1:18" ht="15.9" customHeight="1">
      <c r="A30" s="62" t="s">
        <v>106</v>
      </c>
      <c r="B30" s="226">
        <v>13.6</v>
      </c>
      <c r="C30" s="226">
        <v>18.5</v>
      </c>
      <c r="D30" s="226">
        <v>15.9</v>
      </c>
      <c r="E30" s="226">
        <v>22.1</v>
      </c>
      <c r="F30" s="226">
        <v>61.9</v>
      </c>
      <c r="G30" s="218">
        <v>35.1</v>
      </c>
      <c r="H30" s="73" t="s">
        <v>107</v>
      </c>
      <c r="M30" s="204"/>
      <c r="N30" s="204"/>
      <c r="O30" s="204"/>
      <c r="P30" s="204"/>
      <c r="Q30" s="204"/>
      <c r="R30" s="204"/>
    </row>
    <row r="31" spans="1:18" ht="15.9" customHeight="1">
      <c r="A31" s="63" t="s">
        <v>9</v>
      </c>
      <c r="B31" s="256">
        <v>100</v>
      </c>
      <c r="C31" s="256">
        <v>100</v>
      </c>
      <c r="D31" s="256">
        <v>100</v>
      </c>
      <c r="E31" s="256">
        <v>100</v>
      </c>
      <c r="F31" s="256">
        <v>100</v>
      </c>
      <c r="G31" s="277">
        <v>100</v>
      </c>
      <c r="H31" s="74" t="s">
        <v>10</v>
      </c>
      <c r="M31" s="204"/>
      <c r="N31" s="204"/>
      <c r="O31" s="204"/>
      <c r="P31" s="204"/>
      <c r="Q31" s="204"/>
      <c r="R31" s="204"/>
    </row>
    <row r="32" spans="1:18">
      <c r="B32" s="24"/>
      <c r="C32" s="24"/>
      <c r="D32" s="24"/>
      <c r="E32" s="24"/>
      <c r="F32" s="24"/>
      <c r="G32" s="24"/>
    </row>
  </sheetData>
  <mergeCells count="11">
    <mergeCell ref="H4:H7"/>
    <mergeCell ref="A4:A7"/>
    <mergeCell ref="A1:H1"/>
    <mergeCell ref="A2:H2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5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R35"/>
  <sheetViews>
    <sheetView rightToLeft="1" topLeftCell="A19" zoomScaleNormal="100" zoomScaleSheetLayoutView="100" workbookViewId="0">
      <selection activeCell="B27" sqref="B27"/>
    </sheetView>
  </sheetViews>
  <sheetFormatPr defaultRowHeight="13.8"/>
  <cols>
    <col min="1" max="1" width="21.69921875" customWidth="1"/>
    <col min="2" max="6" width="5.19921875" customWidth="1"/>
    <col min="7" max="7" width="5.59765625" customWidth="1"/>
    <col min="8" max="8" width="36" customWidth="1"/>
  </cols>
  <sheetData>
    <row r="1" spans="1:18" ht="16.2" customHeight="1">
      <c r="A1" s="734" t="s">
        <v>322</v>
      </c>
      <c r="B1" s="734"/>
      <c r="C1" s="734"/>
      <c r="D1" s="734"/>
      <c r="E1" s="734"/>
      <c r="F1" s="734"/>
      <c r="G1" s="734"/>
      <c r="H1" s="734"/>
    </row>
    <row r="2" spans="1:18" ht="33" customHeight="1">
      <c r="A2" s="706" t="s">
        <v>323</v>
      </c>
      <c r="B2" s="706"/>
      <c r="C2" s="706"/>
      <c r="D2" s="706"/>
      <c r="E2" s="706"/>
      <c r="F2" s="706"/>
      <c r="G2" s="706"/>
      <c r="H2" s="706"/>
    </row>
    <row r="3" spans="1:18" s="177" customFormat="1" ht="6" customHeight="1">
      <c r="A3" s="197"/>
      <c r="B3" s="197"/>
      <c r="C3" s="197"/>
      <c r="D3" s="197"/>
      <c r="E3" s="197"/>
      <c r="F3" s="198"/>
      <c r="G3" s="198"/>
      <c r="H3" s="196"/>
    </row>
    <row r="4" spans="1:18" ht="16.2" customHeight="1">
      <c r="A4" s="800" t="s">
        <v>191</v>
      </c>
      <c r="B4" s="833" t="s">
        <v>112</v>
      </c>
      <c r="C4" s="834"/>
      <c r="D4" s="834"/>
      <c r="E4" s="834"/>
      <c r="F4" s="834"/>
      <c r="G4" s="835"/>
      <c r="H4" s="738" t="s">
        <v>192</v>
      </c>
      <c r="I4" s="83"/>
    </row>
    <row r="5" spans="1:18" ht="16.2" customHeight="1">
      <c r="A5" s="836"/>
      <c r="B5" s="838" t="s">
        <v>141</v>
      </c>
      <c r="C5" s="839"/>
      <c r="D5" s="839"/>
      <c r="E5" s="839"/>
      <c r="F5" s="839"/>
      <c r="G5" s="840"/>
      <c r="H5" s="739"/>
      <c r="I5" s="83"/>
    </row>
    <row r="6" spans="1:18" ht="16.2" customHeight="1">
      <c r="A6" s="836"/>
      <c r="B6" s="830">
        <v>0</v>
      </c>
      <c r="C6" s="830" t="s">
        <v>69</v>
      </c>
      <c r="D6" s="830" t="s">
        <v>70</v>
      </c>
      <c r="E6" s="830" t="s">
        <v>71</v>
      </c>
      <c r="F6" s="830" t="s">
        <v>27</v>
      </c>
      <c r="G6" s="143" t="s">
        <v>9</v>
      </c>
      <c r="H6" s="739"/>
      <c r="I6" s="83"/>
      <c r="K6" s="1"/>
      <c r="L6" s="1"/>
      <c r="M6" s="1"/>
      <c r="N6" s="1"/>
      <c r="O6" s="1"/>
      <c r="P6" s="1"/>
    </row>
    <row r="7" spans="1:18" ht="16.2" customHeight="1">
      <c r="A7" s="837"/>
      <c r="B7" s="830"/>
      <c r="C7" s="830"/>
      <c r="D7" s="830"/>
      <c r="E7" s="830"/>
      <c r="F7" s="830"/>
      <c r="G7" s="113" t="s">
        <v>10</v>
      </c>
      <c r="H7" s="725"/>
      <c r="I7" s="83"/>
      <c r="K7" s="226"/>
      <c r="L7" s="226"/>
      <c r="M7" s="226"/>
      <c r="N7" s="226"/>
      <c r="O7" s="226"/>
      <c r="P7" s="230"/>
    </row>
    <row r="8" spans="1:18" ht="16.2" customHeight="1">
      <c r="A8" s="280" t="s">
        <v>18</v>
      </c>
      <c r="B8" s="163"/>
      <c r="C8" s="164"/>
      <c r="D8" s="164"/>
      <c r="E8" s="164"/>
      <c r="F8" s="164"/>
      <c r="G8" s="266"/>
      <c r="H8" s="130" t="s">
        <v>25</v>
      </c>
      <c r="I8" s="83"/>
      <c r="K8" s="226"/>
      <c r="L8" s="226"/>
      <c r="M8" s="226"/>
      <c r="N8" s="226"/>
      <c r="O8" s="226"/>
      <c r="P8" s="230"/>
    </row>
    <row r="9" spans="1:18" ht="16.2" customHeight="1">
      <c r="A9" s="281" t="s">
        <v>123</v>
      </c>
      <c r="B9" s="225" t="s">
        <v>248</v>
      </c>
      <c r="C9" s="226">
        <v>1.2</v>
      </c>
      <c r="D9" s="226">
        <v>2.2999999999999998</v>
      </c>
      <c r="E9" s="226">
        <v>2.2000000000000002</v>
      </c>
      <c r="F9" s="226">
        <v>6.7</v>
      </c>
      <c r="G9" s="265">
        <v>3.5</v>
      </c>
      <c r="H9" s="70" t="s">
        <v>130</v>
      </c>
      <c r="I9" s="83"/>
      <c r="K9" s="226"/>
      <c r="L9" s="226"/>
      <c r="M9" s="226"/>
      <c r="N9" s="226"/>
      <c r="O9" s="226"/>
      <c r="P9" s="230"/>
    </row>
    <row r="10" spans="1:18" ht="16.2" customHeight="1">
      <c r="A10" s="281" t="s">
        <v>124</v>
      </c>
      <c r="B10" s="225">
        <v>4.8</v>
      </c>
      <c r="C10" s="226">
        <v>4.3</v>
      </c>
      <c r="D10" s="226">
        <v>5.6</v>
      </c>
      <c r="E10" s="226">
        <v>10.1</v>
      </c>
      <c r="F10" s="226">
        <v>50</v>
      </c>
      <c r="G10" s="265">
        <v>20.8</v>
      </c>
      <c r="H10" s="70" t="s">
        <v>131</v>
      </c>
      <c r="I10" s="83"/>
      <c r="K10" s="226"/>
      <c r="L10" s="226"/>
      <c r="M10" s="226"/>
      <c r="N10" s="226"/>
      <c r="O10" s="226"/>
      <c r="P10" s="230"/>
    </row>
    <row r="11" spans="1:18" ht="16.2" customHeight="1">
      <c r="A11" s="281" t="s">
        <v>125</v>
      </c>
      <c r="B11" s="225">
        <v>16.899999999999999</v>
      </c>
      <c r="C11" s="226">
        <v>20.3</v>
      </c>
      <c r="D11" s="226">
        <v>18.899999999999999</v>
      </c>
      <c r="E11" s="226">
        <v>21.5</v>
      </c>
      <c r="F11" s="226">
        <v>17.7</v>
      </c>
      <c r="G11" s="265">
        <v>19.7</v>
      </c>
      <c r="H11" s="70" t="s">
        <v>132</v>
      </c>
      <c r="I11" s="83"/>
      <c r="K11" s="226"/>
      <c r="L11" s="226"/>
      <c r="M11" s="226"/>
      <c r="N11" s="226"/>
      <c r="O11" s="226"/>
      <c r="P11" s="230"/>
    </row>
    <row r="12" spans="1:18" ht="16.2" customHeight="1">
      <c r="A12" s="281" t="s">
        <v>126</v>
      </c>
      <c r="B12" s="225">
        <v>23.5</v>
      </c>
      <c r="C12" s="226">
        <v>5.8</v>
      </c>
      <c r="D12" s="226">
        <v>3.8</v>
      </c>
      <c r="E12" s="226">
        <v>2.7</v>
      </c>
      <c r="F12" s="226">
        <v>1.4</v>
      </c>
      <c r="G12" s="265">
        <v>2.9</v>
      </c>
      <c r="H12" s="70" t="s">
        <v>133</v>
      </c>
      <c r="I12" s="83"/>
      <c r="K12" s="226"/>
      <c r="L12" s="226"/>
      <c r="M12" s="226"/>
      <c r="N12" s="226"/>
      <c r="O12" s="226"/>
      <c r="P12" s="230"/>
      <c r="Q12" s="204"/>
      <c r="R12" s="204"/>
    </row>
    <row r="13" spans="1:18" ht="16.2" customHeight="1">
      <c r="A13" s="281" t="s">
        <v>127</v>
      </c>
      <c r="B13" s="225">
        <v>13.6</v>
      </c>
      <c r="C13" s="226">
        <v>25.1</v>
      </c>
      <c r="D13" s="226">
        <v>31.1</v>
      </c>
      <c r="E13" s="226">
        <v>26.6</v>
      </c>
      <c r="F13" s="226">
        <v>10.9</v>
      </c>
      <c r="G13" s="265">
        <v>22.6</v>
      </c>
      <c r="H13" s="70" t="s">
        <v>134</v>
      </c>
      <c r="I13" s="83"/>
      <c r="K13" s="226"/>
      <c r="L13" s="226"/>
      <c r="M13" s="226"/>
      <c r="N13" s="226"/>
      <c r="O13" s="226"/>
      <c r="P13" s="230"/>
      <c r="Q13" s="204"/>
      <c r="R13" s="204"/>
    </row>
    <row r="14" spans="1:18" ht="16.2" customHeight="1">
      <c r="A14" s="281" t="s">
        <v>128</v>
      </c>
      <c r="B14" s="225">
        <v>0.4</v>
      </c>
      <c r="C14" s="226">
        <v>12.7</v>
      </c>
      <c r="D14" s="226">
        <v>12.6</v>
      </c>
      <c r="E14" s="226">
        <v>14.4</v>
      </c>
      <c r="F14" s="226">
        <v>5</v>
      </c>
      <c r="G14" s="265">
        <v>11</v>
      </c>
      <c r="H14" s="70" t="s">
        <v>135</v>
      </c>
      <c r="I14" s="83"/>
      <c r="K14" s="583"/>
      <c r="L14" s="583"/>
      <c r="M14" s="583"/>
      <c r="N14" s="583"/>
      <c r="O14" s="583"/>
      <c r="P14" s="583"/>
      <c r="Q14" s="204"/>
      <c r="R14" s="204"/>
    </row>
    <row r="15" spans="1:18" ht="16.2" customHeight="1">
      <c r="A15" s="282" t="s">
        <v>129</v>
      </c>
      <c r="B15" s="225">
        <v>40.799999999999997</v>
      </c>
      <c r="C15" s="226">
        <v>30.6</v>
      </c>
      <c r="D15" s="226">
        <v>25.7</v>
      </c>
      <c r="E15" s="226">
        <v>22.5</v>
      </c>
      <c r="F15" s="226">
        <v>8.3000000000000007</v>
      </c>
      <c r="G15" s="265">
        <v>19.5</v>
      </c>
      <c r="H15" s="70" t="s">
        <v>136</v>
      </c>
      <c r="I15" s="83"/>
      <c r="K15" s="1"/>
      <c r="L15" s="1"/>
      <c r="M15" s="584"/>
      <c r="N15" s="584"/>
      <c r="O15" s="584"/>
      <c r="P15" s="584"/>
      <c r="Q15" s="204"/>
      <c r="R15" s="204"/>
    </row>
    <row r="16" spans="1:18" ht="16.2" customHeight="1">
      <c r="A16" s="283" t="s">
        <v>9</v>
      </c>
      <c r="B16" s="276">
        <v>100</v>
      </c>
      <c r="C16" s="256">
        <v>100</v>
      </c>
      <c r="D16" s="256">
        <v>100</v>
      </c>
      <c r="E16" s="256">
        <v>100</v>
      </c>
      <c r="F16" s="256">
        <v>100</v>
      </c>
      <c r="G16" s="277">
        <v>100</v>
      </c>
      <c r="H16" s="120" t="s">
        <v>10</v>
      </c>
      <c r="I16" s="83"/>
      <c r="M16" s="204"/>
      <c r="N16" s="204"/>
      <c r="O16" s="204"/>
      <c r="P16" s="204"/>
      <c r="Q16" s="204"/>
      <c r="R16" s="204"/>
    </row>
    <row r="17" spans="1:18" ht="16.2" customHeight="1">
      <c r="A17" s="288" t="s">
        <v>19</v>
      </c>
      <c r="B17" s="163"/>
      <c r="C17" s="164"/>
      <c r="D17" s="164"/>
      <c r="E17" s="164"/>
      <c r="F17" s="164"/>
      <c r="G17" s="266"/>
      <c r="H17" s="133" t="s">
        <v>26</v>
      </c>
      <c r="I17" s="83"/>
      <c r="M17" s="204"/>
      <c r="N17" s="204"/>
      <c r="O17" s="204"/>
      <c r="P17" s="204"/>
      <c r="Q17" s="204"/>
      <c r="R17" s="204"/>
    </row>
    <row r="18" spans="1:18" ht="16.2" customHeight="1">
      <c r="A18" s="284" t="s">
        <v>123</v>
      </c>
      <c r="B18" s="225" t="s">
        <v>248</v>
      </c>
      <c r="C18" s="226">
        <v>0.7</v>
      </c>
      <c r="D18" s="226">
        <v>0.6</v>
      </c>
      <c r="E18" s="226">
        <v>1.5</v>
      </c>
      <c r="F18" s="226">
        <v>5.4</v>
      </c>
      <c r="G18" s="265">
        <v>4</v>
      </c>
      <c r="H18" s="73" t="s">
        <v>130</v>
      </c>
      <c r="I18" s="83"/>
      <c r="M18" s="204"/>
      <c r="N18" s="204"/>
      <c r="O18" s="204"/>
      <c r="P18" s="204"/>
      <c r="Q18" s="204"/>
      <c r="R18" s="204"/>
    </row>
    <row r="19" spans="1:18" ht="16.2" customHeight="1">
      <c r="A19" s="284" t="s">
        <v>124</v>
      </c>
      <c r="B19" s="225" t="s">
        <v>248</v>
      </c>
      <c r="C19" s="226">
        <v>0.5</v>
      </c>
      <c r="D19" s="226">
        <v>2.2999999999999998</v>
      </c>
      <c r="E19" s="226">
        <v>18</v>
      </c>
      <c r="F19" s="226">
        <v>84.6</v>
      </c>
      <c r="G19" s="265">
        <v>61</v>
      </c>
      <c r="H19" s="73" t="s">
        <v>131</v>
      </c>
      <c r="I19" s="83"/>
      <c r="M19" s="204"/>
      <c r="N19" s="204"/>
      <c r="O19" s="204"/>
      <c r="P19" s="204"/>
      <c r="Q19" s="204"/>
      <c r="R19" s="204"/>
    </row>
    <row r="20" spans="1:18" ht="16.2" customHeight="1">
      <c r="A20" s="284" t="s">
        <v>125</v>
      </c>
      <c r="B20" s="225">
        <v>29.3</v>
      </c>
      <c r="C20" s="226">
        <v>25.1</v>
      </c>
      <c r="D20" s="226">
        <v>31.3</v>
      </c>
      <c r="E20" s="226">
        <v>36.299999999999997</v>
      </c>
      <c r="F20" s="226">
        <v>6.6</v>
      </c>
      <c r="G20" s="265">
        <v>14.9</v>
      </c>
      <c r="H20" s="73" t="s">
        <v>132</v>
      </c>
      <c r="I20" s="83"/>
      <c r="M20" s="204"/>
      <c r="N20" s="204"/>
      <c r="O20" s="204"/>
      <c r="P20" s="204"/>
      <c r="Q20" s="204"/>
      <c r="R20" s="204"/>
    </row>
    <row r="21" spans="1:18" ht="16.2" customHeight="1">
      <c r="A21" s="284" t="s">
        <v>126</v>
      </c>
      <c r="B21" s="225">
        <v>40.299999999999997</v>
      </c>
      <c r="C21" s="226">
        <v>25.1</v>
      </c>
      <c r="D21" s="226">
        <v>19.2</v>
      </c>
      <c r="E21" s="226">
        <v>8.6999999999999993</v>
      </c>
      <c r="F21" s="226">
        <v>0.5</v>
      </c>
      <c r="G21" s="265">
        <v>5.3</v>
      </c>
      <c r="H21" s="73" t="s">
        <v>133</v>
      </c>
      <c r="I21" s="83"/>
      <c r="M21" s="204"/>
      <c r="N21" s="204"/>
      <c r="O21" s="204"/>
      <c r="P21" s="204"/>
      <c r="Q21" s="204"/>
      <c r="R21" s="204"/>
    </row>
    <row r="22" spans="1:18" ht="16.2" customHeight="1">
      <c r="A22" s="284" t="s">
        <v>127</v>
      </c>
      <c r="B22" s="225">
        <v>13.4</v>
      </c>
      <c r="C22" s="226">
        <v>15</v>
      </c>
      <c r="D22" s="226">
        <v>14.7</v>
      </c>
      <c r="E22" s="226">
        <v>8.9</v>
      </c>
      <c r="F22" s="226">
        <v>1.6</v>
      </c>
      <c r="G22" s="265">
        <v>4.8</v>
      </c>
      <c r="H22" s="73" t="s">
        <v>134</v>
      </c>
      <c r="I22" s="83"/>
      <c r="M22" s="204"/>
      <c r="N22" s="204"/>
      <c r="O22" s="204"/>
      <c r="P22" s="204"/>
      <c r="Q22" s="204"/>
      <c r="R22" s="204"/>
    </row>
    <row r="23" spans="1:18" ht="16.2" customHeight="1">
      <c r="A23" s="284" t="s">
        <v>128</v>
      </c>
      <c r="B23" s="225">
        <v>3.9</v>
      </c>
      <c r="C23" s="226">
        <v>8.8000000000000007</v>
      </c>
      <c r="D23" s="226">
        <v>9.9</v>
      </c>
      <c r="E23" s="226">
        <v>9.1999999999999993</v>
      </c>
      <c r="F23" s="226">
        <v>0.5</v>
      </c>
      <c r="G23" s="265">
        <v>3.2</v>
      </c>
      <c r="H23" s="73" t="s">
        <v>135</v>
      </c>
      <c r="I23" s="83"/>
      <c r="M23" s="204"/>
      <c r="N23" s="204"/>
      <c r="O23" s="204"/>
      <c r="P23" s="204"/>
      <c r="Q23" s="204"/>
      <c r="R23" s="204"/>
    </row>
    <row r="24" spans="1:18" ht="16.2" customHeight="1">
      <c r="A24" s="285" t="s">
        <v>129</v>
      </c>
      <c r="B24" s="225">
        <v>13.1</v>
      </c>
      <c r="C24" s="226">
        <v>24.8</v>
      </c>
      <c r="D24" s="226">
        <v>22</v>
      </c>
      <c r="E24" s="226">
        <v>17.399999999999999</v>
      </c>
      <c r="F24" s="226">
        <v>0.8</v>
      </c>
      <c r="G24" s="265">
        <v>6.8</v>
      </c>
      <c r="H24" s="73" t="s">
        <v>136</v>
      </c>
      <c r="I24" s="83"/>
      <c r="M24" s="204"/>
      <c r="N24" s="204"/>
      <c r="O24" s="204"/>
      <c r="P24" s="204"/>
      <c r="Q24" s="204"/>
      <c r="R24" s="204"/>
    </row>
    <row r="25" spans="1:18" ht="16.2" customHeight="1">
      <c r="A25" s="286" t="s">
        <v>9</v>
      </c>
      <c r="B25" s="276">
        <v>100</v>
      </c>
      <c r="C25" s="256">
        <v>100</v>
      </c>
      <c r="D25" s="256">
        <v>100</v>
      </c>
      <c r="E25" s="256">
        <v>100</v>
      </c>
      <c r="F25" s="256">
        <v>100</v>
      </c>
      <c r="G25" s="277">
        <v>100</v>
      </c>
      <c r="H25" s="287" t="s">
        <v>10</v>
      </c>
      <c r="I25" s="83"/>
      <c r="M25" s="204"/>
      <c r="N25" s="204"/>
      <c r="O25" s="204"/>
      <c r="P25" s="204"/>
      <c r="Q25" s="204"/>
      <c r="R25" s="204"/>
    </row>
    <row r="26" spans="1:18" ht="16.2" customHeight="1">
      <c r="A26" s="280" t="s">
        <v>13</v>
      </c>
      <c r="B26" s="163"/>
      <c r="C26" s="164"/>
      <c r="D26" s="164"/>
      <c r="E26" s="164"/>
      <c r="F26" s="164"/>
      <c r="G26" s="266"/>
      <c r="H26" s="108" t="s">
        <v>20</v>
      </c>
      <c r="I26" s="83"/>
      <c r="M26" s="204"/>
      <c r="N26" s="204"/>
      <c r="O26" s="204"/>
      <c r="P26" s="204"/>
      <c r="Q26" s="204"/>
      <c r="R26" s="204"/>
    </row>
    <row r="27" spans="1:18" ht="16.2" customHeight="1">
      <c r="A27" s="284" t="s">
        <v>123</v>
      </c>
      <c r="B27" s="225" t="s">
        <v>248</v>
      </c>
      <c r="C27" s="226">
        <v>1.1000000000000001</v>
      </c>
      <c r="D27" s="226">
        <v>2.2000000000000002</v>
      </c>
      <c r="E27" s="226">
        <v>2.2000000000000002</v>
      </c>
      <c r="F27" s="226">
        <v>6.4</v>
      </c>
      <c r="G27" s="265">
        <v>3.6</v>
      </c>
      <c r="H27" s="73" t="s">
        <v>130</v>
      </c>
      <c r="I27" s="83"/>
      <c r="M27" s="204"/>
      <c r="N27" s="204"/>
      <c r="O27" s="204"/>
      <c r="P27" s="204"/>
      <c r="Q27" s="204"/>
      <c r="R27" s="204"/>
    </row>
    <row r="28" spans="1:18" ht="16.2" customHeight="1">
      <c r="A28" s="284" t="s">
        <v>124</v>
      </c>
      <c r="B28" s="225">
        <v>2.5</v>
      </c>
      <c r="C28" s="226">
        <v>3.9</v>
      </c>
      <c r="D28" s="226">
        <v>5.4</v>
      </c>
      <c r="E28" s="226">
        <v>10.6</v>
      </c>
      <c r="F28" s="226">
        <v>60.1</v>
      </c>
      <c r="G28" s="265">
        <v>27.1</v>
      </c>
      <c r="H28" s="73" t="s">
        <v>131</v>
      </c>
      <c r="M28" s="204"/>
      <c r="N28" s="204"/>
      <c r="O28" s="204"/>
      <c r="P28" s="204"/>
      <c r="Q28" s="204"/>
      <c r="R28" s="204"/>
    </row>
    <row r="29" spans="1:18" ht="15.9" customHeight="1">
      <c r="A29" s="284" t="s">
        <v>125</v>
      </c>
      <c r="B29" s="225">
        <v>22.7</v>
      </c>
      <c r="C29" s="226">
        <v>20.9</v>
      </c>
      <c r="D29" s="226">
        <v>19.7</v>
      </c>
      <c r="E29" s="226">
        <v>22.6</v>
      </c>
      <c r="F29" s="226">
        <v>14.5</v>
      </c>
      <c r="G29" s="265">
        <v>18.899999999999999</v>
      </c>
      <c r="H29" s="73" t="s">
        <v>132</v>
      </c>
      <c r="M29" s="204"/>
      <c r="N29" s="204"/>
      <c r="O29" s="204"/>
      <c r="P29" s="204"/>
      <c r="Q29" s="204"/>
      <c r="R29" s="204"/>
    </row>
    <row r="30" spans="1:18" ht="15.9" customHeight="1">
      <c r="A30" s="284" t="s">
        <v>126</v>
      </c>
      <c r="B30" s="225">
        <v>31.4</v>
      </c>
      <c r="C30" s="226">
        <v>8</v>
      </c>
      <c r="D30" s="226">
        <v>4.8</v>
      </c>
      <c r="E30" s="226">
        <v>3.1</v>
      </c>
      <c r="F30" s="226">
        <v>1.1000000000000001</v>
      </c>
      <c r="G30" s="265">
        <v>3.3</v>
      </c>
      <c r="H30" s="73" t="s">
        <v>133</v>
      </c>
      <c r="M30" s="204"/>
      <c r="N30" s="204"/>
      <c r="O30" s="204"/>
      <c r="P30" s="204"/>
      <c r="Q30" s="204"/>
      <c r="R30" s="204"/>
    </row>
    <row r="31" spans="1:18" ht="15.9" customHeight="1">
      <c r="A31" s="284" t="s">
        <v>127</v>
      </c>
      <c r="B31" s="225">
        <v>13.5</v>
      </c>
      <c r="C31" s="226">
        <v>24</v>
      </c>
      <c r="D31" s="226">
        <v>30.1</v>
      </c>
      <c r="E31" s="226">
        <v>25.3</v>
      </c>
      <c r="F31" s="226">
        <v>8.1999999999999993</v>
      </c>
      <c r="G31" s="265">
        <v>19.8</v>
      </c>
      <c r="H31" s="73" t="s">
        <v>134</v>
      </c>
      <c r="M31" s="204"/>
      <c r="N31" s="204"/>
      <c r="O31" s="204"/>
      <c r="P31" s="204"/>
      <c r="Q31" s="204"/>
      <c r="R31" s="204"/>
    </row>
    <row r="32" spans="1:18" ht="15.9" customHeight="1">
      <c r="A32" s="284" t="s">
        <v>128</v>
      </c>
      <c r="B32" s="225">
        <v>2.1</v>
      </c>
      <c r="C32" s="226">
        <v>12.3</v>
      </c>
      <c r="D32" s="226">
        <v>12.4</v>
      </c>
      <c r="E32" s="226">
        <v>14.1</v>
      </c>
      <c r="F32" s="226">
        <v>3.7</v>
      </c>
      <c r="G32" s="265">
        <v>9.8000000000000007</v>
      </c>
      <c r="H32" s="73" t="s">
        <v>135</v>
      </c>
      <c r="M32" s="204"/>
      <c r="N32" s="204"/>
      <c r="O32" s="204"/>
      <c r="P32" s="204"/>
      <c r="Q32" s="204"/>
      <c r="R32" s="204"/>
    </row>
    <row r="33" spans="1:18" ht="15.9" customHeight="1">
      <c r="A33" s="285" t="s">
        <v>129</v>
      </c>
      <c r="B33" s="225">
        <v>27.8</v>
      </c>
      <c r="C33" s="226">
        <v>29.8</v>
      </c>
      <c r="D33" s="226">
        <v>25.4</v>
      </c>
      <c r="E33" s="226">
        <v>22.1</v>
      </c>
      <c r="F33" s="226">
        <v>6</v>
      </c>
      <c r="G33" s="265">
        <v>17.5</v>
      </c>
      <c r="H33" s="73" t="s">
        <v>136</v>
      </c>
      <c r="M33" s="204"/>
      <c r="N33" s="204"/>
      <c r="O33" s="204"/>
      <c r="P33" s="204"/>
      <c r="Q33" s="204"/>
      <c r="R33" s="204"/>
    </row>
    <row r="34" spans="1:18" ht="15.9" customHeight="1">
      <c r="A34" s="286" t="s">
        <v>9</v>
      </c>
      <c r="B34" s="276">
        <v>100</v>
      </c>
      <c r="C34" s="256">
        <v>100</v>
      </c>
      <c r="D34" s="256">
        <v>100</v>
      </c>
      <c r="E34" s="256">
        <v>100</v>
      </c>
      <c r="F34" s="256">
        <v>100</v>
      </c>
      <c r="G34" s="277">
        <v>100</v>
      </c>
      <c r="H34" s="287" t="s">
        <v>10</v>
      </c>
      <c r="M34" s="204"/>
      <c r="N34" s="204"/>
      <c r="O34" s="204"/>
      <c r="P34" s="204"/>
      <c r="Q34" s="204"/>
      <c r="R34" s="204"/>
    </row>
    <row r="35" spans="1:18">
      <c r="B35" s="24"/>
      <c r="C35" s="24"/>
      <c r="D35" s="24"/>
      <c r="E35" s="24"/>
      <c r="F35" s="24"/>
      <c r="G35" s="24"/>
      <c r="M35" s="204"/>
      <c r="N35" s="204"/>
      <c r="O35" s="204"/>
      <c r="P35" s="204"/>
      <c r="Q35" s="204"/>
      <c r="R35" s="204"/>
    </row>
  </sheetData>
  <mergeCells count="11">
    <mergeCell ref="A4:A7"/>
    <mergeCell ref="H4:H7"/>
    <mergeCell ref="A1:H1"/>
    <mergeCell ref="A2:H2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96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R35"/>
  <sheetViews>
    <sheetView rightToLeft="1" workbookViewId="0">
      <selection activeCell="B9" sqref="B9"/>
    </sheetView>
  </sheetViews>
  <sheetFormatPr defaultRowHeight="13.8"/>
  <cols>
    <col min="1" max="1" width="22.69921875" customWidth="1"/>
    <col min="2" max="7" width="5.09765625" customWidth="1"/>
    <col min="8" max="8" width="35.09765625" customWidth="1"/>
  </cols>
  <sheetData>
    <row r="1" spans="1:18" ht="16.2" customHeight="1">
      <c r="A1" s="705" t="s">
        <v>324</v>
      </c>
      <c r="B1" s="734"/>
      <c r="C1" s="734"/>
      <c r="D1" s="734"/>
      <c r="E1" s="734"/>
      <c r="F1" s="734"/>
      <c r="G1" s="734"/>
      <c r="H1" s="734"/>
    </row>
    <row r="2" spans="1:18" ht="29.4" customHeight="1">
      <c r="A2" s="706" t="s">
        <v>325</v>
      </c>
      <c r="B2" s="706"/>
      <c r="C2" s="706"/>
      <c r="D2" s="706"/>
      <c r="E2" s="706"/>
      <c r="F2" s="706"/>
      <c r="G2" s="706"/>
      <c r="H2" s="706"/>
    </row>
    <row r="3" spans="1:18" ht="6" customHeight="1">
      <c r="A3" s="117"/>
      <c r="B3" s="28"/>
      <c r="C3" s="28"/>
      <c r="D3" s="28"/>
      <c r="E3" s="28"/>
      <c r="F3" s="28"/>
      <c r="G3" s="22"/>
      <c r="H3" s="22"/>
    </row>
    <row r="4" spans="1:18" ht="16.2" customHeight="1">
      <c r="A4" s="784" t="s">
        <v>193</v>
      </c>
      <c r="B4" s="833" t="s">
        <v>112</v>
      </c>
      <c r="C4" s="834"/>
      <c r="D4" s="834"/>
      <c r="E4" s="834"/>
      <c r="F4" s="834"/>
      <c r="G4" s="835"/>
      <c r="H4" s="841" t="s">
        <v>194</v>
      </c>
    </row>
    <row r="5" spans="1:18" ht="16.2" customHeight="1">
      <c r="A5" s="844"/>
      <c r="B5" s="838" t="s">
        <v>141</v>
      </c>
      <c r="C5" s="839"/>
      <c r="D5" s="839"/>
      <c r="E5" s="839"/>
      <c r="F5" s="839"/>
      <c r="G5" s="840"/>
      <c r="H5" s="842"/>
    </row>
    <row r="6" spans="1:18" ht="16.2" customHeight="1">
      <c r="A6" s="844"/>
      <c r="B6" s="830">
        <v>0</v>
      </c>
      <c r="C6" s="830" t="s">
        <v>69</v>
      </c>
      <c r="D6" s="830" t="s">
        <v>70</v>
      </c>
      <c r="E6" s="830" t="s">
        <v>71</v>
      </c>
      <c r="F6" s="830" t="s">
        <v>27</v>
      </c>
      <c r="G6" s="143" t="s">
        <v>9</v>
      </c>
      <c r="H6" s="842"/>
    </row>
    <row r="7" spans="1:18" ht="16.2" customHeight="1">
      <c r="A7" s="786"/>
      <c r="B7" s="845"/>
      <c r="C7" s="845"/>
      <c r="D7" s="845"/>
      <c r="E7" s="845"/>
      <c r="F7" s="845"/>
      <c r="G7" s="212" t="s">
        <v>10</v>
      </c>
      <c r="H7" s="843"/>
    </row>
    <row r="8" spans="1:18" ht="16.2" customHeight="1">
      <c r="A8" s="655" t="s">
        <v>35</v>
      </c>
      <c r="B8" s="153"/>
      <c r="C8" s="154"/>
      <c r="D8" s="154"/>
      <c r="E8" s="154"/>
      <c r="F8" s="154"/>
      <c r="G8" s="155"/>
      <c r="H8" s="134" t="s">
        <v>52</v>
      </c>
    </row>
    <row r="9" spans="1:18" ht="16.2" customHeight="1">
      <c r="A9" s="284" t="s">
        <v>123</v>
      </c>
      <c r="B9" s="225" t="s">
        <v>248</v>
      </c>
      <c r="C9" s="226">
        <v>1.2</v>
      </c>
      <c r="D9" s="226">
        <v>2.7</v>
      </c>
      <c r="E9" s="226">
        <v>2.5</v>
      </c>
      <c r="F9" s="226">
        <v>7.3</v>
      </c>
      <c r="G9" s="265">
        <v>4</v>
      </c>
      <c r="H9" s="73" t="s">
        <v>130</v>
      </c>
    </row>
    <row r="10" spans="1:18" ht="16.2" customHeight="1">
      <c r="A10" s="284" t="s">
        <v>124</v>
      </c>
      <c r="B10" s="225">
        <v>3.1</v>
      </c>
      <c r="C10" s="226">
        <v>1.8</v>
      </c>
      <c r="D10" s="226">
        <v>4</v>
      </c>
      <c r="E10" s="226">
        <v>8.4</v>
      </c>
      <c r="F10" s="226">
        <v>56.6</v>
      </c>
      <c r="G10" s="265">
        <v>23</v>
      </c>
      <c r="H10" s="70" t="s">
        <v>131</v>
      </c>
      <c r="O10" s="231"/>
      <c r="P10" s="231"/>
    </row>
    <row r="11" spans="1:18" ht="16.2" customHeight="1">
      <c r="A11" s="284" t="s">
        <v>125</v>
      </c>
      <c r="B11" s="225">
        <v>21.1</v>
      </c>
      <c r="C11" s="226">
        <v>18.2</v>
      </c>
      <c r="D11" s="226">
        <v>16.8</v>
      </c>
      <c r="E11" s="226">
        <v>19.600000000000001</v>
      </c>
      <c r="F11" s="226">
        <v>13.6</v>
      </c>
      <c r="G11" s="265">
        <v>16.899999999999999</v>
      </c>
      <c r="H11" s="73" t="s">
        <v>132</v>
      </c>
    </row>
    <row r="12" spans="1:18" ht="16.2" customHeight="1">
      <c r="A12" s="284" t="s">
        <v>126</v>
      </c>
      <c r="B12" s="225">
        <v>35.9</v>
      </c>
      <c r="C12" s="226">
        <v>9.3000000000000007</v>
      </c>
      <c r="D12" s="226">
        <v>5.2</v>
      </c>
      <c r="E12" s="226">
        <v>3.3</v>
      </c>
      <c r="F12" s="226">
        <v>1.3</v>
      </c>
      <c r="G12" s="265">
        <v>3.7</v>
      </c>
      <c r="H12" s="73" t="s">
        <v>133</v>
      </c>
      <c r="M12" s="204"/>
      <c r="N12" s="204"/>
      <c r="O12" s="204"/>
      <c r="P12" s="204"/>
      <c r="Q12" s="204"/>
      <c r="R12" s="204"/>
    </row>
    <row r="13" spans="1:18" ht="16.2" customHeight="1">
      <c r="A13" s="284" t="s">
        <v>127</v>
      </c>
      <c r="B13" s="225">
        <v>12.5</v>
      </c>
      <c r="C13" s="226">
        <v>27.2</v>
      </c>
      <c r="D13" s="226">
        <v>32.700000000000003</v>
      </c>
      <c r="E13" s="226">
        <v>29.1</v>
      </c>
      <c r="F13" s="226">
        <v>10.8</v>
      </c>
      <c r="G13" s="265">
        <v>23.4</v>
      </c>
      <c r="H13" s="73" t="s">
        <v>134</v>
      </c>
      <c r="M13" s="204"/>
      <c r="N13" s="204"/>
      <c r="O13" s="204"/>
      <c r="P13" s="204"/>
      <c r="Q13" s="204"/>
      <c r="R13" s="204"/>
    </row>
    <row r="14" spans="1:18" ht="16.2" customHeight="1">
      <c r="A14" s="284" t="s">
        <v>128</v>
      </c>
      <c r="B14" s="225">
        <v>2.5</v>
      </c>
      <c r="C14" s="226">
        <v>12.1</v>
      </c>
      <c r="D14" s="226">
        <v>12.8</v>
      </c>
      <c r="E14" s="226">
        <v>14.1</v>
      </c>
      <c r="F14" s="226">
        <v>3.6</v>
      </c>
      <c r="G14" s="265">
        <v>10.1</v>
      </c>
      <c r="H14" s="73" t="s">
        <v>135</v>
      </c>
      <c r="M14" s="204"/>
      <c r="N14" s="204"/>
      <c r="O14" s="204"/>
      <c r="P14" s="204"/>
      <c r="Q14" s="204"/>
      <c r="R14" s="204"/>
    </row>
    <row r="15" spans="1:18" ht="16.2" customHeight="1">
      <c r="A15" s="285" t="s">
        <v>129</v>
      </c>
      <c r="B15" s="225">
        <v>24.9</v>
      </c>
      <c r="C15" s="226">
        <v>30.2</v>
      </c>
      <c r="D15" s="226">
        <v>25.8</v>
      </c>
      <c r="E15" s="226">
        <v>23</v>
      </c>
      <c r="F15" s="226">
        <v>6.8</v>
      </c>
      <c r="G15" s="265">
        <v>18.899999999999999</v>
      </c>
      <c r="H15" s="73" t="s">
        <v>136</v>
      </c>
      <c r="M15" s="204"/>
      <c r="N15" s="204"/>
      <c r="O15" s="204"/>
      <c r="P15" s="204"/>
      <c r="Q15" s="204"/>
      <c r="R15" s="204"/>
    </row>
    <row r="16" spans="1:18" ht="16.2" customHeight="1">
      <c r="A16" s="288" t="s">
        <v>9</v>
      </c>
      <c r="B16" s="276">
        <v>100</v>
      </c>
      <c r="C16" s="256">
        <v>100</v>
      </c>
      <c r="D16" s="256">
        <v>100</v>
      </c>
      <c r="E16" s="256">
        <v>100</v>
      </c>
      <c r="F16" s="256">
        <v>100</v>
      </c>
      <c r="G16" s="277">
        <v>100</v>
      </c>
      <c r="H16" s="133" t="s">
        <v>10</v>
      </c>
      <c r="M16" s="204"/>
      <c r="N16" s="204"/>
      <c r="O16" s="204"/>
      <c r="P16" s="204"/>
      <c r="Q16" s="204"/>
      <c r="R16" s="204"/>
    </row>
    <row r="17" spans="1:18" ht="16.2" customHeight="1">
      <c r="A17" s="71" t="s">
        <v>46</v>
      </c>
      <c r="B17" s="658"/>
      <c r="C17" s="248"/>
      <c r="D17" s="248"/>
      <c r="E17" s="248"/>
      <c r="F17" s="248"/>
      <c r="G17" s="250"/>
      <c r="H17" s="109" t="s">
        <v>62</v>
      </c>
      <c r="M17" s="204"/>
      <c r="N17" s="204"/>
      <c r="O17" s="204"/>
      <c r="P17" s="204"/>
      <c r="Q17" s="204"/>
      <c r="R17" s="204"/>
    </row>
    <row r="18" spans="1:18" ht="16.2" customHeight="1">
      <c r="A18" s="656" t="s">
        <v>123</v>
      </c>
      <c r="B18" s="225" t="s">
        <v>248</v>
      </c>
      <c r="C18" s="226">
        <v>0.8</v>
      </c>
      <c r="D18" s="226">
        <v>0.4</v>
      </c>
      <c r="E18" s="226">
        <v>0.9</v>
      </c>
      <c r="F18" s="226">
        <v>4.4000000000000004</v>
      </c>
      <c r="G18" s="265">
        <v>2.4</v>
      </c>
      <c r="H18" s="135" t="s">
        <v>130</v>
      </c>
      <c r="M18" s="204"/>
      <c r="N18" s="204"/>
      <c r="O18" s="204"/>
      <c r="P18" s="204"/>
      <c r="Q18" s="204"/>
      <c r="R18" s="204"/>
    </row>
    <row r="19" spans="1:18" ht="16.2" customHeight="1">
      <c r="A19" s="656" t="s">
        <v>124</v>
      </c>
      <c r="B19" s="225" t="s">
        <v>248</v>
      </c>
      <c r="C19" s="226">
        <v>9.8000000000000007</v>
      </c>
      <c r="D19" s="226">
        <v>10.6</v>
      </c>
      <c r="E19" s="226">
        <v>18.100000000000001</v>
      </c>
      <c r="F19" s="226">
        <v>67.2</v>
      </c>
      <c r="G19" s="265">
        <v>38.200000000000003</v>
      </c>
      <c r="H19" s="136" t="s">
        <v>131</v>
      </c>
      <c r="M19" s="204"/>
      <c r="N19" s="204"/>
      <c r="O19" s="204"/>
      <c r="P19" s="204"/>
      <c r="Q19" s="204"/>
      <c r="R19" s="204"/>
    </row>
    <row r="20" spans="1:18" ht="16.2" customHeight="1">
      <c r="A20" s="656" t="s">
        <v>125</v>
      </c>
      <c r="B20" s="225">
        <v>29.7</v>
      </c>
      <c r="C20" s="226">
        <v>28.3</v>
      </c>
      <c r="D20" s="226">
        <v>29.8</v>
      </c>
      <c r="E20" s="226">
        <v>32.6</v>
      </c>
      <c r="F20" s="226">
        <v>16.2</v>
      </c>
      <c r="G20" s="265">
        <v>24.5</v>
      </c>
      <c r="H20" s="135" t="s">
        <v>132</v>
      </c>
      <c r="M20" s="204"/>
      <c r="N20" s="204"/>
      <c r="O20" s="204"/>
      <c r="P20" s="204"/>
      <c r="Q20" s="204"/>
      <c r="R20" s="204"/>
    </row>
    <row r="21" spans="1:18" ht="16.2" customHeight="1">
      <c r="A21" s="656" t="s">
        <v>126</v>
      </c>
      <c r="B21" s="225">
        <v>11</v>
      </c>
      <c r="C21" s="226">
        <v>4.5999999999999996</v>
      </c>
      <c r="D21" s="226">
        <v>3.1</v>
      </c>
      <c r="E21" s="226">
        <v>2.6</v>
      </c>
      <c r="F21" s="226">
        <v>0.8</v>
      </c>
      <c r="G21" s="265">
        <v>2.1</v>
      </c>
      <c r="H21" s="135" t="s">
        <v>133</v>
      </c>
      <c r="M21" s="204"/>
      <c r="N21" s="204"/>
      <c r="O21" s="204"/>
      <c r="P21" s="204"/>
      <c r="Q21" s="204"/>
      <c r="R21" s="204"/>
    </row>
    <row r="22" spans="1:18" ht="16.2" customHeight="1">
      <c r="A22" s="656" t="s">
        <v>127</v>
      </c>
      <c r="B22" s="225">
        <v>18.100000000000001</v>
      </c>
      <c r="C22" s="226">
        <v>14.9</v>
      </c>
      <c r="D22" s="226">
        <v>20.8</v>
      </c>
      <c r="E22" s="226">
        <v>12.7</v>
      </c>
      <c r="F22" s="226">
        <v>2.8</v>
      </c>
      <c r="G22" s="265">
        <v>9.6999999999999993</v>
      </c>
      <c r="H22" s="135" t="s">
        <v>134</v>
      </c>
      <c r="M22" s="204"/>
      <c r="N22" s="204"/>
      <c r="O22" s="204"/>
      <c r="P22" s="204"/>
      <c r="Q22" s="204"/>
      <c r="R22" s="204"/>
    </row>
    <row r="23" spans="1:18" ht="16.2" customHeight="1">
      <c r="A23" s="656" t="s">
        <v>128</v>
      </c>
      <c r="B23" s="225" t="s">
        <v>248</v>
      </c>
      <c r="C23" s="226">
        <v>12.8</v>
      </c>
      <c r="D23" s="226">
        <v>11.1</v>
      </c>
      <c r="E23" s="226">
        <v>14.1</v>
      </c>
      <c r="F23" s="226">
        <v>3.8</v>
      </c>
      <c r="G23" s="265">
        <v>8.9</v>
      </c>
      <c r="H23" s="135" t="s">
        <v>135</v>
      </c>
      <c r="M23" s="204"/>
      <c r="N23" s="204"/>
      <c r="O23" s="204"/>
      <c r="P23" s="204"/>
      <c r="Q23" s="204"/>
      <c r="R23" s="204"/>
    </row>
    <row r="24" spans="1:18" ht="16.2" customHeight="1">
      <c r="A24" s="657" t="s">
        <v>129</v>
      </c>
      <c r="B24" s="225">
        <v>41.2</v>
      </c>
      <c r="C24" s="226">
        <v>28.8</v>
      </c>
      <c r="D24" s="226">
        <v>24.2</v>
      </c>
      <c r="E24" s="226">
        <v>19</v>
      </c>
      <c r="F24" s="226">
        <v>4.8</v>
      </c>
      <c r="G24" s="265">
        <v>14.2</v>
      </c>
      <c r="H24" s="135" t="s">
        <v>136</v>
      </c>
      <c r="M24" s="204"/>
      <c r="N24" s="204"/>
      <c r="O24" s="204"/>
      <c r="P24" s="204"/>
      <c r="Q24" s="204"/>
      <c r="R24" s="204"/>
    </row>
    <row r="25" spans="1:18" ht="16.2" customHeight="1">
      <c r="A25" s="291" t="s">
        <v>9</v>
      </c>
      <c r="B25" s="276">
        <v>100</v>
      </c>
      <c r="C25" s="256">
        <v>100</v>
      </c>
      <c r="D25" s="256">
        <v>100</v>
      </c>
      <c r="E25" s="256">
        <v>100</v>
      </c>
      <c r="F25" s="256">
        <v>100</v>
      </c>
      <c r="G25" s="277">
        <v>100</v>
      </c>
      <c r="H25" s="137" t="s">
        <v>10</v>
      </c>
      <c r="M25" s="204"/>
      <c r="N25" s="204"/>
      <c r="O25" s="204"/>
      <c r="P25" s="204"/>
      <c r="Q25" s="204"/>
      <c r="R25" s="204"/>
    </row>
    <row r="26" spans="1:18" ht="16.2" customHeight="1">
      <c r="A26" s="288" t="s">
        <v>166</v>
      </c>
      <c r="B26" s="658"/>
      <c r="C26" s="248"/>
      <c r="D26" s="248"/>
      <c r="E26" s="248"/>
      <c r="F26" s="248"/>
      <c r="G26" s="250"/>
      <c r="H26" s="289" t="s">
        <v>168</v>
      </c>
      <c r="M26" s="204"/>
      <c r="N26" s="204"/>
      <c r="O26" s="204"/>
      <c r="P26" s="204"/>
      <c r="Q26" s="204"/>
      <c r="R26" s="204"/>
    </row>
    <row r="27" spans="1:18" ht="16.2" customHeight="1">
      <c r="A27" s="284" t="s">
        <v>123</v>
      </c>
      <c r="B27" s="225" t="s">
        <v>248</v>
      </c>
      <c r="C27" s="226">
        <v>1.1000000000000001</v>
      </c>
      <c r="D27" s="226">
        <v>2.2000000000000002</v>
      </c>
      <c r="E27" s="226">
        <v>2.2000000000000002</v>
      </c>
      <c r="F27" s="226">
        <v>6.4</v>
      </c>
      <c r="G27" s="265">
        <v>3.6</v>
      </c>
      <c r="H27" s="73" t="s">
        <v>130</v>
      </c>
      <c r="M27" s="204"/>
      <c r="N27" s="204"/>
      <c r="O27" s="204"/>
      <c r="P27" s="204"/>
      <c r="Q27" s="204"/>
      <c r="R27" s="204"/>
    </row>
    <row r="28" spans="1:18" ht="16.2" customHeight="1">
      <c r="A28" s="284" t="s">
        <v>124</v>
      </c>
      <c r="B28" s="225">
        <v>2.5</v>
      </c>
      <c r="C28" s="226">
        <v>3.9</v>
      </c>
      <c r="D28" s="226">
        <v>5.4</v>
      </c>
      <c r="E28" s="226">
        <v>10.6</v>
      </c>
      <c r="F28" s="226">
        <v>60.1</v>
      </c>
      <c r="G28" s="265">
        <v>27.1</v>
      </c>
      <c r="H28" s="70" t="s">
        <v>131</v>
      </c>
      <c r="M28" s="204"/>
      <c r="N28" s="204"/>
      <c r="O28" s="204"/>
      <c r="P28" s="204"/>
      <c r="Q28" s="204"/>
      <c r="R28" s="204"/>
    </row>
    <row r="29" spans="1:18" ht="15.9" customHeight="1">
      <c r="A29" s="284" t="s">
        <v>125</v>
      </c>
      <c r="B29" s="225">
        <v>22.7</v>
      </c>
      <c r="C29" s="226">
        <v>20.9</v>
      </c>
      <c r="D29" s="226">
        <v>19.7</v>
      </c>
      <c r="E29" s="226">
        <v>22.6</v>
      </c>
      <c r="F29" s="226">
        <v>14.5</v>
      </c>
      <c r="G29" s="265">
        <v>18.899999999999999</v>
      </c>
      <c r="H29" s="73" t="s">
        <v>132</v>
      </c>
      <c r="M29" s="204"/>
      <c r="N29" s="204"/>
      <c r="O29" s="204"/>
      <c r="P29" s="204"/>
      <c r="Q29" s="204"/>
      <c r="R29" s="204"/>
    </row>
    <row r="30" spans="1:18" ht="15.9" customHeight="1">
      <c r="A30" s="284" t="s">
        <v>126</v>
      </c>
      <c r="B30" s="225">
        <v>31.4</v>
      </c>
      <c r="C30" s="226">
        <v>8</v>
      </c>
      <c r="D30" s="226">
        <v>4.8</v>
      </c>
      <c r="E30" s="226">
        <v>3.1</v>
      </c>
      <c r="F30" s="226">
        <v>1.1000000000000001</v>
      </c>
      <c r="G30" s="265">
        <v>3.3</v>
      </c>
      <c r="H30" s="73" t="s">
        <v>133</v>
      </c>
      <c r="M30" s="204"/>
      <c r="N30" s="204"/>
      <c r="O30" s="204"/>
      <c r="P30" s="204"/>
      <c r="Q30" s="204"/>
      <c r="R30" s="204"/>
    </row>
    <row r="31" spans="1:18" ht="15.9" customHeight="1">
      <c r="A31" s="284" t="s">
        <v>127</v>
      </c>
      <c r="B31" s="225">
        <v>13.5</v>
      </c>
      <c r="C31" s="226">
        <v>24</v>
      </c>
      <c r="D31" s="226">
        <v>30.1</v>
      </c>
      <c r="E31" s="226">
        <v>25.3</v>
      </c>
      <c r="F31" s="226">
        <v>8.1999999999999993</v>
      </c>
      <c r="G31" s="265">
        <v>19.8</v>
      </c>
      <c r="H31" s="73" t="s">
        <v>134</v>
      </c>
      <c r="M31" s="204"/>
      <c r="N31" s="204"/>
      <c r="O31" s="204"/>
      <c r="P31" s="204"/>
      <c r="Q31" s="204"/>
      <c r="R31" s="204"/>
    </row>
    <row r="32" spans="1:18" ht="15.9" customHeight="1">
      <c r="A32" s="284" t="s">
        <v>128</v>
      </c>
      <c r="B32" s="225">
        <v>2.1</v>
      </c>
      <c r="C32" s="226">
        <v>12.3</v>
      </c>
      <c r="D32" s="226">
        <v>12.4</v>
      </c>
      <c r="E32" s="226">
        <v>14.1</v>
      </c>
      <c r="F32" s="226">
        <v>3.7</v>
      </c>
      <c r="G32" s="265">
        <v>9.8000000000000007</v>
      </c>
      <c r="H32" s="73" t="s">
        <v>135</v>
      </c>
      <c r="M32" s="204"/>
      <c r="N32" s="204"/>
      <c r="O32" s="204"/>
      <c r="P32" s="204"/>
      <c r="Q32" s="204"/>
      <c r="R32" s="204"/>
    </row>
    <row r="33" spans="1:18" ht="15.9" customHeight="1">
      <c r="A33" s="285" t="s">
        <v>129</v>
      </c>
      <c r="B33" s="225">
        <v>27.8</v>
      </c>
      <c r="C33" s="226">
        <v>29.8</v>
      </c>
      <c r="D33" s="226">
        <v>25.4</v>
      </c>
      <c r="E33" s="226">
        <v>22.1</v>
      </c>
      <c r="F33" s="226">
        <v>6</v>
      </c>
      <c r="G33" s="265">
        <v>17.5</v>
      </c>
      <c r="H33" s="73" t="s">
        <v>136</v>
      </c>
      <c r="M33" s="204"/>
      <c r="N33" s="204"/>
      <c r="O33" s="204"/>
      <c r="P33" s="204"/>
      <c r="Q33" s="204"/>
      <c r="R33" s="204"/>
    </row>
    <row r="34" spans="1:18" ht="15.9" customHeight="1">
      <c r="A34" s="291" t="s">
        <v>9</v>
      </c>
      <c r="B34" s="276">
        <v>100</v>
      </c>
      <c r="C34" s="256">
        <v>100</v>
      </c>
      <c r="D34" s="256">
        <v>100</v>
      </c>
      <c r="E34" s="256">
        <v>100</v>
      </c>
      <c r="F34" s="256">
        <v>100</v>
      </c>
      <c r="G34" s="277">
        <v>100</v>
      </c>
      <c r="H34" s="74" t="s">
        <v>10</v>
      </c>
      <c r="M34" s="204"/>
      <c r="N34" s="204"/>
      <c r="O34" s="204"/>
      <c r="P34" s="204"/>
      <c r="Q34" s="204"/>
      <c r="R34" s="204"/>
    </row>
    <row r="35" spans="1:18">
      <c r="B35" s="24"/>
      <c r="C35" s="24"/>
      <c r="D35" s="24"/>
      <c r="E35" s="24"/>
      <c r="F35" s="24"/>
      <c r="G35" s="24"/>
      <c r="M35" s="204"/>
      <c r="N35" s="204"/>
      <c r="O35" s="204"/>
      <c r="P35" s="204"/>
      <c r="Q35" s="204"/>
      <c r="R35" s="204"/>
    </row>
  </sheetData>
  <mergeCells count="11">
    <mergeCell ref="H4:H7"/>
    <mergeCell ref="A1:H1"/>
    <mergeCell ref="A2:H2"/>
    <mergeCell ref="A4:A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97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R35"/>
  <sheetViews>
    <sheetView rightToLeft="1" topLeftCell="A7" zoomScaleNormal="100" workbookViewId="0">
      <selection activeCell="B5" sqref="B5:G5"/>
    </sheetView>
  </sheetViews>
  <sheetFormatPr defaultRowHeight="13.8"/>
  <cols>
    <col min="1" max="1" width="22.3984375" customWidth="1"/>
    <col min="2" max="7" width="5.09765625" customWidth="1"/>
    <col min="8" max="8" width="35" customWidth="1"/>
  </cols>
  <sheetData>
    <row r="1" spans="1:18" ht="16.2" customHeight="1">
      <c r="A1" s="705" t="s">
        <v>326</v>
      </c>
      <c r="B1" s="734"/>
      <c r="C1" s="734"/>
      <c r="D1" s="734"/>
      <c r="E1" s="734"/>
      <c r="F1" s="734"/>
      <c r="G1" s="734"/>
      <c r="H1" s="734"/>
    </row>
    <row r="2" spans="1:18" ht="31.5" customHeight="1">
      <c r="A2" s="706" t="s">
        <v>327</v>
      </c>
      <c r="B2" s="706"/>
      <c r="C2" s="706"/>
      <c r="D2" s="706"/>
      <c r="E2" s="706"/>
      <c r="F2" s="706"/>
      <c r="G2" s="706"/>
      <c r="H2" s="706"/>
    </row>
    <row r="3" spans="1:18" s="177" customFormat="1" ht="6" customHeight="1">
      <c r="A3" s="183"/>
      <c r="B3" s="183"/>
      <c r="C3" s="183"/>
      <c r="D3" s="183"/>
      <c r="E3" s="183"/>
      <c r="F3" s="183"/>
      <c r="G3" s="183"/>
      <c r="H3" s="183"/>
    </row>
    <row r="4" spans="1:18" ht="16.2" customHeight="1">
      <c r="A4" s="787" t="s">
        <v>191</v>
      </c>
      <c r="B4" s="833" t="s">
        <v>112</v>
      </c>
      <c r="C4" s="834"/>
      <c r="D4" s="834"/>
      <c r="E4" s="834"/>
      <c r="F4" s="834"/>
      <c r="G4" s="835"/>
      <c r="H4" s="841" t="s">
        <v>192</v>
      </c>
    </row>
    <row r="5" spans="1:18" ht="16.2" customHeight="1">
      <c r="A5" s="785"/>
      <c r="B5" s="838" t="s">
        <v>141</v>
      </c>
      <c r="C5" s="839"/>
      <c r="D5" s="839"/>
      <c r="E5" s="839"/>
      <c r="F5" s="839"/>
      <c r="G5" s="840"/>
      <c r="H5" s="842"/>
    </row>
    <row r="6" spans="1:18" ht="16.2" customHeight="1">
      <c r="A6" s="844"/>
      <c r="B6" s="846">
        <v>0</v>
      </c>
      <c r="C6" s="846" t="s">
        <v>69</v>
      </c>
      <c r="D6" s="846" t="s">
        <v>70</v>
      </c>
      <c r="E6" s="846" t="s">
        <v>71</v>
      </c>
      <c r="F6" s="846" t="s">
        <v>27</v>
      </c>
      <c r="G6" s="143" t="s">
        <v>9</v>
      </c>
      <c r="H6" s="842"/>
    </row>
    <row r="7" spans="1:18" ht="16.2" customHeight="1">
      <c r="A7" s="786"/>
      <c r="B7" s="847"/>
      <c r="C7" s="847"/>
      <c r="D7" s="847"/>
      <c r="E7" s="847"/>
      <c r="F7" s="847"/>
      <c r="G7" s="212" t="s">
        <v>10</v>
      </c>
      <c r="H7" s="843"/>
    </row>
    <row r="8" spans="1:18" ht="16.2" customHeight="1">
      <c r="A8" s="655" t="s">
        <v>18</v>
      </c>
      <c r="B8" s="153"/>
      <c r="C8" s="154"/>
      <c r="D8" s="154"/>
      <c r="E8" s="154"/>
      <c r="F8" s="154"/>
      <c r="G8" s="155"/>
      <c r="H8" s="134" t="s">
        <v>25</v>
      </c>
    </row>
    <row r="9" spans="1:18" ht="16.2" customHeight="1">
      <c r="A9" s="284" t="s">
        <v>123</v>
      </c>
      <c r="B9" s="225" t="s">
        <v>248</v>
      </c>
      <c r="C9" s="226">
        <v>1.3</v>
      </c>
      <c r="D9" s="226">
        <v>2.8</v>
      </c>
      <c r="E9" s="226">
        <v>2.6</v>
      </c>
      <c r="F9" s="226">
        <v>8.3000000000000007</v>
      </c>
      <c r="G9" s="265">
        <v>4.0999999999999996</v>
      </c>
      <c r="H9" s="73" t="s">
        <v>130</v>
      </c>
      <c r="O9" s="231"/>
      <c r="P9" s="231"/>
    </row>
    <row r="10" spans="1:18" ht="16.2" customHeight="1">
      <c r="A10" s="284" t="s">
        <v>124</v>
      </c>
      <c r="B10" s="225">
        <v>6.5</v>
      </c>
      <c r="C10" s="226">
        <v>2</v>
      </c>
      <c r="D10" s="226">
        <v>4.0999999999999996</v>
      </c>
      <c r="E10" s="226">
        <v>7.7</v>
      </c>
      <c r="F10" s="226">
        <v>45.2</v>
      </c>
      <c r="G10" s="265">
        <v>16.8</v>
      </c>
      <c r="H10" s="70" t="s">
        <v>131</v>
      </c>
      <c r="O10" s="231"/>
      <c r="P10" s="231"/>
    </row>
    <row r="11" spans="1:18" ht="16.2" customHeight="1">
      <c r="A11" s="284" t="s">
        <v>125</v>
      </c>
      <c r="B11" s="225">
        <v>13.5</v>
      </c>
      <c r="C11" s="226">
        <v>17.5</v>
      </c>
      <c r="D11" s="226">
        <v>15.9</v>
      </c>
      <c r="E11" s="226">
        <v>18.3</v>
      </c>
      <c r="F11" s="226">
        <v>15.7</v>
      </c>
      <c r="G11" s="265">
        <v>17</v>
      </c>
      <c r="H11" s="73" t="s">
        <v>132</v>
      </c>
      <c r="M11" s="204"/>
      <c r="N11" s="204"/>
      <c r="O11" s="204"/>
      <c r="P11" s="204"/>
      <c r="Q11" s="204"/>
      <c r="R11" s="204"/>
    </row>
    <row r="12" spans="1:18" ht="16.2" customHeight="1">
      <c r="A12" s="284" t="s">
        <v>126</v>
      </c>
      <c r="B12" s="225">
        <v>27.1</v>
      </c>
      <c r="C12" s="226">
        <v>6.4</v>
      </c>
      <c r="D12" s="226">
        <v>4</v>
      </c>
      <c r="E12" s="226">
        <v>2.8</v>
      </c>
      <c r="F12" s="226">
        <v>1.6</v>
      </c>
      <c r="G12" s="265">
        <v>3.1</v>
      </c>
      <c r="H12" s="73" t="s">
        <v>133</v>
      </c>
      <c r="M12" s="204"/>
      <c r="N12" s="204"/>
      <c r="O12" s="204"/>
      <c r="P12" s="204"/>
      <c r="Q12" s="204"/>
      <c r="R12" s="204"/>
    </row>
    <row r="13" spans="1:18" ht="16.2" customHeight="1">
      <c r="A13" s="284" t="s">
        <v>127</v>
      </c>
      <c r="B13" s="225">
        <v>13.2</v>
      </c>
      <c r="C13" s="226">
        <v>29.2</v>
      </c>
      <c r="D13" s="226">
        <v>34.200000000000003</v>
      </c>
      <c r="E13" s="226">
        <v>30.8</v>
      </c>
      <c r="F13" s="226">
        <v>14.9</v>
      </c>
      <c r="G13" s="265">
        <v>27</v>
      </c>
      <c r="H13" s="73" t="s">
        <v>134</v>
      </c>
      <c r="M13" s="204"/>
      <c r="N13" s="204"/>
      <c r="O13" s="204"/>
      <c r="P13" s="204"/>
      <c r="Q13" s="204"/>
      <c r="R13" s="204"/>
    </row>
    <row r="14" spans="1:18" ht="16.2" customHeight="1">
      <c r="A14" s="284" t="s">
        <v>128</v>
      </c>
      <c r="B14" s="225">
        <v>0.6</v>
      </c>
      <c r="C14" s="226">
        <v>12.5</v>
      </c>
      <c r="D14" s="226">
        <v>12.9</v>
      </c>
      <c r="E14" s="226">
        <v>14.4</v>
      </c>
      <c r="F14" s="226">
        <v>4.9000000000000004</v>
      </c>
      <c r="G14" s="265">
        <v>11.2</v>
      </c>
      <c r="H14" s="73" t="s">
        <v>135</v>
      </c>
      <c r="M14" s="204"/>
      <c r="N14" s="204"/>
      <c r="O14" s="204"/>
      <c r="P14" s="204"/>
      <c r="Q14" s="204"/>
      <c r="R14" s="204"/>
    </row>
    <row r="15" spans="1:18" ht="16.2" customHeight="1">
      <c r="A15" s="285" t="s">
        <v>129</v>
      </c>
      <c r="B15" s="225">
        <v>39.1</v>
      </c>
      <c r="C15" s="226">
        <v>31.1</v>
      </c>
      <c r="D15" s="226">
        <v>26.1</v>
      </c>
      <c r="E15" s="226">
        <v>23.4</v>
      </c>
      <c r="F15" s="226">
        <v>9.4</v>
      </c>
      <c r="G15" s="265">
        <v>20.8</v>
      </c>
      <c r="H15" s="73" t="s">
        <v>136</v>
      </c>
      <c r="M15" s="204"/>
      <c r="N15" s="204"/>
      <c r="O15" s="204"/>
      <c r="P15" s="204"/>
      <c r="Q15" s="204"/>
      <c r="R15" s="204"/>
    </row>
    <row r="16" spans="1:18" ht="16.2" customHeight="1">
      <c r="A16" s="288" t="s">
        <v>9</v>
      </c>
      <c r="B16" s="276">
        <v>100</v>
      </c>
      <c r="C16" s="256">
        <v>100</v>
      </c>
      <c r="D16" s="256">
        <v>100</v>
      </c>
      <c r="E16" s="256">
        <v>100</v>
      </c>
      <c r="F16" s="256">
        <v>100</v>
      </c>
      <c r="G16" s="277">
        <v>100</v>
      </c>
      <c r="H16" s="133" t="s">
        <v>10</v>
      </c>
      <c r="M16" s="204"/>
      <c r="N16" s="204"/>
      <c r="O16" s="204"/>
      <c r="P16" s="204"/>
      <c r="Q16" s="204"/>
      <c r="R16" s="204"/>
    </row>
    <row r="17" spans="1:18" ht="16.2" customHeight="1">
      <c r="A17" s="71" t="s">
        <v>19</v>
      </c>
      <c r="B17" s="225"/>
      <c r="C17" s="226"/>
      <c r="D17" s="226"/>
      <c r="E17" s="226"/>
      <c r="F17" s="226"/>
      <c r="G17" s="265"/>
      <c r="H17" s="109" t="s">
        <v>26</v>
      </c>
      <c r="M17" s="204"/>
      <c r="N17" s="204"/>
      <c r="O17" s="204"/>
      <c r="P17" s="204"/>
      <c r="Q17" s="204"/>
      <c r="R17" s="204"/>
    </row>
    <row r="18" spans="1:18" ht="16.2" customHeight="1">
      <c r="A18" s="656" t="s">
        <v>123</v>
      </c>
      <c r="B18" s="225" t="s">
        <v>248</v>
      </c>
      <c r="C18" s="226">
        <v>0.7</v>
      </c>
      <c r="D18" s="226">
        <v>0.7</v>
      </c>
      <c r="E18" s="226">
        <v>1.5</v>
      </c>
      <c r="F18" s="226">
        <v>5.2</v>
      </c>
      <c r="G18" s="265">
        <v>3.7</v>
      </c>
      <c r="H18" s="135" t="s">
        <v>130</v>
      </c>
      <c r="M18" s="204"/>
      <c r="N18" s="204"/>
      <c r="O18" s="204"/>
      <c r="P18" s="204"/>
      <c r="Q18" s="204"/>
      <c r="R18" s="204"/>
    </row>
    <row r="19" spans="1:18" ht="16.2" customHeight="1">
      <c r="A19" s="656" t="s">
        <v>124</v>
      </c>
      <c r="B19" s="225" t="s">
        <v>248</v>
      </c>
      <c r="C19" s="226">
        <v>0.6</v>
      </c>
      <c r="D19" s="226">
        <v>2.2999999999999998</v>
      </c>
      <c r="E19" s="226">
        <v>16.600000000000001</v>
      </c>
      <c r="F19" s="226">
        <v>82.3</v>
      </c>
      <c r="G19" s="265">
        <v>56.1</v>
      </c>
      <c r="H19" s="136" t="s">
        <v>131</v>
      </c>
      <c r="M19" s="204"/>
      <c r="N19" s="204"/>
      <c r="O19" s="204"/>
      <c r="P19" s="204"/>
      <c r="Q19" s="204"/>
      <c r="R19" s="204"/>
    </row>
    <row r="20" spans="1:18" ht="16.2" customHeight="1">
      <c r="A20" s="656" t="s">
        <v>125</v>
      </c>
      <c r="B20" s="225">
        <v>28.1</v>
      </c>
      <c r="C20" s="226">
        <v>22.5</v>
      </c>
      <c r="D20" s="226">
        <v>29</v>
      </c>
      <c r="E20" s="226">
        <v>34.9</v>
      </c>
      <c r="F20" s="226">
        <v>8.8000000000000007</v>
      </c>
      <c r="G20" s="265">
        <v>16.600000000000001</v>
      </c>
      <c r="H20" s="135" t="s">
        <v>132</v>
      </c>
      <c r="M20" s="204"/>
      <c r="N20" s="204"/>
      <c r="O20" s="204"/>
      <c r="P20" s="204"/>
      <c r="Q20" s="204"/>
      <c r="R20" s="204"/>
    </row>
    <row r="21" spans="1:18" ht="16.2" customHeight="1">
      <c r="A21" s="656" t="s">
        <v>126</v>
      </c>
      <c r="B21" s="225">
        <v>43.9</v>
      </c>
      <c r="C21" s="226">
        <v>26.5</v>
      </c>
      <c r="D21" s="226">
        <v>21.5</v>
      </c>
      <c r="E21" s="226">
        <v>9.6</v>
      </c>
      <c r="F21" s="226">
        <v>0.7</v>
      </c>
      <c r="G21" s="265">
        <v>6.7</v>
      </c>
      <c r="H21" s="135" t="s">
        <v>133</v>
      </c>
      <c r="M21" s="204"/>
      <c r="N21" s="204"/>
      <c r="O21" s="204"/>
      <c r="P21" s="204"/>
      <c r="Q21" s="204"/>
      <c r="R21" s="204"/>
    </row>
    <row r="22" spans="1:18" ht="16.2" customHeight="1">
      <c r="A22" s="656" t="s">
        <v>127</v>
      </c>
      <c r="B22" s="225">
        <v>11.8</v>
      </c>
      <c r="C22" s="226">
        <v>15</v>
      </c>
      <c r="D22" s="226">
        <v>12.3</v>
      </c>
      <c r="E22" s="226">
        <v>8.1999999999999993</v>
      </c>
      <c r="F22" s="226">
        <v>1.5</v>
      </c>
      <c r="G22" s="265">
        <v>4.8</v>
      </c>
      <c r="H22" s="135" t="s">
        <v>134</v>
      </c>
      <c r="M22" s="204"/>
      <c r="N22" s="204"/>
      <c r="O22" s="204"/>
      <c r="P22" s="204"/>
      <c r="Q22" s="204"/>
      <c r="R22" s="204"/>
    </row>
    <row r="23" spans="1:18" ht="16.2" customHeight="1">
      <c r="A23" s="656" t="s">
        <v>128</v>
      </c>
      <c r="B23" s="225">
        <v>4.3</v>
      </c>
      <c r="C23" s="226">
        <v>9.6999999999999993</v>
      </c>
      <c r="D23" s="226">
        <v>11.3</v>
      </c>
      <c r="E23" s="226">
        <v>10.5</v>
      </c>
      <c r="F23" s="226">
        <v>0.6</v>
      </c>
      <c r="G23" s="265">
        <v>4.0999999999999996</v>
      </c>
      <c r="H23" s="135" t="s">
        <v>135</v>
      </c>
      <c r="M23" s="204"/>
      <c r="N23" s="204"/>
      <c r="O23" s="204"/>
      <c r="P23" s="204"/>
      <c r="Q23" s="204"/>
      <c r="R23" s="204"/>
    </row>
    <row r="24" spans="1:18" ht="16.2" customHeight="1">
      <c r="A24" s="657" t="s">
        <v>129</v>
      </c>
      <c r="B24" s="225">
        <v>11.9</v>
      </c>
      <c r="C24" s="226">
        <v>25</v>
      </c>
      <c r="D24" s="226">
        <v>22.9</v>
      </c>
      <c r="E24" s="226">
        <v>18.7</v>
      </c>
      <c r="F24" s="226">
        <v>0.9</v>
      </c>
      <c r="G24" s="265">
        <v>8</v>
      </c>
      <c r="H24" s="135" t="s">
        <v>136</v>
      </c>
      <c r="M24" s="204"/>
      <c r="N24" s="204"/>
      <c r="O24" s="204"/>
      <c r="P24" s="204"/>
      <c r="Q24" s="204"/>
      <c r="R24" s="204"/>
    </row>
    <row r="25" spans="1:18" ht="16.2" customHeight="1">
      <c r="A25" s="291" t="s">
        <v>9</v>
      </c>
      <c r="B25" s="276">
        <v>100</v>
      </c>
      <c r="C25" s="256">
        <v>100</v>
      </c>
      <c r="D25" s="256">
        <v>100</v>
      </c>
      <c r="E25" s="256">
        <v>100</v>
      </c>
      <c r="F25" s="256">
        <v>100</v>
      </c>
      <c r="G25" s="277">
        <v>100</v>
      </c>
      <c r="H25" s="137" t="s">
        <v>10</v>
      </c>
      <c r="M25" s="204"/>
      <c r="N25" s="204"/>
      <c r="O25" s="204"/>
      <c r="P25" s="204"/>
      <c r="Q25" s="204"/>
      <c r="R25" s="204"/>
    </row>
    <row r="26" spans="1:18" ht="16.2" customHeight="1">
      <c r="A26" s="288" t="s">
        <v>13</v>
      </c>
      <c r="B26" s="225"/>
      <c r="C26" s="226"/>
      <c r="D26" s="226"/>
      <c r="E26" s="226"/>
      <c r="F26" s="226"/>
      <c r="G26" s="265"/>
      <c r="H26" s="289" t="s">
        <v>20</v>
      </c>
      <c r="M26" s="204"/>
      <c r="N26" s="204"/>
      <c r="O26" s="204"/>
      <c r="P26" s="204"/>
      <c r="Q26" s="204"/>
      <c r="R26" s="204"/>
    </row>
    <row r="27" spans="1:18" ht="16.2" customHeight="1">
      <c r="A27" s="284" t="s">
        <v>123</v>
      </c>
      <c r="B27" s="225" t="s">
        <v>248</v>
      </c>
      <c r="C27" s="226">
        <v>1.2</v>
      </c>
      <c r="D27" s="226">
        <v>2.7</v>
      </c>
      <c r="E27" s="226">
        <v>2.5</v>
      </c>
      <c r="F27" s="226">
        <v>7.3</v>
      </c>
      <c r="G27" s="265">
        <v>4</v>
      </c>
      <c r="H27" s="73" t="s">
        <v>130</v>
      </c>
      <c r="M27" s="204"/>
      <c r="N27" s="204"/>
      <c r="O27" s="204"/>
      <c r="P27" s="204"/>
      <c r="Q27" s="204"/>
      <c r="R27" s="204"/>
    </row>
    <row r="28" spans="1:18" ht="16.2" customHeight="1">
      <c r="A28" s="284" t="s">
        <v>124</v>
      </c>
      <c r="B28" s="225">
        <v>3.1</v>
      </c>
      <c r="C28" s="226">
        <v>1.8</v>
      </c>
      <c r="D28" s="226">
        <v>4</v>
      </c>
      <c r="E28" s="226">
        <v>8.4</v>
      </c>
      <c r="F28" s="226">
        <v>56.6</v>
      </c>
      <c r="G28" s="265">
        <v>23</v>
      </c>
      <c r="H28" s="70" t="s">
        <v>131</v>
      </c>
      <c r="M28" s="204"/>
      <c r="N28" s="204"/>
      <c r="O28" s="204"/>
      <c r="P28" s="204"/>
      <c r="Q28" s="204"/>
      <c r="R28" s="204"/>
    </row>
    <row r="29" spans="1:18" ht="15.9" customHeight="1">
      <c r="A29" s="284" t="s">
        <v>125</v>
      </c>
      <c r="B29" s="225">
        <v>21.1</v>
      </c>
      <c r="C29" s="226">
        <v>18.2</v>
      </c>
      <c r="D29" s="226">
        <v>16.8</v>
      </c>
      <c r="E29" s="226">
        <v>19.600000000000001</v>
      </c>
      <c r="F29" s="226">
        <v>13.6</v>
      </c>
      <c r="G29" s="265">
        <v>16.899999999999999</v>
      </c>
      <c r="H29" s="73" t="s">
        <v>132</v>
      </c>
      <c r="M29" s="204"/>
      <c r="N29" s="204"/>
      <c r="O29" s="204"/>
      <c r="P29" s="204"/>
      <c r="Q29" s="204"/>
      <c r="R29" s="204"/>
    </row>
    <row r="30" spans="1:18" ht="15.9" customHeight="1">
      <c r="A30" s="284" t="s">
        <v>126</v>
      </c>
      <c r="B30" s="225">
        <v>35.9</v>
      </c>
      <c r="C30" s="226">
        <v>9.3000000000000007</v>
      </c>
      <c r="D30" s="226">
        <v>5.2</v>
      </c>
      <c r="E30" s="226">
        <v>3.3</v>
      </c>
      <c r="F30" s="226">
        <v>1.3</v>
      </c>
      <c r="G30" s="265">
        <v>3.7</v>
      </c>
      <c r="H30" s="73" t="s">
        <v>133</v>
      </c>
      <c r="M30" s="204"/>
      <c r="N30" s="204"/>
      <c r="O30" s="204"/>
      <c r="P30" s="204"/>
      <c r="Q30" s="204"/>
      <c r="R30" s="204"/>
    </row>
    <row r="31" spans="1:18" ht="15.9" customHeight="1">
      <c r="A31" s="284" t="s">
        <v>127</v>
      </c>
      <c r="B31" s="225">
        <v>12.5</v>
      </c>
      <c r="C31" s="226">
        <v>27.2</v>
      </c>
      <c r="D31" s="226">
        <v>32.700000000000003</v>
      </c>
      <c r="E31" s="226">
        <v>29.1</v>
      </c>
      <c r="F31" s="226">
        <v>10.8</v>
      </c>
      <c r="G31" s="265">
        <v>23.4</v>
      </c>
      <c r="H31" s="73" t="s">
        <v>134</v>
      </c>
      <c r="M31" s="204"/>
      <c r="N31" s="204"/>
      <c r="O31" s="204"/>
      <c r="P31" s="204"/>
      <c r="Q31" s="204"/>
      <c r="R31" s="204"/>
    </row>
    <row r="32" spans="1:18" ht="15.9" customHeight="1">
      <c r="A32" s="284" t="s">
        <v>128</v>
      </c>
      <c r="B32" s="225">
        <v>2.5</v>
      </c>
      <c r="C32" s="226">
        <v>12.1</v>
      </c>
      <c r="D32" s="226">
        <v>12.8</v>
      </c>
      <c r="E32" s="226">
        <v>14.1</v>
      </c>
      <c r="F32" s="226">
        <v>3.6</v>
      </c>
      <c r="G32" s="265">
        <v>10.1</v>
      </c>
      <c r="H32" s="73" t="s">
        <v>135</v>
      </c>
      <c r="M32" s="204"/>
      <c r="N32" s="204"/>
      <c r="O32" s="204"/>
      <c r="P32" s="204"/>
      <c r="Q32" s="204"/>
      <c r="R32" s="204"/>
    </row>
    <row r="33" spans="1:18" ht="15.9" customHeight="1">
      <c r="A33" s="285" t="s">
        <v>129</v>
      </c>
      <c r="B33" s="225">
        <v>24.9</v>
      </c>
      <c r="C33" s="226">
        <v>30.2</v>
      </c>
      <c r="D33" s="226">
        <v>25.8</v>
      </c>
      <c r="E33" s="226">
        <v>23</v>
      </c>
      <c r="F33" s="226">
        <v>6.8</v>
      </c>
      <c r="G33" s="265">
        <v>18.899999999999999</v>
      </c>
      <c r="H33" s="73" t="s">
        <v>136</v>
      </c>
      <c r="M33" s="204"/>
      <c r="N33" s="204"/>
      <c r="O33" s="204"/>
      <c r="P33" s="204"/>
      <c r="Q33" s="204"/>
      <c r="R33" s="204"/>
    </row>
    <row r="34" spans="1:18" ht="15.9" customHeight="1">
      <c r="A34" s="291" t="s">
        <v>9</v>
      </c>
      <c r="B34" s="276">
        <v>100</v>
      </c>
      <c r="C34" s="256">
        <v>100</v>
      </c>
      <c r="D34" s="256">
        <v>100</v>
      </c>
      <c r="E34" s="256">
        <v>100</v>
      </c>
      <c r="F34" s="256">
        <v>100</v>
      </c>
      <c r="G34" s="277">
        <v>100</v>
      </c>
      <c r="H34" s="74" t="s">
        <v>10</v>
      </c>
      <c r="M34" s="204"/>
      <c r="N34" s="204"/>
      <c r="O34" s="204"/>
      <c r="P34" s="204"/>
      <c r="Q34" s="204"/>
      <c r="R34" s="204"/>
    </row>
    <row r="35" spans="1:18">
      <c r="B35" s="24"/>
      <c r="C35" s="24"/>
      <c r="D35" s="24"/>
      <c r="E35" s="24"/>
      <c r="F35" s="24"/>
      <c r="G35" s="24"/>
      <c r="M35" s="204"/>
      <c r="N35" s="204"/>
      <c r="O35" s="204"/>
      <c r="P35" s="204"/>
      <c r="Q35" s="204"/>
      <c r="R35" s="204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98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S35"/>
  <sheetViews>
    <sheetView rightToLeft="1" zoomScaleNormal="100" zoomScaleSheetLayoutView="100" workbookViewId="0">
      <selection activeCell="B4" sqref="B4:G4"/>
    </sheetView>
  </sheetViews>
  <sheetFormatPr defaultRowHeight="13.8"/>
  <cols>
    <col min="1" max="1" width="21.8984375" customWidth="1"/>
    <col min="2" max="6" width="5.09765625" customWidth="1"/>
    <col min="7" max="7" width="5.8984375" customWidth="1"/>
    <col min="8" max="8" width="35.09765625" customWidth="1"/>
  </cols>
  <sheetData>
    <row r="1" spans="1:19" ht="20.399999999999999" customHeight="1">
      <c r="A1" s="705" t="s">
        <v>328</v>
      </c>
      <c r="B1" s="734"/>
      <c r="C1" s="734"/>
      <c r="D1" s="734"/>
      <c r="E1" s="734"/>
      <c r="F1" s="734"/>
      <c r="G1" s="734"/>
      <c r="H1" s="734"/>
    </row>
    <row r="2" spans="1:19" ht="31.95" customHeight="1">
      <c r="A2" s="706" t="s">
        <v>329</v>
      </c>
      <c r="B2" s="706"/>
      <c r="C2" s="706"/>
      <c r="D2" s="706"/>
      <c r="E2" s="706"/>
      <c r="F2" s="706"/>
      <c r="G2" s="706"/>
      <c r="H2" s="706"/>
    </row>
    <row r="3" spans="1:19" s="177" customFormat="1" ht="6" customHeight="1">
      <c r="A3" s="183"/>
      <c r="B3" s="183"/>
      <c r="C3" s="183"/>
      <c r="D3" s="183"/>
      <c r="E3" s="183"/>
      <c r="F3" s="183"/>
      <c r="G3" s="183"/>
      <c r="H3" s="183"/>
    </row>
    <row r="4" spans="1:19" ht="16.2" customHeight="1">
      <c r="A4" s="784" t="s">
        <v>193</v>
      </c>
      <c r="B4" s="833" t="s">
        <v>112</v>
      </c>
      <c r="C4" s="834"/>
      <c r="D4" s="834"/>
      <c r="E4" s="834"/>
      <c r="F4" s="834"/>
      <c r="G4" s="835"/>
      <c r="H4" s="841" t="s">
        <v>194</v>
      </c>
    </row>
    <row r="5" spans="1:19" ht="16.2" customHeight="1">
      <c r="A5" s="844"/>
      <c r="B5" s="838" t="s">
        <v>141</v>
      </c>
      <c r="C5" s="839"/>
      <c r="D5" s="839"/>
      <c r="E5" s="839"/>
      <c r="F5" s="839"/>
      <c r="G5" s="840"/>
      <c r="H5" s="842"/>
    </row>
    <row r="6" spans="1:19" ht="16.2" customHeight="1">
      <c r="A6" s="844"/>
      <c r="B6" s="829">
        <v>0</v>
      </c>
      <c r="C6" s="829" t="s">
        <v>69</v>
      </c>
      <c r="D6" s="829" t="s">
        <v>70</v>
      </c>
      <c r="E6" s="829" t="s">
        <v>71</v>
      </c>
      <c r="F6" s="829" t="s">
        <v>27</v>
      </c>
      <c r="G6" s="143" t="s">
        <v>9</v>
      </c>
      <c r="H6" s="842"/>
    </row>
    <row r="7" spans="1:19" ht="16.2" customHeight="1">
      <c r="A7" s="786"/>
      <c r="B7" s="845"/>
      <c r="C7" s="845"/>
      <c r="D7" s="845"/>
      <c r="E7" s="845"/>
      <c r="F7" s="845"/>
      <c r="G7" s="212" t="s">
        <v>10</v>
      </c>
      <c r="H7" s="843"/>
    </row>
    <row r="8" spans="1:19" ht="16.2" customHeight="1">
      <c r="A8" s="655" t="s">
        <v>18</v>
      </c>
      <c r="B8" s="153"/>
      <c r="C8" s="154"/>
      <c r="D8" s="154"/>
      <c r="E8" s="154"/>
      <c r="F8" s="154"/>
      <c r="G8" s="155"/>
      <c r="H8" s="134" t="s">
        <v>25</v>
      </c>
    </row>
    <row r="9" spans="1:19" ht="16.2" customHeight="1">
      <c r="A9" s="284" t="s">
        <v>123</v>
      </c>
      <c r="B9" s="225" t="s">
        <v>248</v>
      </c>
      <c r="C9" s="226">
        <v>0.9</v>
      </c>
      <c r="D9" s="226">
        <v>0.4</v>
      </c>
      <c r="E9" s="226">
        <v>0.9</v>
      </c>
      <c r="F9" s="226">
        <v>3.7</v>
      </c>
      <c r="G9" s="265">
        <v>1.9</v>
      </c>
      <c r="H9" s="73" t="s">
        <v>130</v>
      </c>
    </row>
    <row r="10" spans="1:19" ht="16.2" customHeight="1">
      <c r="A10" s="284" t="s">
        <v>124</v>
      </c>
      <c r="B10" s="225" t="s">
        <v>248</v>
      </c>
      <c r="C10" s="226">
        <v>10.199999999999999</v>
      </c>
      <c r="D10" s="226">
        <v>11</v>
      </c>
      <c r="E10" s="226">
        <v>17.8</v>
      </c>
      <c r="F10" s="226">
        <v>59.1</v>
      </c>
      <c r="G10" s="265">
        <v>31.9</v>
      </c>
      <c r="H10" s="70" t="s">
        <v>131</v>
      </c>
      <c r="O10" s="231"/>
      <c r="P10" s="231"/>
      <c r="Q10" s="231"/>
    </row>
    <row r="11" spans="1:19" ht="16.2" customHeight="1">
      <c r="A11" s="284" t="s">
        <v>125</v>
      </c>
      <c r="B11" s="225">
        <v>26.3</v>
      </c>
      <c r="C11" s="226">
        <v>27.4</v>
      </c>
      <c r="D11" s="226">
        <v>29.2</v>
      </c>
      <c r="E11" s="226">
        <v>32</v>
      </c>
      <c r="F11" s="226">
        <v>21.4</v>
      </c>
      <c r="G11" s="265">
        <v>27</v>
      </c>
      <c r="H11" s="73" t="s">
        <v>132</v>
      </c>
    </row>
    <row r="12" spans="1:19" ht="16.2" customHeight="1">
      <c r="A12" s="284" t="s">
        <v>126</v>
      </c>
      <c r="B12" s="225">
        <v>14</v>
      </c>
      <c r="C12" s="226">
        <v>4.3</v>
      </c>
      <c r="D12" s="226">
        <v>3</v>
      </c>
      <c r="E12" s="226">
        <v>2.5</v>
      </c>
      <c r="F12" s="226">
        <v>1</v>
      </c>
      <c r="G12" s="265">
        <v>2.2000000000000002</v>
      </c>
      <c r="H12" s="73" t="s">
        <v>133</v>
      </c>
      <c r="M12" s="204"/>
      <c r="N12" s="204"/>
      <c r="O12" s="204"/>
      <c r="P12" s="204"/>
      <c r="Q12" s="204"/>
      <c r="R12" s="204"/>
      <c r="S12" s="204"/>
    </row>
    <row r="13" spans="1:19" ht="16.2" customHeight="1">
      <c r="A13" s="284" t="s">
        <v>127</v>
      </c>
      <c r="B13" s="225">
        <v>14.6</v>
      </c>
      <c r="C13" s="226">
        <v>14.9</v>
      </c>
      <c r="D13" s="226">
        <v>20.5</v>
      </c>
      <c r="E13" s="226">
        <v>12.7</v>
      </c>
      <c r="F13" s="226">
        <v>3.3</v>
      </c>
      <c r="G13" s="265">
        <v>10.6</v>
      </c>
      <c r="H13" s="73" t="s">
        <v>134</v>
      </c>
      <c r="M13" s="204"/>
      <c r="N13" s="204"/>
      <c r="O13" s="204"/>
      <c r="P13" s="204"/>
      <c r="Q13" s="204"/>
      <c r="R13" s="204"/>
      <c r="S13" s="204"/>
    </row>
    <row r="14" spans="1:19" ht="16.2" customHeight="1">
      <c r="A14" s="284" t="s">
        <v>128</v>
      </c>
      <c r="B14" s="225" t="s">
        <v>248</v>
      </c>
      <c r="C14" s="226">
        <v>13.3</v>
      </c>
      <c r="D14" s="226">
        <v>11.5</v>
      </c>
      <c r="E14" s="226">
        <v>14.7</v>
      </c>
      <c r="F14" s="226">
        <v>5.0999999999999996</v>
      </c>
      <c r="G14" s="265">
        <v>10.199999999999999</v>
      </c>
      <c r="H14" s="73" t="s">
        <v>135</v>
      </c>
      <c r="M14" s="204"/>
      <c r="N14" s="204"/>
      <c r="O14" s="204"/>
      <c r="P14" s="204"/>
      <c r="Q14" s="204"/>
      <c r="R14" s="204"/>
      <c r="S14" s="204"/>
    </row>
    <row r="15" spans="1:19" ht="16.2" customHeight="1">
      <c r="A15" s="285" t="s">
        <v>129</v>
      </c>
      <c r="B15" s="225">
        <v>45.1</v>
      </c>
      <c r="C15" s="226">
        <v>29</v>
      </c>
      <c r="D15" s="226">
        <v>24.4</v>
      </c>
      <c r="E15" s="226">
        <v>19.399999999999999</v>
      </c>
      <c r="F15" s="226">
        <v>6.4</v>
      </c>
      <c r="G15" s="265">
        <v>16.2</v>
      </c>
      <c r="H15" s="73" t="s">
        <v>136</v>
      </c>
      <c r="M15" s="204"/>
      <c r="N15" s="204"/>
      <c r="O15" s="204"/>
      <c r="P15" s="204"/>
      <c r="Q15" s="204"/>
      <c r="R15" s="204"/>
      <c r="S15" s="204"/>
    </row>
    <row r="16" spans="1:19" ht="16.2" customHeight="1">
      <c r="A16" s="288" t="s">
        <v>9</v>
      </c>
      <c r="B16" s="276">
        <v>100</v>
      </c>
      <c r="C16" s="256">
        <v>100</v>
      </c>
      <c r="D16" s="256">
        <v>100</v>
      </c>
      <c r="E16" s="256">
        <v>100</v>
      </c>
      <c r="F16" s="256">
        <v>100</v>
      </c>
      <c r="G16" s="277">
        <v>100</v>
      </c>
      <c r="H16" s="133" t="s">
        <v>10</v>
      </c>
      <c r="M16" s="204"/>
      <c r="N16" s="204"/>
      <c r="O16" s="204"/>
      <c r="P16" s="204"/>
      <c r="Q16" s="204"/>
      <c r="R16" s="204"/>
      <c r="S16" s="204"/>
    </row>
    <row r="17" spans="1:19" ht="16.2" customHeight="1">
      <c r="A17" s="71" t="s">
        <v>19</v>
      </c>
      <c r="B17" s="658"/>
      <c r="C17" s="248"/>
      <c r="D17" s="248"/>
      <c r="E17" s="248"/>
      <c r="F17" s="248"/>
      <c r="G17" s="250"/>
      <c r="H17" s="109" t="s">
        <v>26</v>
      </c>
      <c r="M17" s="204"/>
      <c r="N17" s="204"/>
      <c r="O17" s="204"/>
      <c r="P17" s="204"/>
      <c r="Q17" s="204"/>
      <c r="R17" s="204"/>
      <c r="S17" s="204"/>
    </row>
    <row r="18" spans="1:19" ht="16.2" customHeight="1">
      <c r="A18" s="656" t="s">
        <v>123</v>
      </c>
      <c r="B18" s="225" t="s">
        <v>248</v>
      </c>
      <c r="C18" s="226" t="s">
        <v>248</v>
      </c>
      <c r="D18" s="226" t="s">
        <v>248</v>
      </c>
      <c r="E18" s="226">
        <v>1.4</v>
      </c>
      <c r="F18" s="226">
        <v>6.1</v>
      </c>
      <c r="G18" s="265">
        <v>5.0999999999999996</v>
      </c>
      <c r="H18" s="135" t="s">
        <v>130</v>
      </c>
      <c r="M18" s="204"/>
      <c r="N18" s="204"/>
      <c r="O18" s="204"/>
      <c r="P18" s="204"/>
      <c r="Q18" s="204"/>
      <c r="R18" s="204"/>
      <c r="S18" s="204"/>
    </row>
    <row r="19" spans="1:19" ht="16.2" customHeight="1">
      <c r="A19" s="656" t="s">
        <v>124</v>
      </c>
      <c r="B19" s="225" t="s">
        <v>248</v>
      </c>
      <c r="C19" s="226" t="s">
        <v>248</v>
      </c>
      <c r="D19" s="226">
        <v>2.2999999999999998</v>
      </c>
      <c r="E19" s="226">
        <v>24.9</v>
      </c>
      <c r="F19" s="226">
        <v>90.2</v>
      </c>
      <c r="G19" s="265">
        <v>75.900000000000006</v>
      </c>
      <c r="H19" s="136" t="s">
        <v>131</v>
      </c>
      <c r="M19" s="204"/>
      <c r="N19" s="204"/>
      <c r="O19" s="204"/>
      <c r="P19" s="204"/>
      <c r="Q19" s="204"/>
      <c r="R19" s="204"/>
      <c r="S19" s="204"/>
    </row>
    <row r="20" spans="1:19" ht="16.2" customHeight="1">
      <c r="A20" s="656" t="s">
        <v>125</v>
      </c>
      <c r="B20" s="225">
        <v>42.8</v>
      </c>
      <c r="C20" s="226">
        <v>49.5</v>
      </c>
      <c r="D20" s="226">
        <v>43.2</v>
      </c>
      <c r="E20" s="226">
        <v>43.1</v>
      </c>
      <c r="F20" s="226">
        <v>1.5</v>
      </c>
      <c r="G20" s="265">
        <v>9.6</v>
      </c>
      <c r="H20" s="135" t="s">
        <v>132</v>
      </c>
      <c r="M20" s="204"/>
      <c r="N20" s="204"/>
      <c r="O20" s="204"/>
      <c r="P20" s="204"/>
      <c r="Q20" s="204"/>
      <c r="R20" s="204"/>
      <c r="S20" s="204"/>
    </row>
    <row r="21" spans="1:19" ht="16.2" customHeight="1">
      <c r="A21" s="656" t="s">
        <v>126</v>
      </c>
      <c r="B21" s="225" t="s">
        <v>248</v>
      </c>
      <c r="C21" s="226">
        <v>12</v>
      </c>
      <c r="D21" s="226">
        <v>6.5</v>
      </c>
      <c r="E21" s="226">
        <v>4.4000000000000004</v>
      </c>
      <c r="F21" s="226" t="s">
        <v>248</v>
      </c>
      <c r="G21" s="265">
        <v>1.1000000000000001</v>
      </c>
      <c r="H21" s="135" t="s">
        <v>133</v>
      </c>
      <c r="M21" s="204"/>
      <c r="N21" s="204"/>
      <c r="O21" s="204"/>
      <c r="P21" s="204"/>
      <c r="Q21" s="204"/>
      <c r="R21" s="204"/>
      <c r="S21" s="204"/>
    </row>
    <row r="22" spans="1:19" ht="16.2" customHeight="1">
      <c r="A22" s="656" t="s">
        <v>127</v>
      </c>
      <c r="B22" s="225">
        <v>31.2</v>
      </c>
      <c r="C22" s="226">
        <v>14.6</v>
      </c>
      <c r="D22" s="226">
        <v>27.6</v>
      </c>
      <c r="E22" s="226">
        <v>12.5</v>
      </c>
      <c r="F22" s="226">
        <v>1.7</v>
      </c>
      <c r="G22" s="265">
        <v>4.5999999999999996</v>
      </c>
      <c r="H22" s="135" t="s">
        <v>134</v>
      </c>
      <c r="M22" s="204"/>
      <c r="N22" s="204"/>
      <c r="O22" s="204"/>
      <c r="P22" s="204"/>
      <c r="Q22" s="204"/>
      <c r="R22" s="204"/>
      <c r="S22" s="204"/>
    </row>
    <row r="23" spans="1:19" ht="16.2" customHeight="1">
      <c r="A23" s="656" t="s">
        <v>128</v>
      </c>
      <c r="B23" s="225" t="s">
        <v>248</v>
      </c>
      <c r="C23" s="226" t="s">
        <v>248</v>
      </c>
      <c r="D23" s="226">
        <v>2.2000000000000002</v>
      </c>
      <c r="E23" s="226">
        <v>3</v>
      </c>
      <c r="F23" s="226">
        <v>0.2</v>
      </c>
      <c r="G23" s="265">
        <v>0.6</v>
      </c>
      <c r="H23" s="135" t="s">
        <v>135</v>
      </c>
      <c r="M23" s="204"/>
      <c r="N23" s="204"/>
      <c r="O23" s="204"/>
      <c r="P23" s="204"/>
      <c r="Q23" s="204"/>
      <c r="R23" s="204"/>
      <c r="S23" s="204"/>
    </row>
    <row r="24" spans="1:19" ht="16.2" customHeight="1">
      <c r="A24" s="657" t="s">
        <v>129</v>
      </c>
      <c r="B24" s="225">
        <v>26</v>
      </c>
      <c r="C24" s="226">
        <v>23.9</v>
      </c>
      <c r="D24" s="226">
        <v>18.2</v>
      </c>
      <c r="E24" s="226">
        <v>10.7</v>
      </c>
      <c r="F24" s="226">
        <v>0.3</v>
      </c>
      <c r="G24" s="265">
        <v>3.1</v>
      </c>
      <c r="H24" s="135" t="s">
        <v>136</v>
      </c>
      <c r="M24" s="204"/>
      <c r="N24" s="204"/>
      <c r="O24" s="204"/>
      <c r="P24" s="204"/>
      <c r="Q24" s="204"/>
      <c r="R24" s="204"/>
      <c r="S24" s="204"/>
    </row>
    <row r="25" spans="1:19" ht="16.2" customHeight="1">
      <c r="A25" s="291" t="s">
        <v>9</v>
      </c>
      <c r="B25" s="276">
        <v>100</v>
      </c>
      <c r="C25" s="256">
        <v>100</v>
      </c>
      <c r="D25" s="256">
        <v>100</v>
      </c>
      <c r="E25" s="256">
        <v>100</v>
      </c>
      <c r="F25" s="256">
        <v>100</v>
      </c>
      <c r="G25" s="277">
        <v>100</v>
      </c>
      <c r="H25" s="137" t="s">
        <v>10</v>
      </c>
      <c r="M25" s="204"/>
      <c r="N25" s="204"/>
      <c r="O25" s="204"/>
      <c r="P25" s="204"/>
      <c r="Q25" s="204"/>
      <c r="R25" s="204"/>
      <c r="S25" s="204"/>
    </row>
    <row r="26" spans="1:19" ht="16.2" customHeight="1">
      <c r="A26" s="288" t="s">
        <v>13</v>
      </c>
      <c r="B26" s="658"/>
      <c r="C26" s="248"/>
      <c r="D26" s="248"/>
      <c r="E26" s="248"/>
      <c r="F26" s="248"/>
      <c r="G26" s="250"/>
      <c r="H26" s="289" t="s">
        <v>20</v>
      </c>
      <c r="M26" s="204"/>
      <c r="N26" s="204"/>
      <c r="O26" s="204"/>
      <c r="P26" s="204"/>
      <c r="Q26" s="204"/>
      <c r="R26" s="204"/>
      <c r="S26" s="204"/>
    </row>
    <row r="27" spans="1:19" ht="16.2" customHeight="1">
      <c r="A27" s="284" t="s">
        <v>123</v>
      </c>
      <c r="B27" s="225" t="s">
        <v>248</v>
      </c>
      <c r="C27" s="226">
        <v>0.8</v>
      </c>
      <c r="D27" s="226">
        <v>0.4</v>
      </c>
      <c r="E27" s="226">
        <v>0.9</v>
      </c>
      <c r="F27" s="226">
        <v>4.4000000000000004</v>
      </c>
      <c r="G27" s="265">
        <v>2.4</v>
      </c>
      <c r="H27" s="73" t="s">
        <v>130</v>
      </c>
      <c r="M27" s="204"/>
      <c r="N27" s="204"/>
      <c r="O27" s="204"/>
      <c r="P27" s="204"/>
      <c r="Q27" s="204"/>
      <c r="R27" s="204"/>
      <c r="S27" s="204"/>
    </row>
    <row r="28" spans="1:19" ht="16.2" customHeight="1">
      <c r="A28" s="284" t="s">
        <v>124</v>
      </c>
      <c r="B28" s="225" t="s">
        <v>248</v>
      </c>
      <c r="C28" s="226">
        <v>9.8000000000000007</v>
      </c>
      <c r="D28" s="226">
        <v>10.6</v>
      </c>
      <c r="E28" s="226">
        <v>18.100000000000001</v>
      </c>
      <c r="F28" s="226">
        <v>67.2</v>
      </c>
      <c r="G28" s="265">
        <v>38.200000000000003</v>
      </c>
      <c r="H28" s="70" t="s">
        <v>131</v>
      </c>
      <c r="M28" s="204"/>
      <c r="N28" s="204"/>
      <c r="O28" s="204"/>
      <c r="P28" s="204"/>
      <c r="Q28" s="204"/>
      <c r="R28" s="204"/>
      <c r="S28" s="204"/>
    </row>
    <row r="29" spans="1:19" ht="15.9" customHeight="1">
      <c r="A29" s="284" t="s">
        <v>125</v>
      </c>
      <c r="B29" s="225">
        <v>29.7</v>
      </c>
      <c r="C29" s="226">
        <v>28.3</v>
      </c>
      <c r="D29" s="226">
        <v>29.8</v>
      </c>
      <c r="E29" s="226">
        <v>32.6</v>
      </c>
      <c r="F29" s="226">
        <v>16.2</v>
      </c>
      <c r="G29" s="265">
        <v>24.5</v>
      </c>
      <c r="H29" s="73" t="s">
        <v>132</v>
      </c>
      <c r="M29" s="204"/>
      <c r="N29" s="204"/>
      <c r="O29" s="204"/>
      <c r="P29" s="204"/>
      <c r="Q29" s="204"/>
      <c r="R29" s="204"/>
      <c r="S29" s="204"/>
    </row>
    <row r="30" spans="1:19" ht="15.9" customHeight="1">
      <c r="A30" s="284" t="s">
        <v>126</v>
      </c>
      <c r="B30" s="225">
        <v>11</v>
      </c>
      <c r="C30" s="226">
        <v>4.5999999999999996</v>
      </c>
      <c r="D30" s="226">
        <v>3.1</v>
      </c>
      <c r="E30" s="226">
        <v>2.6</v>
      </c>
      <c r="F30" s="226">
        <v>0.8</v>
      </c>
      <c r="G30" s="265">
        <v>2.1</v>
      </c>
      <c r="H30" s="73" t="s">
        <v>133</v>
      </c>
      <c r="M30" s="204"/>
      <c r="N30" s="204"/>
      <c r="O30" s="204"/>
      <c r="P30" s="204"/>
      <c r="Q30" s="204"/>
      <c r="R30" s="204"/>
      <c r="S30" s="204"/>
    </row>
    <row r="31" spans="1:19" ht="15.9" customHeight="1">
      <c r="A31" s="284" t="s">
        <v>127</v>
      </c>
      <c r="B31" s="225">
        <v>18.100000000000001</v>
      </c>
      <c r="C31" s="226">
        <v>14.9</v>
      </c>
      <c r="D31" s="226">
        <v>20.8</v>
      </c>
      <c r="E31" s="226">
        <v>12.7</v>
      </c>
      <c r="F31" s="226">
        <v>2.8</v>
      </c>
      <c r="G31" s="265">
        <v>9.6999999999999993</v>
      </c>
      <c r="H31" s="73" t="s">
        <v>134</v>
      </c>
      <c r="M31" s="204"/>
      <c r="N31" s="204"/>
      <c r="O31" s="204"/>
      <c r="P31" s="204"/>
      <c r="Q31" s="204"/>
      <c r="R31" s="204"/>
      <c r="S31" s="204"/>
    </row>
    <row r="32" spans="1:19" ht="15.9" customHeight="1">
      <c r="A32" s="284" t="s">
        <v>128</v>
      </c>
      <c r="B32" s="225" t="s">
        <v>248</v>
      </c>
      <c r="C32" s="226">
        <v>12.8</v>
      </c>
      <c r="D32" s="226">
        <v>11.1</v>
      </c>
      <c r="E32" s="226">
        <v>14.1</v>
      </c>
      <c r="F32" s="226">
        <v>3.8</v>
      </c>
      <c r="G32" s="265">
        <v>8.9</v>
      </c>
      <c r="H32" s="73" t="s">
        <v>135</v>
      </c>
      <c r="M32" s="204"/>
      <c r="N32" s="204"/>
      <c r="O32" s="204"/>
      <c r="P32" s="204"/>
      <c r="Q32" s="204"/>
      <c r="R32" s="204"/>
      <c r="S32" s="204"/>
    </row>
    <row r="33" spans="1:19" ht="15.9" customHeight="1">
      <c r="A33" s="285" t="s">
        <v>129</v>
      </c>
      <c r="B33" s="225">
        <v>41.2</v>
      </c>
      <c r="C33" s="226">
        <v>28.8</v>
      </c>
      <c r="D33" s="226">
        <v>24.2</v>
      </c>
      <c r="E33" s="226">
        <v>19</v>
      </c>
      <c r="F33" s="226">
        <v>4.8</v>
      </c>
      <c r="G33" s="265">
        <v>14.2</v>
      </c>
      <c r="H33" s="73" t="s">
        <v>136</v>
      </c>
      <c r="M33" s="204"/>
      <c r="N33" s="204"/>
      <c r="O33" s="204"/>
      <c r="P33" s="204"/>
      <c r="Q33" s="204"/>
      <c r="R33" s="204"/>
      <c r="S33" s="204"/>
    </row>
    <row r="34" spans="1:19" ht="15.9" customHeight="1">
      <c r="A34" s="291" t="s">
        <v>9</v>
      </c>
      <c r="B34" s="276">
        <v>100</v>
      </c>
      <c r="C34" s="256">
        <v>100</v>
      </c>
      <c r="D34" s="256">
        <v>100</v>
      </c>
      <c r="E34" s="256">
        <v>100</v>
      </c>
      <c r="F34" s="256">
        <v>100</v>
      </c>
      <c r="G34" s="277">
        <v>100</v>
      </c>
      <c r="H34" s="74" t="s">
        <v>10</v>
      </c>
      <c r="M34" s="204"/>
      <c r="N34" s="204"/>
      <c r="O34" s="204"/>
      <c r="P34" s="204"/>
      <c r="Q34" s="204"/>
      <c r="R34" s="204"/>
      <c r="S34" s="204"/>
    </row>
    <row r="35" spans="1:19">
      <c r="B35" s="24"/>
      <c r="C35" s="24"/>
      <c r="D35" s="24"/>
      <c r="E35" s="24"/>
      <c r="F35" s="24"/>
      <c r="G35" s="268"/>
      <c r="M35" s="204"/>
      <c r="N35" s="204"/>
      <c r="O35" s="204"/>
      <c r="P35" s="204"/>
      <c r="Q35" s="204"/>
      <c r="R35" s="204"/>
      <c r="S35" s="204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99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R60"/>
  <sheetViews>
    <sheetView rightToLeft="1" workbookViewId="0">
      <selection activeCell="A7" sqref="A7:A27"/>
    </sheetView>
  </sheetViews>
  <sheetFormatPr defaultRowHeight="13.8"/>
  <cols>
    <col min="1" max="1" width="14.3984375" customWidth="1"/>
    <col min="2" max="7" width="7.09765625" customWidth="1"/>
    <col min="8" max="8" width="21.8984375" customWidth="1"/>
  </cols>
  <sheetData>
    <row r="1" spans="1:18" ht="18.600000000000001" customHeight="1">
      <c r="A1" s="705" t="s">
        <v>330</v>
      </c>
      <c r="B1" s="734"/>
      <c r="C1" s="734"/>
      <c r="D1" s="734"/>
      <c r="E1" s="734"/>
      <c r="F1" s="734"/>
      <c r="G1" s="734"/>
      <c r="H1" s="734"/>
    </row>
    <row r="2" spans="1:18" ht="31.95" customHeight="1">
      <c r="A2" s="706" t="s">
        <v>331</v>
      </c>
      <c r="B2" s="706"/>
      <c r="C2" s="706"/>
      <c r="D2" s="706"/>
      <c r="E2" s="706"/>
      <c r="F2" s="706"/>
      <c r="G2" s="706"/>
      <c r="H2" s="706"/>
    </row>
    <row r="3" spans="1:18" s="177" customFormat="1" ht="6" customHeight="1"/>
    <row r="4" spans="1:18" ht="16.2" customHeight="1">
      <c r="A4" s="848" t="s">
        <v>195</v>
      </c>
      <c r="B4" s="814" t="s">
        <v>112</v>
      </c>
      <c r="C4" s="815"/>
      <c r="D4" s="815"/>
      <c r="E4" s="779" t="s">
        <v>141</v>
      </c>
      <c r="F4" s="779"/>
      <c r="G4" s="780"/>
      <c r="H4" s="849" t="s">
        <v>205</v>
      </c>
    </row>
    <row r="5" spans="1:18" ht="16.2" customHeight="1">
      <c r="A5" s="800"/>
      <c r="B5" s="830">
        <v>0</v>
      </c>
      <c r="C5" s="830" t="s">
        <v>69</v>
      </c>
      <c r="D5" s="830" t="s">
        <v>70</v>
      </c>
      <c r="E5" s="830" t="s">
        <v>71</v>
      </c>
      <c r="F5" s="830" t="s">
        <v>27</v>
      </c>
      <c r="G5" s="143" t="s">
        <v>9</v>
      </c>
      <c r="H5" s="850"/>
    </row>
    <row r="6" spans="1:18" ht="16.2" customHeight="1">
      <c r="A6" s="816"/>
      <c r="B6" s="845"/>
      <c r="C6" s="845"/>
      <c r="D6" s="845"/>
      <c r="E6" s="845"/>
      <c r="F6" s="845"/>
      <c r="G6" s="212" t="s">
        <v>10</v>
      </c>
      <c r="H6" s="850"/>
    </row>
    <row r="7" spans="1:18" ht="16.2" customHeight="1">
      <c r="A7" s="95" t="s">
        <v>35</v>
      </c>
      <c r="B7" s="666"/>
      <c r="C7" s="141"/>
      <c r="D7" s="141"/>
      <c r="E7" s="141"/>
      <c r="F7" s="141"/>
      <c r="G7" s="162"/>
      <c r="H7" s="111" t="s">
        <v>52</v>
      </c>
    </row>
    <row r="8" spans="1:18" ht="16.2" customHeight="1">
      <c r="A8" s="102" t="s">
        <v>36</v>
      </c>
      <c r="B8" s="663">
        <v>1</v>
      </c>
      <c r="C8" s="661">
        <v>8.9</v>
      </c>
      <c r="D8" s="661">
        <v>19</v>
      </c>
      <c r="E8" s="661">
        <v>38.299999999999997</v>
      </c>
      <c r="F8" s="661">
        <v>32.799999999999997</v>
      </c>
      <c r="G8" s="670">
        <f>B8+C8+D8+E8+F8</f>
        <v>99.999999999999986</v>
      </c>
      <c r="H8" s="664" t="s">
        <v>137</v>
      </c>
      <c r="I8" s="24"/>
      <c r="O8" s="231"/>
      <c r="P8" s="231"/>
    </row>
    <row r="9" spans="1:18" ht="16.2" customHeight="1">
      <c r="A9" s="40" t="s">
        <v>336</v>
      </c>
      <c r="B9" s="663">
        <v>0.8</v>
      </c>
      <c r="C9" s="661">
        <v>9</v>
      </c>
      <c r="D9" s="661">
        <v>18.3</v>
      </c>
      <c r="E9" s="661">
        <v>34.200000000000003</v>
      </c>
      <c r="F9" s="661">
        <v>37.700000000000003</v>
      </c>
      <c r="G9" s="670">
        <f t="shared" ref="G9:G27" si="0">B9+C9+D9+E9+F9</f>
        <v>100</v>
      </c>
      <c r="H9" s="51" t="s">
        <v>339</v>
      </c>
      <c r="I9" s="24"/>
    </row>
    <row r="10" spans="1:18" ht="16.2" customHeight="1">
      <c r="A10" s="102" t="s">
        <v>37</v>
      </c>
      <c r="B10" s="663">
        <v>0.2</v>
      </c>
      <c r="C10" s="661">
        <v>5.5</v>
      </c>
      <c r="D10" s="661">
        <v>15.3</v>
      </c>
      <c r="E10" s="661">
        <v>32.700000000000003</v>
      </c>
      <c r="F10" s="661">
        <v>46.3</v>
      </c>
      <c r="G10" s="670">
        <f t="shared" si="0"/>
        <v>100</v>
      </c>
      <c r="H10" s="664" t="s">
        <v>138</v>
      </c>
      <c r="I10" s="24"/>
      <c r="M10" s="204"/>
      <c r="N10" s="204"/>
      <c r="O10" s="204"/>
      <c r="P10" s="204"/>
      <c r="Q10" s="204"/>
      <c r="R10" s="204"/>
    </row>
    <row r="11" spans="1:18" ht="16.2" customHeight="1">
      <c r="A11" s="102" t="s">
        <v>38</v>
      </c>
      <c r="B11" s="663">
        <v>0.2</v>
      </c>
      <c r="C11" s="661">
        <v>9.1999999999999993</v>
      </c>
      <c r="D11" s="661">
        <v>19.2</v>
      </c>
      <c r="E11" s="661">
        <v>34.5</v>
      </c>
      <c r="F11" s="661">
        <v>36.9</v>
      </c>
      <c r="G11" s="670">
        <f t="shared" si="0"/>
        <v>100</v>
      </c>
      <c r="H11" s="664" t="s">
        <v>139</v>
      </c>
      <c r="I11" s="24"/>
      <c r="M11" s="204"/>
      <c r="N11" s="204"/>
      <c r="O11" s="204"/>
      <c r="P11" s="204"/>
      <c r="Q11" s="204"/>
      <c r="R11" s="204"/>
    </row>
    <row r="12" spans="1:18" ht="16.2" customHeight="1">
      <c r="A12" s="102" t="s">
        <v>39</v>
      </c>
      <c r="B12" s="663">
        <v>0.7</v>
      </c>
      <c r="C12" s="661">
        <v>6.4</v>
      </c>
      <c r="D12" s="661">
        <v>20.5</v>
      </c>
      <c r="E12" s="661">
        <v>42.2</v>
      </c>
      <c r="F12" s="661">
        <v>30.2</v>
      </c>
      <c r="G12" s="670">
        <f t="shared" si="0"/>
        <v>100.00000000000001</v>
      </c>
      <c r="H12" s="664" t="s">
        <v>169</v>
      </c>
      <c r="I12" s="24"/>
      <c r="M12" s="204"/>
      <c r="N12" s="204"/>
      <c r="O12" s="204"/>
      <c r="P12" s="204"/>
      <c r="Q12" s="204"/>
      <c r="R12" s="204"/>
    </row>
    <row r="13" spans="1:18" ht="16.2" customHeight="1">
      <c r="A13" s="102" t="s">
        <v>40</v>
      </c>
      <c r="B13" s="663">
        <v>1.1000000000000001</v>
      </c>
      <c r="C13" s="661">
        <v>7.1</v>
      </c>
      <c r="D13" s="661">
        <v>16.7</v>
      </c>
      <c r="E13" s="661">
        <v>40.1</v>
      </c>
      <c r="F13" s="661">
        <v>35</v>
      </c>
      <c r="G13" s="670">
        <f t="shared" si="0"/>
        <v>100</v>
      </c>
      <c r="H13" s="664" t="s">
        <v>56</v>
      </c>
      <c r="I13" s="24"/>
      <c r="M13" s="204"/>
      <c r="N13" s="204"/>
      <c r="O13" s="204"/>
      <c r="P13" s="204"/>
      <c r="Q13" s="204"/>
      <c r="R13" s="204"/>
    </row>
    <row r="14" spans="1:18" ht="16.2" customHeight="1">
      <c r="A14" s="102" t="s">
        <v>41</v>
      </c>
      <c r="B14" s="663">
        <v>0.4</v>
      </c>
      <c r="C14" s="661">
        <v>5.8</v>
      </c>
      <c r="D14" s="661">
        <v>20.399999999999999</v>
      </c>
      <c r="E14" s="661">
        <v>38.299999999999997</v>
      </c>
      <c r="F14" s="661">
        <v>35.1</v>
      </c>
      <c r="G14" s="670">
        <f t="shared" si="0"/>
        <v>100</v>
      </c>
      <c r="H14" s="664" t="s">
        <v>57</v>
      </c>
      <c r="I14" s="24"/>
      <c r="M14" s="204"/>
      <c r="N14" s="204"/>
      <c r="O14" s="204"/>
      <c r="P14" s="204"/>
      <c r="Q14" s="204"/>
      <c r="R14" s="204"/>
    </row>
    <row r="15" spans="1:18" ht="16.2" customHeight="1">
      <c r="A15" s="102" t="s">
        <v>42</v>
      </c>
      <c r="B15" s="663">
        <v>1</v>
      </c>
      <c r="C15" s="661">
        <v>12.9</v>
      </c>
      <c r="D15" s="661">
        <v>28.9</v>
      </c>
      <c r="E15" s="661">
        <v>36.700000000000003</v>
      </c>
      <c r="F15" s="661">
        <v>20.5</v>
      </c>
      <c r="G15" s="670">
        <f t="shared" si="0"/>
        <v>100</v>
      </c>
      <c r="H15" s="665" t="s">
        <v>142</v>
      </c>
      <c r="I15" s="24"/>
      <c r="M15" s="204"/>
      <c r="N15" s="204"/>
      <c r="O15" s="204"/>
      <c r="P15" s="204"/>
      <c r="Q15" s="204"/>
      <c r="R15" s="204"/>
    </row>
    <row r="16" spans="1:18" ht="16.2" customHeight="1">
      <c r="A16" s="102" t="s">
        <v>43</v>
      </c>
      <c r="B16" s="663">
        <v>0.4</v>
      </c>
      <c r="C16" s="661">
        <v>6.9</v>
      </c>
      <c r="D16" s="661">
        <v>22.6</v>
      </c>
      <c r="E16" s="661">
        <v>44.3</v>
      </c>
      <c r="F16" s="661">
        <v>25.8</v>
      </c>
      <c r="G16" s="670">
        <f t="shared" si="0"/>
        <v>100</v>
      </c>
      <c r="H16" s="664" t="s">
        <v>59</v>
      </c>
      <c r="I16" s="24"/>
      <c r="M16" s="204"/>
      <c r="N16" s="204"/>
      <c r="O16" s="204"/>
      <c r="P16" s="204"/>
      <c r="Q16" s="204"/>
      <c r="R16" s="204"/>
    </row>
    <row r="17" spans="1:18" ht="16.2" customHeight="1">
      <c r="A17" s="102" t="s">
        <v>44</v>
      </c>
      <c r="B17" s="663">
        <v>0.4</v>
      </c>
      <c r="C17" s="661">
        <v>9.4</v>
      </c>
      <c r="D17" s="661">
        <v>18.2</v>
      </c>
      <c r="E17" s="661">
        <v>38.1</v>
      </c>
      <c r="F17" s="661">
        <v>33.9</v>
      </c>
      <c r="G17" s="670">
        <f t="shared" si="0"/>
        <v>100</v>
      </c>
      <c r="H17" s="664" t="s">
        <v>140</v>
      </c>
      <c r="I17" s="24"/>
      <c r="M17" s="204"/>
      <c r="N17" s="204"/>
      <c r="O17" s="204"/>
      <c r="P17" s="204"/>
      <c r="Q17" s="204"/>
      <c r="R17" s="204"/>
    </row>
    <row r="18" spans="1:18" ht="16.2" customHeight="1">
      <c r="A18" s="102" t="s">
        <v>45</v>
      </c>
      <c r="B18" s="661">
        <v>0.6</v>
      </c>
      <c r="C18" s="661">
        <v>9.8000000000000007</v>
      </c>
      <c r="D18" s="661">
        <v>21.1</v>
      </c>
      <c r="E18" s="661">
        <v>38</v>
      </c>
      <c r="F18" s="661">
        <v>30.5</v>
      </c>
      <c r="G18" s="670">
        <f t="shared" si="0"/>
        <v>100</v>
      </c>
      <c r="H18" s="66" t="s">
        <v>61</v>
      </c>
      <c r="I18" s="24"/>
      <c r="M18" s="204"/>
      <c r="N18" s="204"/>
      <c r="O18" s="204"/>
      <c r="P18" s="204"/>
      <c r="Q18" s="204"/>
      <c r="R18" s="204"/>
    </row>
    <row r="19" spans="1:18" ht="16.2" customHeight="1">
      <c r="A19" s="63" t="s">
        <v>9</v>
      </c>
      <c r="B19" s="669">
        <v>0.5</v>
      </c>
      <c r="C19" s="669">
        <v>8.4</v>
      </c>
      <c r="D19" s="669">
        <v>19.899999999999999</v>
      </c>
      <c r="E19" s="669">
        <v>37.799999999999997</v>
      </c>
      <c r="F19" s="669">
        <v>33.4</v>
      </c>
      <c r="G19" s="671">
        <f t="shared" si="0"/>
        <v>100</v>
      </c>
      <c r="H19" s="65" t="s">
        <v>10</v>
      </c>
      <c r="I19" s="24"/>
      <c r="M19" s="204"/>
      <c r="N19" s="204"/>
      <c r="O19" s="204"/>
      <c r="P19" s="204"/>
      <c r="Q19" s="204"/>
      <c r="R19" s="204"/>
    </row>
    <row r="20" spans="1:18" ht="16.2" customHeight="1">
      <c r="A20" s="95" t="s">
        <v>46</v>
      </c>
      <c r="B20" s="662"/>
      <c r="C20" s="662"/>
      <c r="D20" s="662"/>
      <c r="E20" s="662"/>
      <c r="F20" s="662"/>
      <c r="G20" s="670"/>
      <c r="H20" s="106" t="s">
        <v>62</v>
      </c>
      <c r="I20" s="24"/>
      <c r="M20" s="204"/>
      <c r="N20" s="204"/>
      <c r="O20" s="204"/>
      <c r="P20" s="204"/>
      <c r="Q20" s="204"/>
      <c r="R20" s="204"/>
    </row>
    <row r="21" spans="1:18" ht="16.2" customHeight="1">
      <c r="A21" s="62" t="s">
        <v>47</v>
      </c>
      <c r="B21" s="661">
        <v>0.2</v>
      </c>
      <c r="C21" s="661">
        <v>9.4</v>
      </c>
      <c r="D21" s="661">
        <v>13.6</v>
      </c>
      <c r="E21" s="661">
        <v>28.9</v>
      </c>
      <c r="F21" s="661">
        <v>47.9</v>
      </c>
      <c r="G21" s="670">
        <f t="shared" si="0"/>
        <v>100</v>
      </c>
      <c r="H21" s="64" t="s">
        <v>63</v>
      </c>
      <c r="I21" s="24"/>
      <c r="M21" s="204"/>
      <c r="N21" s="204"/>
      <c r="O21" s="204"/>
      <c r="P21" s="204"/>
      <c r="Q21" s="204"/>
      <c r="R21" s="204"/>
    </row>
    <row r="22" spans="1:18" ht="16.2" customHeight="1">
      <c r="A22" s="62" t="s">
        <v>48</v>
      </c>
      <c r="B22" s="661">
        <v>0.6</v>
      </c>
      <c r="C22" s="661">
        <v>9.1</v>
      </c>
      <c r="D22" s="661">
        <v>18.5</v>
      </c>
      <c r="E22" s="661">
        <v>31.8</v>
      </c>
      <c r="F22" s="661">
        <v>40</v>
      </c>
      <c r="G22" s="670">
        <f t="shared" si="0"/>
        <v>100</v>
      </c>
      <c r="H22" s="64" t="s">
        <v>85</v>
      </c>
      <c r="I22" s="24"/>
      <c r="M22" s="204"/>
      <c r="N22" s="204"/>
      <c r="O22" s="204"/>
      <c r="P22" s="204"/>
      <c r="Q22" s="204"/>
      <c r="R22" s="204"/>
    </row>
    <row r="23" spans="1:18" ht="16.2" customHeight="1">
      <c r="A23" s="62" t="s">
        <v>49</v>
      </c>
      <c r="B23" s="661">
        <v>0.2</v>
      </c>
      <c r="C23" s="661">
        <v>5.3</v>
      </c>
      <c r="D23" s="661">
        <v>11.9</v>
      </c>
      <c r="E23" s="661">
        <v>26.9</v>
      </c>
      <c r="F23" s="661">
        <v>55.7</v>
      </c>
      <c r="G23" s="670">
        <f t="shared" si="0"/>
        <v>100</v>
      </c>
      <c r="H23" s="64" t="s">
        <v>65</v>
      </c>
      <c r="I23" s="24"/>
      <c r="M23" s="204"/>
      <c r="N23" s="204"/>
      <c r="O23" s="204"/>
      <c r="P23" s="204"/>
      <c r="Q23" s="204"/>
      <c r="R23" s="204"/>
    </row>
    <row r="24" spans="1:18" ht="16.2" customHeight="1">
      <c r="A24" s="62" t="s">
        <v>50</v>
      </c>
      <c r="B24" s="661"/>
      <c r="C24" s="661">
        <v>8.5</v>
      </c>
      <c r="D24" s="661">
        <v>15.2</v>
      </c>
      <c r="E24" s="661">
        <v>33</v>
      </c>
      <c r="F24" s="661">
        <v>43.3</v>
      </c>
      <c r="G24" s="670">
        <f t="shared" si="0"/>
        <v>100</v>
      </c>
      <c r="H24" s="64" t="s">
        <v>245</v>
      </c>
      <c r="I24" s="24"/>
      <c r="M24" s="204"/>
      <c r="N24" s="204"/>
      <c r="O24" s="204"/>
      <c r="P24" s="204"/>
      <c r="Q24" s="204"/>
      <c r="R24" s="204"/>
    </row>
    <row r="25" spans="1:18" ht="16.2" customHeight="1">
      <c r="A25" s="62" t="s">
        <v>51</v>
      </c>
      <c r="B25" s="661">
        <v>0.5</v>
      </c>
      <c r="C25" s="661">
        <v>6.9</v>
      </c>
      <c r="D25" s="661">
        <v>13.9</v>
      </c>
      <c r="E25" s="661">
        <v>34.1</v>
      </c>
      <c r="F25" s="661">
        <v>44.6</v>
      </c>
      <c r="G25" s="670">
        <f t="shared" si="0"/>
        <v>100</v>
      </c>
      <c r="H25" s="64" t="s">
        <v>66</v>
      </c>
      <c r="I25" s="24"/>
      <c r="M25" s="204"/>
      <c r="N25" s="204"/>
      <c r="O25" s="204"/>
      <c r="P25" s="204"/>
      <c r="Q25" s="204"/>
      <c r="R25" s="204"/>
    </row>
    <row r="26" spans="1:18" ht="16.2" customHeight="1">
      <c r="A26" s="63" t="s">
        <v>9</v>
      </c>
      <c r="B26" s="669">
        <v>0.3</v>
      </c>
      <c r="C26" s="669">
        <v>8.3000000000000007</v>
      </c>
      <c r="D26" s="669">
        <v>15.5</v>
      </c>
      <c r="E26" s="669">
        <v>31.1</v>
      </c>
      <c r="F26" s="669">
        <v>44.8</v>
      </c>
      <c r="G26" s="671">
        <f t="shared" si="0"/>
        <v>100</v>
      </c>
      <c r="H26" s="65" t="s">
        <v>10</v>
      </c>
      <c r="I26" s="24"/>
      <c r="M26" s="204"/>
      <c r="N26" s="204"/>
      <c r="O26" s="204"/>
      <c r="P26" s="204"/>
      <c r="Q26" s="204"/>
      <c r="R26" s="204"/>
    </row>
    <row r="27" spans="1:18" ht="16.2" customHeight="1">
      <c r="A27" s="110" t="s">
        <v>166</v>
      </c>
      <c r="B27" s="668">
        <v>0.5</v>
      </c>
      <c r="C27" s="669">
        <v>8.3000000000000007</v>
      </c>
      <c r="D27" s="669">
        <v>18.7</v>
      </c>
      <c r="E27" s="669">
        <v>36</v>
      </c>
      <c r="F27" s="669">
        <v>36.5</v>
      </c>
      <c r="G27" s="671">
        <f t="shared" si="0"/>
        <v>100</v>
      </c>
      <c r="H27" s="591" t="s">
        <v>168</v>
      </c>
      <c r="I27" s="24"/>
      <c r="M27" s="204"/>
      <c r="N27" s="204"/>
      <c r="O27" s="204"/>
      <c r="P27" s="204"/>
      <c r="Q27" s="204"/>
      <c r="R27" s="204"/>
    </row>
    <row r="28" spans="1:18">
      <c r="M28" s="204"/>
      <c r="N28" s="204"/>
      <c r="O28" s="204"/>
      <c r="P28" s="204"/>
      <c r="Q28" s="204"/>
      <c r="R28" s="204"/>
    </row>
    <row r="29" spans="1:18">
      <c r="M29" s="204"/>
      <c r="N29" s="204"/>
      <c r="O29" s="204"/>
      <c r="P29" s="204"/>
      <c r="Q29" s="204"/>
      <c r="R29" s="204"/>
    </row>
    <row r="30" spans="1:18">
      <c r="M30" s="204"/>
      <c r="N30" s="204"/>
      <c r="O30" s="204"/>
      <c r="P30" s="204"/>
      <c r="Q30" s="204"/>
      <c r="R30" s="204"/>
    </row>
    <row r="31" spans="1:18">
      <c r="M31" s="204"/>
      <c r="N31" s="204"/>
      <c r="O31" s="204"/>
      <c r="P31" s="204"/>
      <c r="Q31" s="204"/>
      <c r="R31" s="204"/>
    </row>
    <row r="32" spans="1:18">
      <c r="M32" s="204"/>
      <c r="N32" s="204"/>
      <c r="O32" s="204"/>
      <c r="P32" s="204"/>
      <c r="Q32" s="204"/>
      <c r="R32" s="204"/>
    </row>
    <row r="33" spans="13:18">
      <c r="M33" s="204"/>
      <c r="N33" s="204"/>
      <c r="O33" s="204"/>
      <c r="P33" s="204"/>
      <c r="Q33" s="204"/>
      <c r="R33" s="204"/>
    </row>
    <row r="34" spans="13:18">
      <c r="M34" s="204"/>
      <c r="N34" s="204"/>
      <c r="O34" s="204"/>
      <c r="P34" s="204"/>
      <c r="Q34" s="204"/>
      <c r="R34" s="204"/>
    </row>
    <row r="35" spans="13:18">
      <c r="M35" s="204"/>
      <c r="N35" s="204"/>
      <c r="O35" s="204"/>
      <c r="P35" s="204"/>
      <c r="Q35" s="204"/>
      <c r="R35" s="204"/>
    </row>
    <row r="36" spans="13:18">
      <c r="M36" s="204"/>
      <c r="N36" s="204"/>
      <c r="O36" s="204"/>
      <c r="P36" s="204"/>
      <c r="Q36" s="204"/>
      <c r="R36" s="204"/>
    </row>
    <row r="37" spans="13:18">
      <c r="M37" s="204"/>
      <c r="N37" s="204"/>
      <c r="O37" s="204"/>
      <c r="P37" s="204"/>
      <c r="Q37" s="204"/>
      <c r="R37" s="204"/>
    </row>
    <row r="38" spans="13:18">
      <c r="M38" s="204"/>
      <c r="N38" s="204"/>
      <c r="O38" s="204"/>
      <c r="P38" s="204"/>
      <c r="Q38" s="204"/>
      <c r="R38" s="204"/>
    </row>
    <row r="39" spans="13:18">
      <c r="M39" s="204"/>
      <c r="N39" s="204"/>
      <c r="O39" s="204"/>
      <c r="P39" s="204"/>
      <c r="Q39" s="204"/>
      <c r="R39" s="204"/>
    </row>
    <row r="40" spans="13:18">
      <c r="M40" s="204"/>
      <c r="N40" s="204"/>
      <c r="O40" s="204"/>
      <c r="P40" s="204"/>
      <c r="Q40" s="204"/>
      <c r="R40" s="204"/>
    </row>
    <row r="41" spans="13:18">
      <c r="M41" s="204"/>
      <c r="N41" s="204"/>
      <c r="O41" s="204"/>
      <c r="P41" s="204"/>
      <c r="Q41" s="204"/>
      <c r="R41" s="204"/>
    </row>
    <row r="42" spans="13:18">
      <c r="M42" s="204"/>
      <c r="N42" s="204"/>
      <c r="O42" s="204"/>
      <c r="P42" s="204"/>
      <c r="Q42" s="204"/>
      <c r="R42" s="204"/>
    </row>
    <row r="43" spans="13:18">
      <c r="M43" s="204"/>
      <c r="N43" s="204"/>
      <c r="O43" s="204"/>
      <c r="P43" s="204"/>
      <c r="Q43" s="204"/>
      <c r="R43" s="204"/>
    </row>
    <row r="44" spans="13:18">
      <c r="M44" s="204"/>
      <c r="N44" s="204"/>
      <c r="O44" s="204"/>
      <c r="P44" s="204"/>
      <c r="Q44" s="204"/>
      <c r="R44" s="204"/>
    </row>
    <row r="45" spans="13:18">
      <c r="M45" s="204"/>
      <c r="N45" s="204"/>
      <c r="O45" s="204"/>
      <c r="P45" s="204"/>
      <c r="Q45" s="204"/>
      <c r="R45" s="204"/>
    </row>
    <row r="46" spans="13:18">
      <c r="M46" s="204"/>
      <c r="N46" s="204"/>
      <c r="O46" s="204"/>
      <c r="P46" s="204"/>
      <c r="Q46" s="204"/>
      <c r="R46" s="204"/>
    </row>
    <row r="47" spans="13:18">
      <c r="M47" s="204"/>
      <c r="N47" s="204"/>
      <c r="O47" s="204"/>
      <c r="P47" s="204"/>
      <c r="Q47" s="204"/>
      <c r="R47" s="204"/>
    </row>
    <row r="48" spans="13:18">
      <c r="M48" s="204"/>
      <c r="N48" s="204"/>
      <c r="O48" s="204"/>
      <c r="P48" s="204"/>
      <c r="Q48" s="204"/>
      <c r="R48" s="204"/>
    </row>
    <row r="49" spans="13:18">
      <c r="M49" s="204"/>
      <c r="N49" s="204"/>
      <c r="O49" s="204"/>
      <c r="P49" s="204"/>
      <c r="Q49" s="204"/>
      <c r="R49" s="204"/>
    </row>
    <row r="50" spans="13:18">
      <c r="M50" s="204"/>
      <c r="N50" s="204"/>
      <c r="O50" s="204"/>
      <c r="P50" s="204"/>
      <c r="Q50" s="204"/>
      <c r="R50" s="204"/>
    </row>
    <row r="51" spans="13:18">
      <c r="M51" s="204"/>
      <c r="N51" s="204"/>
      <c r="O51" s="204"/>
      <c r="P51" s="204"/>
      <c r="Q51" s="204"/>
      <c r="R51" s="204"/>
    </row>
    <row r="52" spans="13:18">
      <c r="M52" s="204"/>
      <c r="N52" s="204"/>
      <c r="O52" s="204"/>
      <c r="P52" s="204"/>
      <c r="Q52" s="204"/>
      <c r="R52" s="204"/>
    </row>
    <row r="53" spans="13:18">
      <c r="M53" s="204"/>
      <c r="N53" s="204"/>
      <c r="O53" s="204"/>
      <c r="P53" s="204"/>
      <c r="Q53" s="204"/>
      <c r="R53" s="204"/>
    </row>
    <row r="54" spans="13:18">
      <c r="M54" s="204"/>
      <c r="N54" s="204"/>
      <c r="O54" s="204"/>
      <c r="P54" s="204"/>
      <c r="Q54" s="204"/>
      <c r="R54" s="204"/>
    </row>
    <row r="55" spans="13:18">
      <c r="M55" s="204"/>
      <c r="N55" s="204"/>
      <c r="O55" s="204"/>
      <c r="P55" s="204"/>
      <c r="Q55" s="204"/>
      <c r="R55" s="204"/>
    </row>
    <row r="56" spans="13:18">
      <c r="M56" s="204"/>
      <c r="N56" s="204"/>
      <c r="O56" s="204"/>
      <c r="P56" s="204"/>
      <c r="Q56" s="204"/>
      <c r="R56" s="204"/>
    </row>
    <row r="57" spans="13:18">
      <c r="M57" s="204"/>
      <c r="N57" s="204"/>
      <c r="O57" s="204"/>
      <c r="P57" s="204"/>
      <c r="Q57" s="204"/>
      <c r="R57" s="204"/>
    </row>
    <row r="58" spans="13:18">
      <c r="M58" s="204"/>
      <c r="N58" s="204"/>
      <c r="O58" s="204"/>
      <c r="P58" s="204"/>
      <c r="Q58" s="204"/>
      <c r="R58" s="204"/>
    </row>
    <row r="59" spans="13:18">
      <c r="M59" s="204"/>
      <c r="N59" s="204"/>
      <c r="O59" s="204"/>
      <c r="P59" s="204"/>
      <c r="Q59" s="204"/>
      <c r="R59" s="204"/>
    </row>
    <row r="60" spans="13:18">
      <c r="M60" s="204"/>
      <c r="N60" s="204"/>
      <c r="O60" s="204"/>
      <c r="P60" s="204"/>
      <c r="Q60" s="204"/>
      <c r="R60" s="204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0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59"/>
  <sheetViews>
    <sheetView rightToLeft="1" workbookViewId="0">
      <selection activeCell="A7" sqref="A7:A27"/>
    </sheetView>
  </sheetViews>
  <sheetFormatPr defaultRowHeight="13.8"/>
  <cols>
    <col min="1" max="1" width="13.69921875" customWidth="1"/>
    <col min="2" max="2" width="8.19921875" customWidth="1"/>
    <col min="3" max="3" width="11.09765625" customWidth="1"/>
    <col min="4" max="4" width="13.09765625" customWidth="1"/>
    <col min="5" max="5" width="11" customWidth="1"/>
    <col min="6" max="6" width="5" bestFit="1" customWidth="1"/>
    <col min="7" max="7" width="21.5" customWidth="1"/>
  </cols>
  <sheetData>
    <row r="1" spans="1:16" ht="16.2" customHeight="1">
      <c r="A1" s="705" t="s">
        <v>333</v>
      </c>
      <c r="B1" s="734"/>
      <c r="C1" s="734"/>
      <c r="D1" s="734"/>
      <c r="E1" s="734"/>
      <c r="F1" s="734"/>
      <c r="G1" s="734"/>
    </row>
    <row r="2" spans="1:16" ht="31.2" customHeight="1">
      <c r="A2" s="706" t="s">
        <v>332</v>
      </c>
      <c r="B2" s="706"/>
      <c r="C2" s="706"/>
      <c r="D2" s="706"/>
      <c r="E2" s="706"/>
      <c r="F2" s="706"/>
      <c r="G2" s="706"/>
    </row>
    <row r="3" spans="1:16" s="175" customFormat="1" ht="7.2" customHeight="1">
      <c r="A3" s="181"/>
      <c r="B3" s="181"/>
      <c r="C3" s="181"/>
      <c r="D3" s="181"/>
      <c r="E3" s="181"/>
      <c r="F3" s="181"/>
      <c r="G3" s="181"/>
    </row>
    <row r="4" spans="1:16" ht="16.2" customHeight="1">
      <c r="A4" s="826" t="s">
        <v>195</v>
      </c>
      <c r="B4" s="814" t="s">
        <v>143</v>
      </c>
      <c r="C4" s="815"/>
      <c r="D4" s="779" t="s">
        <v>144</v>
      </c>
      <c r="E4" s="779"/>
      <c r="F4" s="780"/>
      <c r="G4" s="849" t="s">
        <v>196</v>
      </c>
    </row>
    <row r="5" spans="1:16" ht="16.2" customHeight="1">
      <c r="A5" s="851"/>
      <c r="B5" s="25" t="s">
        <v>145</v>
      </c>
      <c r="C5" s="10" t="s">
        <v>116</v>
      </c>
      <c r="D5" s="115" t="s">
        <v>117</v>
      </c>
      <c r="E5" s="144" t="s">
        <v>118</v>
      </c>
      <c r="F5" s="143" t="s">
        <v>9</v>
      </c>
      <c r="G5" s="849"/>
    </row>
    <row r="6" spans="1:16" ht="22.95" customHeight="1">
      <c r="A6" s="851"/>
      <c r="B6" s="476" t="s">
        <v>119</v>
      </c>
      <c r="C6" s="477" t="s">
        <v>120</v>
      </c>
      <c r="D6" s="469" t="s">
        <v>121</v>
      </c>
      <c r="E6" s="470" t="s">
        <v>122</v>
      </c>
      <c r="F6" s="468" t="s">
        <v>10</v>
      </c>
      <c r="G6" s="850"/>
    </row>
    <row r="7" spans="1:16" ht="16.2" customHeight="1">
      <c r="A7" s="95" t="s">
        <v>35</v>
      </c>
      <c r="B7" s="672"/>
      <c r="C7" s="672"/>
      <c r="D7" s="672"/>
      <c r="E7" s="672"/>
      <c r="F7" s="673"/>
      <c r="G7" s="111" t="s">
        <v>52</v>
      </c>
    </row>
    <row r="8" spans="1:16" ht="16.2" customHeight="1">
      <c r="A8" s="102" t="s">
        <v>36</v>
      </c>
      <c r="B8" s="661">
        <v>6.8</v>
      </c>
      <c r="C8" s="661">
        <v>21.8</v>
      </c>
      <c r="D8" s="661">
        <v>64.5</v>
      </c>
      <c r="E8" s="661">
        <v>6.9</v>
      </c>
      <c r="F8" s="674">
        <f>B8+C8+D8+E8</f>
        <v>100</v>
      </c>
      <c r="G8" s="664" t="s">
        <v>137</v>
      </c>
      <c r="H8" s="24"/>
    </row>
    <row r="9" spans="1:16" ht="16.2" customHeight="1">
      <c r="A9" s="40" t="s">
        <v>336</v>
      </c>
      <c r="B9" s="661">
        <v>5.5</v>
      </c>
      <c r="C9" s="661">
        <v>19.100000000000001</v>
      </c>
      <c r="D9" s="661">
        <v>68.8</v>
      </c>
      <c r="E9" s="661">
        <v>6.6</v>
      </c>
      <c r="F9" s="674">
        <f t="shared" ref="F9:F27" si="0">B9+C9+D9+E9</f>
        <v>100</v>
      </c>
      <c r="G9" s="51" t="s">
        <v>339</v>
      </c>
      <c r="H9" s="24"/>
      <c r="L9" s="204"/>
      <c r="M9" s="204"/>
      <c r="N9" s="204"/>
      <c r="O9" s="204"/>
      <c r="P9" s="204"/>
    </row>
    <row r="10" spans="1:16" ht="16.2" customHeight="1">
      <c r="A10" s="102" t="s">
        <v>37</v>
      </c>
      <c r="B10" s="661">
        <v>5.8</v>
      </c>
      <c r="C10" s="661">
        <v>31.6</v>
      </c>
      <c r="D10" s="661">
        <v>58</v>
      </c>
      <c r="E10" s="661">
        <v>4.5999999999999996</v>
      </c>
      <c r="F10" s="674">
        <f t="shared" si="0"/>
        <v>100</v>
      </c>
      <c r="G10" s="664" t="s">
        <v>138</v>
      </c>
      <c r="H10" s="24"/>
      <c r="L10" s="204"/>
      <c r="M10" s="204"/>
      <c r="N10" s="204"/>
      <c r="O10" s="204"/>
      <c r="P10" s="204"/>
    </row>
    <row r="11" spans="1:16" ht="16.2" customHeight="1">
      <c r="A11" s="102" t="s">
        <v>38</v>
      </c>
      <c r="B11" s="661">
        <v>9</v>
      </c>
      <c r="C11" s="661">
        <v>22.4</v>
      </c>
      <c r="D11" s="661">
        <v>62.4</v>
      </c>
      <c r="E11" s="661">
        <v>6.2</v>
      </c>
      <c r="F11" s="674">
        <f t="shared" si="0"/>
        <v>100</v>
      </c>
      <c r="G11" s="664" t="s">
        <v>139</v>
      </c>
      <c r="H11" s="24"/>
      <c r="L11" s="204"/>
      <c r="M11" s="204"/>
      <c r="N11" s="204"/>
      <c r="O11" s="204"/>
      <c r="P11" s="204"/>
    </row>
    <row r="12" spans="1:16" ht="16.2" customHeight="1">
      <c r="A12" s="102" t="s">
        <v>39</v>
      </c>
      <c r="B12" s="661">
        <v>4.7</v>
      </c>
      <c r="C12" s="661">
        <v>22.5</v>
      </c>
      <c r="D12" s="661">
        <v>64.900000000000006</v>
      </c>
      <c r="E12" s="661">
        <v>7.9</v>
      </c>
      <c r="F12" s="674">
        <f t="shared" si="0"/>
        <v>100.00000000000001</v>
      </c>
      <c r="G12" s="664" t="s">
        <v>169</v>
      </c>
      <c r="H12" s="24"/>
      <c r="L12" s="204"/>
      <c r="M12" s="204"/>
      <c r="N12" s="204"/>
      <c r="O12" s="204"/>
      <c r="P12" s="204"/>
    </row>
    <row r="13" spans="1:16" ht="16.2" customHeight="1">
      <c r="A13" s="102" t="s">
        <v>40</v>
      </c>
      <c r="B13" s="661">
        <v>7.6</v>
      </c>
      <c r="C13" s="661">
        <v>11.1</v>
      </c>
      <c r="D13" s="661">
        <v>80.599999999999994</v>
      </c>
      <c r="E13" s="661">
        <v>0.7</v>
      </c>
      <c r="F13" s="674">
        <f t="shared" si="0"/>
        <v>100</v>
      </c>
      <c r="G13" s="664" t="s">
        <v>56</v>
      </c>
      <c r="H13" s="24"/>
      <c r="L13" s="204"/>
      <c r="M13" s="204"/>
      <c r="N13" s="204"/>
      <c r="O13" s="204"/>
      <c r="P13" s="204"/>
    </row>
    <row r="14" spans="1:16" ht="16.2" customHeight="1">
      <c r="A14" s="102" t="s">
        <v>41</v>
      </c>
      <c r="B14" s="661">
        <v>9.6999999999999993</v>
      </c>
      <c r="C14" s="661">
        <v>14.2</v>
      </c>
      <c r="D14" s="661">
        <v>75.599999999999994</v>
      </c>
      <c r="E14" s="661">
        <v>0.5</v>
      </c>
      <c r="F14" s="674">
        <f t="shared" si="0"/>
        <v>100</v>
      </c>
      <c r="G14" s="664" t="s">
        <v>57</v>
      </c>
      <c r="H14" s="24"/>
      <c r="L14" s="204"/>
      <c r="M14" s="204"/>
      <c r="N14" s="204"/>
      <c r="O14" s="204"/>
      <c r="P14" s="204"/>
    </row>
    <row r="15" spans="1:16" ht="16.2" customHeight="1">
      <c r="A15" s="102" t="s">
        <v>42</v>
      </c>
      <c r="B15" s="661">
        <v>1</v>
      </c>
      <c r="C15" s="661">
        <v>17.600000000000001</v>
      </c>
      <c r="D15" s="661">
        <v>77.900000000000006</v>
      </c>
      <c r="E15" s="661">
        <v>3.5</v>
      </c>
      <c r="F15" s="674">
        <f t="shared" si="0"/>
        <v>100</v>
      </c>
      <c r="G15" s="665" t="s">
        <v>142</v>
      </c>
      <c r="H15" s="24"/>
      <c r="L15" s="204"/>
      <c r="M15" s="204"/>
      <c r="N15" s="204"/>
      <c r="O15" s="204"/>
      <c r="P15" s="204"/>
    </row>
    <row r="16" spans="1:16" ht="16.2" customHeight="1">
      <c r="A16" s="102" t="s">
        <v>43</v>
      </c>
      <c r="B16" s="661">
        <v>7.1</v>
      </c>
      <c r="C16" s="661">
        <v>10.9</v>
      </c>
      <c r="D16" s="661">
        <v>81.099999999999994</v>
      </c>
      <c r="E16" s="661">
        <v>0.9</v>
      </c>
      <c r="F16" s="674">
        <f t="shared" si="0"/>
        <v>100</v>
      </c>
      <c r="G16" s="664" t="s">
        <v>59</v>
      </c>
      <c r="H16" s="24"/>
      <c r="L16" s="204"/>
      <c r="M16" s="204"/>
      <c r="N16" s="204"/>
      <c r="O16" s="204"/>
      <c r="P16" s="204"/>
    </row>
    <row r="17" spans="1:16" ht="16.2" customHeight="1">
      <c r="A17" s="102" t="s">
        <v>44</v>
      </c>
      <c r="B17" s="661">
        <v>8.5</v>
      </c>
      <c r="C17" s="661">
        <v>21.4</v>
      </c>
      <c r="D17" s="661">
        <v>64.3</v>
      </c>
      <c r="E17" s="661">
        <v>5.8</v>
      </c>
      <c r="F17" s="674">
        <f t="shared" si="0"/>
        <v>99.999999999999986</v>
      </c>
      <c r="G17" s="664" t="s">
        <v>140</v>
      </c>
      <c r="H17" s="24"/>
      <c r="L17" s="204"/>
      <c r="M17" s="204"/>
      <c r="N17" s="204"/>
      <c r="O17" s="204"/>
      <c r="P17" s="204"/>
    </row>
    <row r="18" spans="1:16" ht="16.2" customHeight="1">
      <c r="A18" s="102" t="s">
        <v>45</v>
      </c>
      <c r="B18" s="661">
        <v>10.8</v>
      </c>
      <c r="C18" s="661">
        <v>20.6</v>
      </c>
      <c r="D18" s="661">
        <v>63</v>
      </c>
      <c r="E18" s="661">
        <v>5.6</v>
      </c>
      <c r="F18" s="674">
        <f t="shared" si="0"/>
        <v>100</v>
      </c>
      <c r="G18" s="66" t="s">
        <v>61</v>
      </c>
      <c r="H18" s="24"/>
      <c r="L18" s="204"/>
      <c r="M18" s="204"/>
      <c r="N18" s="204"/>
      <c r="O18" s="204"/>
      <c r="P18" s="204"/>
    </row>
    <row r="19" spans="1:16" ht="16.2" customHeight="1">
      <c r="A19" s="63" t="s">
        <v>9</v>
      </c>
      <c r="B19" s="669">
        <v>8.4</v>
      </c>
      <c r="C19" s="669">
        <v>20.100000000000001</v>
      </c>
      <c r="D19" s="669">
        <v>66.7</v>
      </c>
      <c r="E19" s="669">
        <v>4.8</v>
      </c>
      <c r="F19" s="700">
        <f t="shared" si="0"/>
        <v>100</v>
      </c>
      <c r="G19" s="65" t="s">
        <v>10</v>
      </c>
      <c r="H19" s="24"/>
      <c r="L19" s="204"/>
      <c r="M19" s="204"/>
      <c r="N19" s="204"/>
      <c r="O19" s="204"/>
      <c r="P19" s="204"/>
    </row>
    <row r="20" spans="1:16" ht="16.2" customHeight="1">
      <c r="A20" s="68" t="s">
        <v>46</v>
      </c>
      <c r="B20" s="661"/>
      <c r="C20" s="661"/>
      <c r="D20" s="661"/>
      <c r="E20" s="661"/>
      <c r="F20" s="674"/>
      <c r="G20" s="69" t="s">
        <v>62</v>
      </c>
      <c r="H20" s="24"/>
      <c r="L20" s="204"/>
      <c r="M20" s="204"/>
      <c r="N20" s="204"/>
      <c r="O20" s="204"/>
      <c r="P20" s="204"/>
    </row>
    <row r="21" spans="1:16" ht="16.2" customHeight="1">
      <c r="A21" s="62" t="s">
        <v>47</v>
      </c>
      <c r="B21" s="661">
        <v>3.4</v>
      </c>
      <c r="C21" s="661">
        <v>16.399999999999999</v>
      </c>
      <c r="D21" s="661">
        <v>74.900000000000006</v>
      </c>
      <c r="E21" s="661">
        <v>5.3</v>
      </c>
      <c r="F21" s="674">
        <f t="shared" si="0"/>
        <v>100</v>
      </c>
      <c r="G21" s="64" t="s">
        <v>63</v>
      </c>
      <c r="H21" s="24"/>
      <c r="L21" s="204"/>
      <c r="M21" s="204"/>
      <c r="N21" s="204"/>
      <c r="O21" s="204"/>
      <c r="P21" s="204"/>
    </row>
    <row r="22" spans="1:16" ht="16.2" customHeight="1">
      <c r="A22" s="62" t="s">
        <v>48</v>
      </c>
      <c r="B22" s="661">
        <v>3.9</v>
      </c>
      <c r="C22" s="661">
        <v>14.6</v>
      </c>
      <c r="D22" s="661">
        <v>78.599999999999994</v>
      </c>
      <c r="E22" s="661">
        <v>2.9</v>
      </c>
      <c r="F22" s="674">
        <f t="shared" si="0"/>
        <v>100</v>
      </c>
      <c r="G22" s="64" t="s">
        <v>85</v>
      </c>
      <c r="H22" s="24"/>
      <c r="L22" s="204"/>
      <c r="M22" s="204"/>
      <c r="N22" s="204"/>
      <c r="O22" s="204"/>
      <c r="P22" s="204"/>
    </row>
    <row r="23" spans="1:16" ht="16.2" customHeight="1">
      <c r="A23" s="62" t="s">
        <v>49</v>
      </c>
      <c r="B23" s="661">
        <v>1.9</v>
      </c>
      <c r="C23" s="661">
        <v>13.4</v>
      </c>
      <c r="D23" s="661">
        <v>82.8</v>
      </c>
      <c r="E23" s="661">
        <v>1.9</v>
      </c>
      <c r="F23" s="674">
        <f t="shared" si="0"/>
        <v>100</v>
      </c>
      <c r="G23" s="64" t="s">
        <v>65</v>
      </c>
      <c r="H23" s="24"/>
      <c r="L23" s="204"/>
      <c r="M23" s="204"/>
      <c r="N23" s="204"/>
      <c r="O23" s="204"/>
      <c r="P23" s="204"/>
    </row>
    <row r="24" spans="1:16" ht="16.2" customHeight="1">
      <c r="A24" s="62" t="s">
        <v>50</v>
      </c>
      <c r="B24" s="661">
        <v>3.3</v>
      </c>
      <c r="C24" s="661">
        <v>17.7</v>
      </c>
      <c r="D24" s="661">
        <v>77</v>
      </c>
      <c r="E24" s="661">
        <v>2</v>
      </c>
      <c r="F24" s="674">
        <f t="shared" si="0"/>
        <v>100</v>
      </c>
      <c r="G24" s="64" t="s">
        <v>245</v>
      </c>
      <c r="H24" s="24"/>
      <c r="L24" s="204"/>
      <c r="M24" s="204"/>
      <c r="N24" s="204"/>
      <c r="O24" s="204"/>
      <c r="P24" s="204"/>
    </row>
    <row r="25" spans="1:16" ht="16.2" customHeight="1">
      <c r="A25" s="62" t="s">
        <v>51</v>
      </c>
      <c r="B25" s="661">
        <v>3.8</v>
      </c>
      <c r="C25" s="661">
        <v>16.3</v>
      </c>
      <c r="D25" s="661">
        <v>77.400000000000006</v>
      </c>
      <c r="E25" s="661">
        <v>2.5</v>
      </c>
      <c r="F25" s="674">
        <f t="shared" si="0"/>
        <v>100</v>
      </c>
      <c r="G25" s="64" t="s">
        <v>66</v>
      </c>
      <c r="H25" s="24"/>
      <c r="L25" s="204"/>
      <c r="M25" s="204"/>
      <c r="N25" s="204"/>
      <c r="O25" s="204"/>
      <c r="P25" s="204"/>
    </row>
    <row r="26" spans="1:16" ht="16.2" customHeight="1">
      <c r="A26" s="63" t="s">
        <v>9</v>
      </c>
      <c r="B26" s="669">
        <v>3.4</v>
      </c>
      <c r="C26" s="669">
        <v>15.6</v>
      </c>
      <c r="D26" s="669">
        <v>78</v>
      </c>
      <c r="E26" s="669">
        <v>3</v>
      </c>
      <c r="F26" s="700">
        <f t="shared" si="0"/>
        <v>100</v>
      </c>
      <c r="G26" s="701" t="s">
        <v>10</v>
      </c>
      <c r="H26" s="24"/>
      <c r="L26" s="204"/>
      <c r="M26" s="204"/>
      <c r="N26" s="204"/>
      <c r="O26" s="204"/>
      <c r="P26" s="204"/>
    </row>
    <row r="27" spans="1:16" ht="16.2" customHeight="1">
      <c r="A27" s="110" t="s">
        <v>166</v>
      </c>
      <c r="B27" s="667">
        <v>7.1</v>
      </c>
      <c r="C27" s="667">
        <v>18.899999999999999</v>
      </c>
      <c r="D27" s="667">
        <v>69.7</v>
      </c>
      <c r="E27" s="667">
        <v>4.3</v>
      </c>
      <c r="F27" s="675">
        <f t="shared" si="0"/>
        <v>100</v>
      </c>
      <c r="G27" s="252" t="s">
        <v>168</v>
      </c>
      <c r="H27" s="24"/>
      <c r="L27" s="204"/>
      <c r="M27" s="204"/>
      <c r="N27" s="204"/>
      <c r="O27" s="204"/>
      <c r="P27" s="204"/>
    </row>
    <row r="28" spans="1:16">
      <c r="L28" s="204"/>
      <c r="M28" s="204"/>
      <c r="N28" s="204"/>
      <c r="O28" s="204"/>
      <c r="P28" s="204"/>
    </row>
    <row r="29" spans="1:16">
      <c r="L29" s="204"/>
      <c r="M29" s="204"/>
      <c r="N29" s="204"/>
      <c r="O29" s="204"/>
      <c r="P29" s="204"/>
    </row>
    <row r="30" spans="1:16">
      <c r="L30" s="204"/>
      <c r="M30" s="204"/>
      <c r="N30" s="204"/>
      <c r="O30" s="204"/>
      <c r="P30" s="204"/>
    </row>
    <row r="31" spans="1:16">
      <c r="L31" s="204"/>
      <c r="M31" s="204"/>
      <c r="N31" s="204"/>
      <c r="O31" s="204"/>
      <c r="P31" s="204"/>
    </row>
    <row r="32" spans="1:16">
      <c r="L32" s="204"/>
      <c r="M32" s="204"/>
      <c r="N32" s="204"/>
      <c r="O32" s="204"/>
      <c r="P32" s="204"/>
    </row>
    <row r="33" spans="12:16">
      <c r="L33" s="204"/>
      <c r="M33" s="204"/>
      <c r="N33" s="204"/>
      <c r="O33" s="204"/>
      <c r="P33" s="204"/>
    </row>
    <row r="34" spans="12:16">
      <c r="L34" s="204"/>
      <c r="M34" s="204"/>
      <c r="N34" s="204"/>
      <c r="O34" s="204"/>
      <c r="P34" s="204"/>
    </row>
    <row r="35" spans="12:16">
      <c r="L35" s="204"/>
      <c r="M35" s="204"/>
      <c r="N35" s="204"/>
      <c r="O35" s="204"/>
      <c r="P35" s="204"/>
    </row>
    <row r="36" spans="12:16">
      <c r="L36" s="204"/>
      <c r="M36" s="204"/>
      <c r="N36" s="204"/>
      <c r="O36" s="204"/>
      <c r="P36" s="204"/>
    </row>
    <row r="37" spans="12:16">
      <c r="L37" s="204"/>
      <c r="M37" s="204"/>
      <c r="N37" s="204"/>
      <c r="O37" s="204"/>
      <c r="P37" s="204"/>
    </row>
    <row r="38" spans="12:16">
      <c r="L38" s="204"/>
      <c r="M38" s="204"/>
      <c r="N38" s="204"/>
      <c r="O38" s="204"/>
      <c r="P38" s="204"/>
    </row>
    <row r="39" spans="12:16">
      <c r="L39" s="204"/>
      <c r="M39" s="204"/>
      <c r="N39" s="204"/>
      <c r="O39" s="204"/>
      <c r="P39" s="204"/>
    </row>
    <row r="40" spans="12:16">
      <c r="L40" s="204"/>
      <c r="M40" s="204"/>
      <c r="N40" s="204"/>
      <c r="O40" s="204"/>
      <c r="P40" s="204"/>
    </row>
    <row r="41" spans="12:16">
      <c r="L41" s="204"/>
      <c r="M41" s="204"/>
      <c r="N41" s="204"/>
      <c r="O41" s="204"/>
      <c r="P41" s="204"/>
    </row>
    <row r="42" spans="12:16">
      <c r="L42" s="204"/>
      <c r="M42" s="204"/>
      <c r="N42" s="204"/>
      <c r="O42" s="204"/>
      <c r="P42" s="204"/>
    </row>
    <row r="43" spans="12:16">
      <c r="L43" s="204"/>
      <c r="M43" s="204"/>
      <c r="N43" s="204"/>
      <c r="O43" s="204"/>
      <c r="P43" s="204"/>
    </row>
    <row r="44" spans="12:16">
      <c r="L44" s="204"/>
      <c r="M44" s="204"/>
      <c r="N44" s="204"/>
      <c r="O44" s="204"/>
      <c r="P44" s="204"/>
    </row>
    <row r="45" spans="12:16">
      <c r="L45" s="204"/>
      <c r="M45" s="204"/>
      <c r="N45" s="204"/>
      <c r="O45" s="204"/>
      <c r="P45" s="204"/>
    </row>
    <row r="46" spans="12:16">
      <c r="L46" s="204"/>
      <c r="M46" s="204"/>
      <c r="N46" s="204"/>
      <c r="O46" s="204"/>
      <c r="P46" s="204"/>
    </row>
    <row r="47" spans="12:16">
      <c r="L47" s="204"/>
      <c r="M47" s="204"/>
      <c r="N47" s="204"/>
      <c r="O47" s="204"/>
      <c r="P47" s="204"/>
    </row>
    <row r="48" spans="12:16">
      <c r="L48" s="204"/>
      <c r="M48" s="204"/>
      <c r="N48" s="204"/>
      <c r="O48" s="204"/>
      <c r="P48" s="204"/>
    </row>
    <row r="49" spans="12:16">
      <c r="L49" s="204"/>
      <c r="M49" s="204"/>
      <c r="N49" s="204"/>
      <c r="O49" s="204"/>
      <c r="P49" s="204"/>
    </row>
    <row r="50" spans="12:16">
      <c r="L50" s="204"/>
      <c r="M50" s="204"/>
      <c r="N50" s="204"/>
      <c r="O50" s="204"/>
      <c r="P50" s="204"/>
    </row>
    <row r="51" spans="12:16">
      <c r="L51" s="204"/>
      <c r="M51" s="204"/>
      <c r="N51" s="204"/>
      <c r="O51" s="204"/>
      <c r="P51" s="204"/>
    </row>
    <row r="52" spans="12:16">
      <c r="L52" s="204"/>
      <c r="M52" s="204"/>
      <c r="N52" s="204"/>
      <c r="O52" s="204"/>
      <c r="P52" s="204"/>
    </row>
    <row r="53" spans="12:16">
      <c r="L53" s="204"/>
      <c r="M53" s="204"/>
      <c r="N53" s="204"/>
      <c r="O53" s="204"/>
      <c r="P53" s="204"/>
    </row>
    <row r="54" spans="12:16">
      <c r="L54" s="204"/>
      <c r="M54" s="204"/>
      <c r="N54" s="204"/>
      <c r="O54" s="204"/>
      <c r="P54" s="204"/>
    </row>
    <row r="55" spans="12:16">
      <c r="L55" s="204"/>
      <c r="M55" s="204"/>
      <c r="N55" s="204"/>
      <c r="O55" s="204"/>
      <c r="P55" s="204"/>
    </row>
    <row r="56" spans="12:16">
      <c r="L56" s="204"/>
      <c r="M56" s="204"/>
      <c r="N56" s="204"/>
      <c r="O56" s="204"/>
      <c r="P56" s="204"/>
    </row>
    <row r="57" spans="12:16">
      <c r="L57" s="204"/>
      <c r="M57" s="204"/>
      <c r="N57" s="204"/>
      <c r="O57" s="204"/>
      <c r="P57" s="204"/>
    </row>
    <row r="58" spans="12:16">
      <c r="L58" s="204"/>
      <c r="M58" s="204"/>
      <c r="N58" s="204"/>
      <c r="O58" s="204"/>
      <c r="P58" s="204"/>
    </row>
    <row r="59" spans="12:16">
      <c r="L59" s="204"/>
      <c r="M59" s="204"/>
      <c r="N59" s="204"/>
      <c r="O59" s="204"/>
      <c r="P59" s="204"/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101" orientation="portrait" useFirstPageNumber="1" r:id="rId1"/>
  <headerFooter>
    <oddHeader>&amp;L&amp;8 PCBS : Palestinian Labour Force Survey 2018 - Annual Report&amp;R&amp;8&amp;K00+000م&amp;K01+000 PCBS: مسح القوى العاملة الفلسطينية 2018 - التقرير السنوي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zoomScaleNormal="100" zoomScaleSheetLayoutView="100" workbookViewId="0">
      <selection activeCell="L17" sqref="L17"/>
    </sheetView>
  </sheetViews>
  <sheetFormatPr defaultRowHeight="13.8"/>
  <cols>
    <col min="1" max="1" width="20.59765625" customWidth="1"/>
    <col min="2" max="4" width="8" customWidth="1"/>
    <col min="5" max="5" width="5.3984375" bestFit="1" customWidth="1"/>
    <col min="6" max="6" width="30.59765625" customWidth="1"/>
  </cols>
  <sheetData>
    <row r="1" spans="1:15" ht="20.399999999999999" customHeight="1">
      <c r="A1" s="705" t="s">
        <v>334</v>
      </c>
      <c r="B1" s="705"/>
      <c r="C1" s="705"/>
      <c r="D1" s="705"/>
      <c r="E1" s="705"/>
      <c r="F1" s="705"/>
    </row>
    <row r="2" spans="1:15" ht="29.4" customHeight="1">
      <c r="A2" s="706" t="s">
        <v>335</v>
      </c>
      <c r="B2" s="706"/>
      <c r="C2" s="706"/>
      <c r="D2" s="706"/>
      <c r="E2" s="706"/>
      <c r="F2" s="706"/>
    </row>
    <row r="3" spans="1:15" s="175" customFormat="1" ht="6" customHeight="1">
      <c r="A3" s="181"/>
      <c r="B3" s="181"/>
      <c r="C3" s="181"/>
      <c r="D3" s="181"/>
      <c r="E3" s="181"/>
      <c r="F3" s="181"/>
    </row>
    <row r="4" spans="1:15" ht="16.2" customHeight="1">
      <c r="A4" s="826" t="s">
        <v>186</v>
      </c>
      <c r="B4" s="833" t="s">
        <v>240</v>
      </c>
      <c r="C4" s="834"/>
      <c r="D4" s="834"/>
      <c r="E4" s="835"/>
      <c r="F4" s="841" t="s">
        <v>187</v>
      </c>
    </row>
    <row r="5" spans="1:15" ht="16.2" customHeight="1">
      <c r="A5" s="851"/>
      <c r="B5" s="856" t="s">
        <v>241</v>
      </c>
      <c r="C5" s="857"/>
      <c r="D5" s="857"/>
      <c r="E5" s="858"/>
      <c r="F5" s="842"/>
    </row>
    <row r="6" spans="1:15" ht="16.2" customHeight="1">
      <c r="A6" s="851"/>
      <c r="B6" s="830" t="s">
        <v>147</v>
      </c>
      <c r="C6" s="830" t="s">
        <v>201</v>
      </c>
      <c r="D6" s="830" t="s">
        <v>146</v>
      </c>
      <c r="E6" s="147" t="s">
        <v>9</v>
      </c>
      <c r="F6" s="842"/>
    </row>
    <row r="7" spans="1:15" ht="16.2" customHeight="1">
      <c r="A7" s="828"/>
      <c r="B7" s="845"/>
      <c r="C7" s="845"/>
      <c r="D7" s="845"/>
      <c r="E7" s="212" t="s">
        <v>10</v>
      </c>
      <c r="F7" s="843"/>
    </row>
    <row r="8" spans="1:15" ht="16.2" customHeight="1">
      <c r="A8" s="71" t="s">
        <v>18</v>
      </c>
      <c r="B8" s="676"/>
      <c r="C8" s="677"/>
      <c r="D8" s="677"/>
      <c r="E8" s="678"/>
      <c r="F8" s="72" t="s">
        <v>25</v>
      </c>
    </row>
    <row r="9" spans="1:15" ht="16.2" customHeight="1">
      <c r="A9" s="284" t="s">
        <v>96</v>
      </c>
      <c r="B9" s="225">
        <v>26.6</v>
      </c>
      <c r="C9" s="226">
        <v>10.6</v>
      </c>
      <c r="D9" s="226">
        <v>5.2</v>
      </c>
      <c r="E9" s="265">
        <v>6.6</v>
      </c>
      <c r="F9" s="73" t="s">
        <v>97</v>
      </c>
      <c r="K9" s="499"/>
    </row>
    <row r="10" spans="1:15" ht="16.2" customHeight="1">
      <c r="A10" s="284" t="s">
        <v>98</v>
      </c>
      <c r="B10" s="225">
        <v>10</v>
      </c>
      <c r="C10" s="226">
        <v>10.8</v>
      </c>
      <c r="D10" s="226">
        <v>15.2</v>
      </c>
      <c r="E10" s="265">
        <v>14.4</v>
      </c>
      <c r="F10" s="73" t="s">
        <v>99</v>
      </c>
    </row>
    <row r="11" spans="1:15" ht="16.2" customHeight="1">
      <c r="A11" s="284" t="s">
        <v>100</v>
      </c>
      <c r="B11" s="225">
        <v>13.1</v>
      </c>
      <c r="C11" s="226">
        <v>28.7</v>
      </c>
      <c r="D11" s="226">
        <v>21.2</v>
      </c>
      <c r="E11" s="265">
        <v>21.9</v>
      </c>
      <c r="F11" s="73" t="s">
        <v>101</v>
      </c>
      <c r="K11" s="204"/>
      <c r="L11" s="204"/>
      <c r="M11" s="204"/>
      <c r="N11" s="204"/>
      <c r="O11" s="204"/>
    </row>
    <row r="12" spans="1:15" ht="16.2" customHeight="1">
      <c r="A12" s="284" t="s">
        <v>102</v>
      </c>
      <c r="B12" s="225">
        <v>20.5</v>
      </c>
      <c r="C12" s="226">
        <v>15.7</v>
      </c>
      <c r="D12" s="226">
        <v>26.7</v>
      </c>
      <c r="E12" s="265">
        <v>25</v>
      </c>
      <c r="F12" s="73" t="s">
        <v>103</v>
      </c>
      <c r="K12" s="204"/>
      <c r="L12" s="204"/>
      <c r="M12" s="204"/>
      <c r="N12" s="204"/>
      <c r="O12" s="204"/>
    </row>
    <row r="13" spans="1:15" ht="16.2" customHeight="1">
      <c r="A13" s="284" t="s">
        <v>104</v>
      </c>
      <c r="B13" s="225">
        <v>12.6</v>
      </c>
      <c r="C13" s="226">
        <v>6.5</v>
      </c>
      <c r="D13" s="226">
        <v>7</v>
      </c>
      <c r="E13" s="265">
        <v>7.1</v>
      </c>
      <c r="F13" s="73" t="s">
        <v>105</v>
      </c>
      <c r="K13" s="204"/>
      <c r="L13" s="204"/>
      <c r="M13" s="204"/>
      <c r="N13" s="204"/>
      <c r="O13" s="204"/>
    </row>
    <row r="14" spans="1:15" ht="16.2" customHeight="1">
      <c r="A14" s="284" t="s">
        <v>106</v>
      </c>
      <c r="B14" s="225">
        <v>17.2</v>
      </c>
      <c r="C14" s="226">
        <v>27.7</v>
      </c>
      <c r="D14" s="226">
        <v>24.7</v>
      </c>
      <c r="E14" s="265">
        <v>25</v>
      </c>
      <c r="F14" s="73" t="s">
        <v>107</v>
      </c>
      <c r="K14" s="204"/>
      <c r="L14" s="204"/>
      <c r="M14" s="204"/>
      <c r="N14" s="204"/>
      <c r="O14" s="204"/>
    </row>
    <row r="15" spans="1:15" ht="16.2" customHeight="1">
      <c r="A15" s="288" t="s">
        <v>9</v>
      </c>
      <c r="B15" s="276">
        <v>100</v>
      </c>
      <c r="C15" s="256">
        <v>100</v>
      </c>
      <c r="D15" s="256">
        <v>100</v>
      </c>
      <c r="E15" s="277">
        <v>100</v>
      </c>
      <c r="F15" s="133" t="s">
        <v>10</v>
      </c>
      <c r="K15" s="204"/>
      <c r="L15" s="204"/>
      <c r="M15" s="204"/>
      <c r="N15" s="204"/>
      <c r="O15" s="204"/>
    </row>
    <row r="16" spans="1:15" ht="16.2" customHeight="1">
      <c r="A16" s="71" t="s">
        <v>19</v>
      </c>
      <c r="B16" s="676"/>
      <c r="C16" s="677"/>
      <c r="D16" s="677"/>
      <c r="E16" s="479"/>
      <c r="F16" s="72" t="s">
        <v>26</v>
      </c>
      <c r="K16" s="204"/>
      <c r="L16" s="204"/>
      <c r="M16" s="204"/>
      <c r="N16" s="204"/>
      <c r="O16" s="204"/>
    </row>
    <row r="17" spans="1:15" ht="16.2" customHeight="1">
      <c r="A17" s="284" t="s">
        <v>96</v>
      </c>
      <c r="B17" s="225">
        <v>31.6</v>
      </c>
      <c r="C17" s="226">
        <v>8.6</v>
      </c>
      <c r="D17" s="226">
        <v>4.3</v>
      </c>
      <c r="E17" s="265">
        <v>7.7</v>
      </c>
      <c r="F17" s="73" t="s">
        <v>97</v>
      </c>
      <c r="K17" s="204"/>
      <c r="L17" s="204"/>
      <c r="M17" s="204"/>
      <c r="N17" s="204"/>
      <c r="O17" s="204"/>
    </row>
    <row r="18" spans="1:15" ht="16.2" customHeight="1">
      <c r="A18" s="284" t="s">
        <v>98</v>
      </c>
      <c r="B18" s="225">
        <v>12.4</v>
      </c>
      <c r="C18" s="226">
        <v>8</v>
      </c>
      <c r="D18" s="226">
        <v>10.8</v>
      </c>
      <c r="E18" s="265">
        <v>9.9</v>
      </c>
      <c r="F18" s="73" t="s">
        <v>99</v>
      </c>
      <c r="K18" s="204"/>
      <c r="L18" s="204"/>
      <c r="M18" s="204"/>
      <c r="N18" s="204"/>
      <c r="O18" s="204"/>
    </row>
    <row r="19" spans="1:15" ht="16.2" customHeight="1">
      <c r="A19" s="284" t="s">
        <v>100</v>
      </c>
      <c r="B19" s="225" t="s">
        <v>248</v>
      </c>
      <c r="C19" s="226">
        <v>0.2</v>
      </c>
      <c r="D19" s="226">
        <v>0.5</v>
      </c>
      <c r="E19" s="265">
        <v>0.3</v>
      </c>
      <c r="F19" s="73" t="s">
        <v>101</v>
      </c>
      <c r="K19" s="204"/>
      <c r="L19" s="204"/>
      <c r="M19" s="204"/>
      <c r="N19" s="204"/>
      <c r="O19" s="204"/>
    </row>
    <row r="20" spans="1:15" ht="16.2" customHeight="1">
      <c r="A20" s="284" t="s">
        <v>102</v>
      </c>
      <c r="B20" s="225">
        <v>9.8000000000000007</v>
      </c>
      <c r="C20" s="226">
        <v>6.2</v>
      </c>
      <c r="D20" s="226">
        <v>16.399999999999999</v>
      </c>
      <c r="E20" s="265">
        <v>12.4</v>
      </c>
      <c r="F20" s="73" t="s">
        <v>103</v>
      </c>
      <c r="K20" s="204"/>
      <c r="L20" s="204"/>
      <c r="M20" s="204"/>
      <c r="N20" s="204"/>
      <c r="O20" s="204"/>
    </row>
    <row r="21" spans="1:15" ht="16.2" customHeight="1">
      <c r="A21" s="284" t="s">
        <v>104</v>
      </c>
      <c r="B21" s="225">
        <v>0.1</v>
      </c>
      <c r="C21" s="226">
        <v>0.4</v>
      </c>
      <c r="D21" s="226">
        <v>3.8</v>
      </c>
      <c r="E21" s="265">
        <v>2.4</v>
      </c>
      <c r="F21" s="73" t="s">
        <v>105</v>
      </c>
      <c r="K21" s="204"/>
      <c r="L21" s="204"/>
      <c r="M21" s="204"/>
      <c r="N21" s="204"/>
      <c r="O21" s="204"/>
    </row>
    <row r="22" spans="1:15" ht="16.2" customHeight="1">
      <c r="A22" s="284" t="s">
        <v>106</v>
      </c>
      <c r="B22" s="225">
        <v>46.1</v>
      </c>
      <c r="C22" s="226">
        <v>76.599999999999994</v>
      </c>
      <c r="D22" s="226">
        <v>64.2</v>
      </c>
      <c r="E22" s="265">
        <v>67.3</v>
      </c>
      <c r="F22" s="73" t="s">
        <v>107</v>
      </c>
      <c r="K22" s="204"/>
      <c r="L22" s="204"/>
      <c r="M22" s="204"/>
      <c r="N22" s="204"/>
      <c r="O22" s="204"/>
    </row>
    <row r="23" spans="1:15" ht="16.2" customHeight="1">
      <c r="A23" s="291" t="s">
        <v>9</v>
      </c>
      <c r="B23" s="276">
        <v>100</v>
      </c>
      <c r="C23" s="256">
        <v>100</v>
      </c>
      <c r="D23" s="256">
        <v>100</v>
      </c>
      <c r="E23" s="277">
        <v>100</v>
      </c>
      <c r="F23" s="74" t="s">
        <v>10</v>
      </c>
      <c r="K23" s="204"/>
      <c r="L23" s="204"/>
      <c r="M23" s="204"/>
      <c r="N23" s="204"/>
      <c r="O23" s="204"/>
    </row>
    <row r="24" spans="1:15" ht="16.2" customHeight="1">
      <c r="A24" s="288" t="s">
        <v>13</v>
      </c>
      <c r="B24" s="659"/>
      <c r="C24" s="660"/>
      <c r="D24" s="660"/>
      <c r="E24" s="250"/>
      <c r="F24" s="133" t="s">
        <v>20</v>
      </c>
      <c r="K24" s="204"/>
      <c r="L24" s="204"/>
      <c r="M24" s="204"/>
      <c r="N24" s="204"/>
      <c r="O24" s="204"/>
    </row>
    <row r="25" spans="1:15" ht="16.2" customHeight="1">
      <c r="A25" s="284" t="s">
        <v>96</v>
      </c>
      <c r="B25" s="225">
        <v>27.9</v>
      </c>
      <c r="C25" s="226">
        <v>10</v>
      </c>
      <c r="D25" s="226">
        <v>5.0999999999999996</v>
      </c>
      <c r="E25" s="265">
        <v>6.8</v>
      </c>
      <c r="F25" s="73" t="s">
        <v>97</v>
      </c>
      <c r="K25" s="204"/>
      <c r="L25" s="204"/>
      <c r="M25" s="204"/>
      <c r="N25" s="204"/>
      <c r="O25" s="204"/>
    </row>
    <row r="26" spans="1:15" ht="16.2" customHeight="1">
      <c r="A26" s="284" t="s">
        <v>98</v>
      </c>
      <c r="B26" s="225">
        <v>10.6</v>
      </c>
      <c r="C26" s="226">
        <v>10</v>
      </c>
      <c r="D26" s="226">
        <v>14.7</v>
      </c>
      <c r="E26" s="265">
        <v>13.8</v>
      </c>
      <c r="F26" s="73" t="s">
        <v>99</v>
      </c>
      <c r="K26" s="204"/>
      <c r="L26" s="204"/>
      <c r="M26" s="204"/>
      <c r="N26" s="204"/>
      <c r="O26" s="204"/>
    </row>
    <row r="27" spans="1:15" ht="16.2" customHeight="1">
      <c r="A27" s="284" t="s">
        <v>100</v>
      </c>
      <c r="B27" s="225">
        <v>9.8000000000000007</v>
      </c>
      <c r="C27" s="226">
        <v>19.899999999999999</v>
      </c>
      <c r="D27" s="226">
        <v>18.899999999999999</v>
      </c>
      <c r="E27" s="265">
        <v>18.7</v>
      </c>
      <c r="F27" s="73" t="s">
        <v>101</v>
      </c>
      <c r="K27" s="204"/>
      <c r="L27" s="204"/>
      <c r="M27" s="204"/>
      <c r="N27" s="204"/>
      <c r="O27" s="204"/>
    </row>
    <row r="28" spans="1:15" ht="15.9" customHeight="1">
      <c r="A28" s="284" t="s">
        <v>102</v>
      </c>
      <c r="B28" s="225">
        <v>17.8</v>
      </c>
      <c r="C28" s="226">
        <v>12.8</v>
      </c>
      <c r="D28" s="226">
        <v>25.6</v>
      </c>
      <c r="E28" s="265">
        <v>23.2</v>
      </c>
      <c r="F28" s="73" t="s">
        <v>103</v>
      </c>
      <c r="K28" s="204"/>
      <c r="L28" s="204"/>
      <c r="M28" s="204"/>
      <c r="N28" s="204"/>
      <c r="O28" s="204"/>
    </row>
    <row r="29" spans="1:15" ht="15.9" customHeight="1">
      <c r="A29" s="284" t="s">
        <v>104</v>
      </c>
      <c r="B29" s="225">
        <v>9.4</v>
      </c>
      <c r="C29" s="226">
        <v>4.5999999999999996</v>
      </c>
      <c r="D29" s="226">
        <v>6.7</v>
      </c>
      <c r="E29" s="265">
        <v>6.4</v>
      </c>
      <c r="F29" s="73" t="s">
        <v>105</v>
      </c>
      <c r="K29" s="204"/>
      <c r="L29" s="204"/>
      <c r="M29" s="204"/>
      <c r="N29" s="204"/>
      <c r="O29" s="204"/>
    </row>
    <row r="30" spans="1:15" ht="15.9" customHeight="1">
      <c r="A30" s="284" t="s">
        <v>106</v>
      </c>
      <c r="B30" s="225">
        <v>24.5</v>
      </c>
      <c r="C30" s="226">
        <v>42.7</v>
      </c>
      <c r="D30" s="226">
        <v>29</v>
      </c>
      <c r="E30" s="265">
        <v>31.1</v>
      </c>
      <c r="F30" s="73" t="s">
        <v>107</v>
      </c>
      <c r="K30" s="204"/>
      <c r="L30" s="204"/>
      <c r="M30" s="204"/>
      <c r="N30" s="204"/>
      <c r="O30" s="204"/>
    </row>
    <row r="31" spans="1:15" ht="15.9" customHeight="1">
      <c r="A31" s="291" t="s">
        <v>9</v>
      </c>
      <c r="B31" s="276">
        <v>100</v>
      </c>
      <c r="C31" s="256">
        <v>100</v>
      </c>
      <c r="D31" s="256">
        <v>100</v>
      </c>
      <c r="E31" s="277">
        <v>100</v>
      </c>
      <c r="F31" s="74" t="s">
        <v>10</v>
      </c>
      <c r="K31" s="204"/>
      <c r="L31" s="204"/>
      <c r="M31" s="204"/>
      <c r="N31" s="204"/>
      <c r="O31" s="204"/>
    </row>
    <row r="32" spans="1:15">
      <c r="A32" s="852" t="s">
        <v>170</v>
      </c>
      <c r="B32" s="853"/>
      <c r="C32" s="853"/>
      <c r="D32" s="854" t="s">
        <v>171</v>
      </c>
      <c r="E32" s="854"/>
      <c r="F32" s="855"/>
      <c r="K32" s="204"/>
      <c r="L32" s="204"/>
      <c r="M32" s="204"/>
      <c r="N32" s="204"/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2" orientation="portrait" useFirstPageNumber="1" r:id="rId1"/>
  <headerFooter>
    <oddHeader>&amp;L&amp;8 PCBS : Palestinian Labour Force Survey 2018 - Annual Report&amp;R&amp;8&amp;K00+000م&amp;K01+000 PCBS:مسح القوى العاملة الفلسطينية 2018 - التقرير السنوي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1.1</vt:lpstr>
      <vt:lpstr>2.1</vt:lpstr>
      <vt:lpstr>3.1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1.17</vt:lpstr>
      <vt:lpstr>2.17</vt:lpstr>
      <vt:lpstr>18</vt:lpstr>
      <vt:lpstr>1.18</vt:lpstr>
      <vt:lpstr>2.18</vt:lpstr>
      <vt:lpstr>19</vt:lpstr>
      <vt:lpstr>20</vt:lpstr>
      <vt:lpstr>1.20</vt:lpstr>
      <vt:lpstr>2.20</vt:lpstr>
      <vt:lpstr>21</vt:lpstr>
      <vt:lpstr>22</vt:lpstr>
      <vt:lpstr>23-24</vt:lpstr>
      <vt:lpstr>25</vt:lpstr>
      <vt:lpstr>26-27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rabufarha</cp:lastModifiedBy>
  <cp:lastPrinted>2019-04-29T10:53:29Z</cp:lastPrinted>
  <dcterms:created xsi:type="dcterms:W3CDTF">2012-03-12T07:29:14Z</dcterms:created>
  <dcterms:modified xsi:type="dcterms:W3CDTF">2019-04-30T05:35:51Z</dcterms:modified>
</cp:coreProperties>
</file>