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9435" windowHeight="4965" tabRatio="599"/>
  </bookViews>
  <sheets>
    <sheet name="Sheet1" sheetId="1" r:id="rId1"/>
  </sheets>
  <definedNames>
    <definedName name="_xlnm.Print_Area" localSheetId="0">Sheet1!$A$1:$K$18</definedName>
  </definedNames>
  <calcPr calcId="125725"/>
</workbook>
</file>

<file path=xl/calcChain.xml><?xml version="1.0" encoding="utf-8"?>
<calcChain xmlns="http://schemas.openxmlformats.org/spreadsheetml/2006/main">
  <c r="H8" i="1"/>
  <c r="I8"/>
  <c r="J8"/>
  <c r="B16" l="1"/>
  <c r="B15"/>
  <c r="B14"/>
  <c r="B13"/>
  <c r="B12"/>
  <c r="B11"/>
  <c r="B10"/>
  <c r="B9"/>
  <c r="D8"/>
  <c r="I16"/>
  <c r="I15"/>
  <c r="I14"/>
  <c r="I13"/>
  <c r="I12"/>
  <c r="I11"/>
  <c r="I10"/>
  <c r="I9"/>
  <c r="C8"/>
  <c r="E8"/>
  <c r="F8"/>
  <c r="B8" l="1"/>
</calcChain>
</file>

<file path=xl/sharedStrings.xml><?xml version="1.0" encoding="utf-8"?>
<sst xmlns="http://schemas.openxmlformats.org/spreadsheetml/2006/main" count="48" uniqueCount="48">
  <si>
    <t>Purchased Assets</t>
  </si>
  <si>
    <t>Type of Asset</t>
  </si>
  <si>
    <t>Residential Buildings</t>
  </si>
  <si>
    <t>Passengers Vehicles</t>
  </si>
  <si>
    <t>Other</t>
  </si>
  <si>
    <t>Written-offs and Losses</t>
  </si>
  <si>
    <t>Capital Add. &amp; Improv.</t>
  </si>
  <si>
    <t>(Value in USD 1000)</t>
  </si>
  <si>
    <t>Market Value at Beginning of Year</t>
  </si>
  <si>
    <t>القيمة السوقية للأصول بداية العام</t>
  </si>
  <si>
    <t>Value of Gross Additions</t>
  </si>
  <si>
    <t>القيمة السوقية للأصول نهاية العام</t>
  </si>
  <si>
    <t>التالف و المفقود</t>
  </si>
  <si>
    <t xml:space="preserve">قيمة الأصول المشتراة </t>
  </si>
  <si>
    <t>المجموع</t>
  </si>
  <si>
    <t>Market Value at End of Year</t>
  </si>
  <si>
    <t>Assets Sold During  the Year</t>
  </si>
  <si>
    <t>Produced for Own- Account</t>
  </si>
  <si>
    <t>Total</t>
  </si>
  <si>
    <t>Grand Total</t>
  </si>
  <si>
    <t>المجموع الكلي</t>
  </si>
  <si>
    <t>أبنية سكنية</t>
  </si>
  <si>
    <t>Non-Residential buildings</t>
  </si>
  <si>
    <t>أبنية غير سكنية</t>
  </si>
  <si>
    <t>Machines of Equipments</t>
  </si>
  <si>
    <t>آلات ومعدات وأجهزة</t>
  </si>
  <si>
    <t>Freight Vehicles</t>
  </si>
  <si>
    <t>سيارات نقل بضائع</t>
  </si>
  <si>
    <t>سيارات نقل ركاب</t>
  </si>
  <si>
    <t>Furniture and Furnishings</t>
  </si>
  <si>
    <t>Land**</t>
  </si>
  <si>
    <t>أصول من إنتاج المؤسسة</t>
  </si>
  <si>
    <t>إضافات وتحسينات رأسمالية</t>
  </si>
  <si>
    <t>قيمة الأصول المباعة خلال العام</t>
  </si>
  <si>
    <t>الأراضي**</t>
  </si>
  <si>
    <t>أثاث ومفروشات</t>
  </si>
  <si>
    <t>أخرى</t>
  </si>
  <si>
    <t>(القيمة بالأف دولار أمريكي)</t>
  </si>
  <si>
    <t>قيمة الإضافات الإجمالية</t>
  </si>
  <si>
    <t>صنف الأصل</t>
  </si>
  <si>
    <t xml:space="preserve">جدول 5: قيمة الأصول الثابتة في مؤسسات الوساطة المالية حسب صنف الأصل في فلسطين*، 2017 </t>
  </si>
  <si>
    <t xml:space="preserve"> Table 5: Fixed Assets Value in Financial Intermediaries Enterprises by Type in Palestine*, 2017</t>
  </si>
  <si>
    <t>*The data excludes those parts of Jerusalem which were annexed by Israel occupation in 1967</t>
  </si>
  <si>
    <t>قيمة الاستهلاك  خلال العام</t>
  </si>
  <si>
    <t>consumption  During  the Year</t>
  </si>
  <si>
    <t xml:space="preserve">** For land the Consumption of Capital Formation value on the capital additions and improvements </t>
  </si>
  <si>
    <t xml:space="preserve">الاستهلاك على الأراضي هو قيمة الاستهلاك على الإضافات والتحسينات الرأسمالية للأراضي**   </t>
  </si>
  <si>
    <t>*البيانات لا تشمل ذلك الجزء من محافظة القدس والذي ضمه الاحتلال الإسرائيلي إليه عنوة بعيد احتلاله للضفة الغربية عام 1967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</si>
</sst>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0.0"/>
    <numFmt numFmtId="165" formatCode="###0.0"/>
    <numFmt numFmtId="166" formatCode="0.0_ ;\-0.0\ "/>
  </numFmts>
  <fonts count="24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sz val="10"/>
      <name val="Arial"/>
      <family val="2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b/>
      <sz val="9"/>
      <name val="Times New Roman"/>
      <family val="1"/>
    </font>
    <font>
      <b/>
      <sz val="11"/>
      <name val="Simplified Arabic"/>
      <family val="1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indexed="8"/>
      <name val="Arial"/>
      <family val="2"/>
    </font>
    <font>
      <sz val="10"/>
      <name val="Arabic Transparent"/>
      <charset val="178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8"/>
      <name val="Times New Roman"/>
      <family val="1"/>
      <charset val="178"/>
    </font>
    <font>
      <sz val="8"/>
      <name val="Arial"/>
      <family val="2"/>
      <scheme val="minor"/>
    </font>
    <font>
      <sz val="8"/>
      <name val="Simplified Arabic"/>
      <family val="1"/>
    </font>
    <font>
      <b/>
      <sz val="12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3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Border="1" applyAlignment="1"/>
    <xf numFmtId="0" fontId="12" fillId="0" borderId="11" xfId="0" applyFont="1" applyBorder="1" applyAlignment="1">
      <alignment horizontal="right" vertical="top" wrapText="1" indent="1"/>
    </xf>
    <xf numFmtId="0" fontId="5" fillId="0" borderId="11" xfId="0" applyFont="1" applyBorder="1" applyAlignment="1">
      <alignment horizontal="right" vertical="top" wrapText="1" indent="1"/>
    </xf>
    <xf numFmtId="0" fontId="5" fillId="0" borderId="4" xfId="0" applyFont="1" applyBorder="1" applyAlignment="1">
      <alignment horizontal="right" vertical="top" wrapText="1" indent="1"/>
    </xf>
    <xf numFmtId="49" fontId="8" fillId="0" borderId="7" xfId="0" applyNumberFormat="1" applyFont="1" applyBorder="1" applyAlignment="1">
      <alignment horizontal="right" vertical="top" wrapText="1" indent="1"/>
    </xf>
    <xf numFmtId="0" fontId="14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top"/>
    </xf>
    <xf numFmtId="49" fontId="7" fillId="0" borderId="10" xfId="0" applyNumberFormat="1" applyFont="1" applyBorder="1" applyAlignment="1">
      <alignment horizontal="left" vertical="top" wrapText="1" indent="1"/>
    </xf>
    <xf numFmtId="49" fontId="6" fillId="0" borderId="10" xfId="0" applyNumberFormat="1" applyFont="1" applyBorder="1" applyAlignment="1">
      <alignment horizontal="left" vertical="top" wrapText="1" indent="1"/>
    </xf>
    <xf numFmtId="0" fontId="6" fillId="0" borderId="10" xfId="0" applyFont="1" applyBorder="1" applyAlignment="1">
      <alignment horizontal="left" vertical="top" wrapText="1" indent="1"/>
    </xf>
    <xf numFmtId="0" fontId="6" fillId="0" borderId="2" xfId="0" applyFont="1" applyBorder="1" applyAlignment="1">
      <alignment horizontal="left" vertical="top" wrapText="1" indent="1"/>
    </xf>
    <xf numFmtId="164" fontId="15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readingOrder="2"/>
    </xf>
    <xf numFmtId="0" fontId="1" fillId="2" borderId="0" xfId="0" applyFont="1" applyFill="1" applyAlignment="1">
      <alignment vertical="center"/>
    </xf>
    <xf numFmtId="0" fontId="16" fillId="3" borderId="1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vertical="center"/>
    </xf>
    <xf numFmtId="165" fontId="1" fillId="3" borderId="0" xfId="0" applyNumberFormat="1" applyFont="1" applyFill="1" applyAlignment="1">
      <alignment vertical="center"/>
    </xf>
    <xf numFmtId="164" fontId="1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164" fontId="19" fillId="0" borderId="0" xfId="0" applyNumberFormat="1" applyFont="1" applyBorder="1" applyAlignment="1">
      <alignment vertical="center"/>
    </xf>
    <xf numFmtId="164" fontId="15" fillId="3" borderId="1" xfId="0" applyNumberFormat="1" applyFont="1" applyFill="1" applyBorder="1" applyAlignment="1">
      <alignment horizontal="center" vertical="top" wrapText="1"/>
    </xf>
    <xf numFmtId="165" fontId="2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12" fillId="3" borderId="1" xfId="0" applyFont="1" applyFill="1" applyBorder="1" applyAlignment="1">
      <alignment horizontal="center" vertical="top" wrapText="1"/>
    </xf>
    <xf numFmtId="164" fontId="11" fillId="3" borderId="1" xfId="0" applyNumberFormat="1" applyFont="1" applyFill="1" applyBorder="1" applyAlignment="1">
      <alignment horizontal="center" vertical="top" wrapText="1"/>
    </xf>
    <xf numFmtId="164" fontId="9" fillId="0" borderId="0" xfId="0" applyNumberFormat="1" applyFont="1" applyAlignment="1">
      <alignment vertical="center"/>
    </xf>
    <xf numFmtId="164" fontId="22" fillId="0" borderId="0" xfId="0" applyNumberFormat="1" applyFont="1" applyAlignment="1">
      <alignment vertical="center"/>
    </xf>
    <xf numFmtId="164" fontId="22" fillId="3" borderId="0" xfId="0" applyNumberFormat="1" applyFont="1" applyFill="1" applyAlignment="1">
      <alignment vertical="center"/>
    </xf>
    <xf numFmtId="166" fontId="7" fillId="0" borderId="12" xfId="1" applyNumberFormat="1" applyFont="1" applyBorder="1" applyAlignment="1">
      <alignment horizontal="right" vertical="top" indent="1"/>
    </xf>
    <xf numFmtId="166" fontId="7" fillId="0" borderId="13" xfId="1" applyNumberFormat="1" applyFont="1" applyBorder="1" applyAlignment="1">
      <alignment horizontal="right" vertical="top" indent="1"/>
    </xf>
    <xf numFmtId="166" fontId="7" fillId="0" borderId="7" xfId="1" applyNumberFormat="1" applyFont="1" applyBorder="1" applyAlignment="1">
      <alignment horizontal="right" vertical="top" indent="1"/>
    </xf>
    <xf numFmtId="166" fontId="6" fillId="0" borderId="10" xfId="1" applyNumberFormat="1" applyFont="1" applyBorder="1" applyAlignment="1">
      <alignment horizontal="right" vertical="top" indent="1"/>
    </xf>
    <xf numFmtId="166" fontId="13" fillId="0" borderId="0" xfId="1" applyNumberFormat="1" applyFont="1" applyBorder="1" applyAlignment="1">
      <alignment horizontal="right" vertical="top" indent="1"/>
    </xf>
    <xf numFmtId="166" fontId="6" fillId="0" borderId="11" xfId="1" applyNumberFormat="1" applyFont="1" applyBorder="1" applyAlignment="1">
      <alignment horizontal="right" vertical="top" indent="1"/>
    </xf>
    <xf numFmtId="166" fontId="6" fillId="0" borderId="0" xfId="1" applyNumberFormat="1" applyFont="1" applyBorder="1" applyAlignment="1">
      <alignment horizontal="right" vertical="top" indent="1"/>
    </xf>
    <xf numFmtId="166" fontId="6" fillId="0" borderId="2" xfId="1" applyNumberFormat="1" applyFont="1" applyBorder="1" applyAlignment="1">
      <alignment horizontal="right" vertical="top" indent="1"/>
    </xf>
    <xf numFmtId="166" fontId="6" fillId="0" borderId="3" xfId="1" applyNumberFormat="1" applyFont="1" applyBorder="1" applyAlignment="1">
      <alignment horizontal="right" vertical="top" indent="1"/>
    </xf>
    <xf numFmtId="166" fontId="6" fillId="0" borderId="4" xfId="1" applyNumberFormat="1" applyFont="1" applyBorder="1" applyAlignment="1">
      <alignment horizontal="right" vertical="top" indent="1"/>
    </xf>
    <xf numFmtId="0" fontId="1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right" vertical="center" wrapText="1" readingOrder="1"/>
    </xf>
    <xf numFmtId="0" fontId="11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right" vertical="top"/>
    </xf>
    <xf numFmtId="49" fontId="7" fillId="0" borderId="6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164" fontId="15" fillId="3" borderId="8" xfId="0" applyNumberFormat="1" applyFont="1" applyFill="1" applyBorder="1" applyAlignment="1">
      <alignment horizontal="left" vertical="center" indent="1"/>
    </xf>
    <xf numFmtId="164" fontId="15" fillId="3" borderId="14" xfId="0" applyNumberFormat="1" applyFont="1" applyFill="1" applyBorder="1" applyAlignment="1">
      <alignment horizontal="left" vertical="center" indent="1"/>
    </xf>
    <xf numFmtId="164" fontId="11" fillId="3" borderId="14" xfId="0" applyNumberFormat="1" applyFont="1" applyFill="1" applyBorder="1" applyAlignment="1">
      <alignment horizontal="right" vertical="center" indent="1"/>
    </xf>
    <xf numFmtId="164" fontId="11" fillId="3" borderId="9" xfId="0" applyNumberFormat="1" applyFont="1" applyFill="1" applyBorder="1" applyAlignment="1">
      <alignment horizontal="right" vertical="center" indent="1"/>
    </xf>
    <xf numFmtId="164" fontId="11" fillId="0" borderId="7" xfId="0" applyNumberFormat="1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1" fillId="0" borderId="13" xfId="0" applyFont="1" applyBorder="1" applyAlignment="1">
      <alignment horizontal="right" vertical="justify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4"/>
  <sheetViews>
    <sheetView tabSelected="1" view="pageBreakPreview" zoomScale="98" zoomScaleNormal="120" zoomScaleSheetLayoutView="98" workbookViewId="0">
      <selection activeCell="F17" sqref="F17:K17"/>
    </sheetView>
  </sheetViews>
  <sheetFormatPr defaultColWidth="9.140625" defaultRowHeight="12.75"/>
  <cols>
    <col min="1" max="1" width="22.7109375" style="4" customWidth="1"/>
    <col min="2" max="2" width="10.42578125" style="5" customWidth="1"/>
    <col min="3" max="3" width="11.85546875" style="5" customWidth="1"/>
    <col min="4" max="4" width="9.42578125" style="5" customWidth="1"/>
    <col min="5" max="5" width="11.5703125" style="5" customWidth="1"/>
    <col min="6" max="6" width="11.42578125" style="5" customWidth="1"/>
    <col min="7" max="7" width="11.42578125" style="27" customWidth="1"/>
    <col min="8" max="8" width="10.140625" style="5" customWidth="1"/>
    <col min="9" max="9" width="9.85546875" style="29" customWidth="1"/>
    <col min="10" max="10" width="12.42578125" style="5" customWidth="1"/>
    <col min="11" max="11" width="17.7109375" style="6" customWidth="1"/>
    <col min="12" max="12" width="13.7109375" style="7" customWidth="1"/>
    <col min="13" max="13" width="14.42578125" style="7" customWidth="1"/>
    <col min="14" max="14" width="3" style="7" customWidth="1"/>
    <col min="15" max="16384" width="9.140625" style="7"/>
  </cols>
  <sheetData>
    <row r="1" spans="1:16" s="1" customFormat="1" ht="19.899999999999999" customHeight="1">
      <c r="A1" s="55" t="s">
        <v>40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36"/>
      <c r="M1" s="36"/>
    </row>
    <row r="2" spans="1:16" s="1" customFormat="1" ht="18.600000000000001" customHeight="1">
      <c r="A2" s="54" t="s">
        <v>41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36"/>
      <c r="M2" s="36"/>
    </row>
    <row r="3" spans="1:16" s="1" customFormat="1" ht="6.75" customHeight="1">
      <c r="A3" s="10"/>
      <c r="B3" s="32"/>
      <c r="C3" s="10"/>
      <c r="D3" s="10"/>
      <c r="E3" s="10"/>
      <c r="F3" s="10"/>
      <c r="G3" s="10"/>
      <c r="H3" s="10"/>
      <c r="I3" s="10"/>
      <c r="J3" s="10"/>
      <c r="K3" s="10"/>
      <c r="L3" s="36"/>
      <c r="M3" s="36"/>
    </row>
    <row r="4" spans="1:16" s="8" customFormat="1" ht="15.95" customHeight="1">
      <c r="A4" s="19" t="s">
        <v>7</v>
      </c>
      <c r="B4" s="11"/>
      <c r="C4" s="11"/>
      <c r="D4" s="11"/>
      <c r="E4" s="11"/>
      <c r="F4" s="11"/>
      <c r="G4" s="11"/>
      <c r="H4" s="11"/>
      <c r="I4" s="11"/>
      <c r="J4" s="60" t="s">
        <v>37</v>
      </c>
      <c r="K4" s="60"/>
      <c r="L4" s="37"/>
      <c r="M4" s="37"/>
    </row>
    <row r="5" spans="1:16" s="2" customFormat="1" ht="18" customHeight="1">
      <c r="A5" s="61" t="s">
        <v>1</v>
      </c>
      <c r="B5" s="64" t="s">
        <v>11</v>
      </c>
      <c r="C5" s="58" t="s">
        <v>43</v>
      </c>
      <c r="D5" s="58" t="s">
        <v>12</v>
      </c>
      <c r="E5" s="66" t="s">
        <v>33</v>
      </c>
      <c r="F5" s="67" t="s">
        <v>10</v>
      </c>
      <c r="G5" s="68"/>
      <c r="H5" s="69" t="s">
        <v>38</v>
      </c>
      <c r="I5" s="70"/>
      <c r="J5" s="71" t="s">
        <v>9</v>
      </c>
      <c r="K5" s="72" t="s">
        <v>39</v>
      </c>
      <c r="L5" s="38"/>
      <c r="M5" s="38"/>
    </row>
    <row r="6" spans="1:16" s="2" customFormat="1" ht="40.5" customHeight="1">
      <c r="A6" s="62"/>
      <c r="B6" s="65"/>
      <c r="C6" s="59"/>
      <c r="D6" s="59"/>
      <c r="E6" s="59"/>
      <c r="F6" s="39" t="s">
        <v>32</v>
      </c>
      <c r="G6" s="39" t="s">
        <v>31</v>
      </c>
      <c r="H6" s="39" t="s">
        <v>13</v>
      </c>
      <c r="I6" s="40" t="s">
        <v>14</v>
      </c>
      <c r="J6" s="65"/>
      <c r="K6" s="73"/>
      <c r="L6" s="38"/>
      <c r="M6" s="38"/>
    </row>
    <row r="7" spans="1:16" s="2" customFormat="1" ht="52.5" customHeight="1">
      <c r="A7" s="63"/>
      <c r="B7" s="24" t="s">
        <v>15</v>
      </c>
      <c r="C7" s="25" t="s">
        <v>44</v>
      </c>
      <c r="D7" s="25" t="s">
        <v>5</v>
      </c>
      <c r="E7" s="25" t="s">
        <v>16</v>
      </c>
      <c r="F7" s="28" t="s">
        <v>6</v>
      </c>
      <c r="G7" s="28" t="s">
        <v>17</v>
      </c>
      <c r="H7" s="28" t="s">
        <v>0</v>
      </c>
      <c r="I7" s="35" t="s">
        <v>18</v>
      </c>
      <c r="J7" s="24" t="s">
        <v>8</v>
      </c>
      <c r="K7" s="74"/>
      <c r="L7" s="38"/>
      <c r="M7" s="38"/>
    </row>
    <row r="8" spans="1:16" s="3" customFormat="1" ht="17.25" customHeight="1">
      <c r="A8" s="20" t="s">
        <v>19</v>
      </c>
      <c r="B8" s="44">
        <f>B9+B10+B11+B12+B13+B14+B15+B16</f>
        <v>604804.6</v>
      </c>
      <c r="C8" s="45">
        <f>C9+C10+C11+C12+C13+C14+C15+C16</f>
        <v>50335.199999999997</v>
      </c>
      <c r="D8" s="45">
        <f>D9+D10+D11+D12+D13+D14+D15+D16</f>
        <v>13825.800000000001</v>
      </c>
      <c r="E8" s="45">
        <f>E9+E10+E11+E12+E13+E14+E15+E16</f>
        <v>613.20000000000005</v>
      </c>
      <c r="F8" s="45">
        <f>F9+F10+F11+F12+F13+F14+F15+F16</f>
        <v>48534.400000000001</v>
      </c>
      <c r="G8" s="45">
        <v>0</v>
      </c>
      <c r="H8" s="45">
        <f>H9+H10+H11+H12+H13+H14+H15+H16</f>
        <v>49286.100000000006</v>
      </c>
      <c r="I8" s="45">
        <f>I9+I10+I11+I12+I13+I14+I15+I16</f>
        <v>97820.5</v>
      </c>
      <c r="J8" s="46">
        <f>J9+J10+J11+J12+J13+J14+J15+J16</f>
        <v>571758.29999999993</v>
      </c>
      <c r="K8" s="15" t="s">
        <v>20</v>
      </c>
      <c r="L8" s="17"/>
      <c r="M8" s="17"/>
      <c r="P8" s="17"/>
    </row>
    <row r="9" spans="1:16" s="2" customFormat="1" ht="17.25" customHeight="1">
      <c r="A9" s="21" t="s">
        <v>30</v>
      </c>
      <c r="B9" s="47">
        <f t="shared" ref="B9:B16" si="0">J9+I9-E9-D9-C9</f>
        <v>66596.2</v>
      </c>
      <c r="C9" s="48">
        <v>35.6</v>
      </c>
      <c r="D9" s="48">
        <v>0</v>
      </c>
      <c r="E9" s="48">
        <v>0</v>
      </c>
      <c r="F9" s="48">
        <v>6943.7</v>
      </c>
      <c r="G9" s="48">
        <v>0</v>
      </c>
      <c r="H9" s="48">
        <v>825.5</v>
      </c>
      <c r="I9" s="48">
        <f t="shared" ref="I9:I16" si="1">H9+G9+F9</f>
        <v>7769.2</v>
      </c>
      <c r="J9" s="49">
        <v>58862.6</v>
      </c>
      <c r="K9" s="12" t="s">
        <v>34</v>
      </c>
      <c r="L9" s="38"/>
      <c r="P9" s="18"/>
    </row>
    <row r="10" spans="1:16" s="2" customFormat="1" ht="17.25" customHeight="1">
      <c r="A10" s="22" t="s">
        <v>2</v>
      </c>
      <c r="B10" s="47">
        <f t="shared" si="0"/>
        <v>6719.4000000000005</v>
      </c>
      <c r="C10" s="50">
        <v>107.2</v>
      </c>
      <c r="D10" s="48">
        <v>0</v>
      </c>
      <c r="E10" s="48">
        <v>29.3</v>
      </c>
      <c r="F10" s="50">
        <v>649.29999999999995</v>
      </c>
      <c r="G10" s="50">
        <v>0</v>
      </c>
      <c r="H10" s="50">
        <v>1440</v>
      </c>
      <c r="I10" s="50">
        <f t="shared" si="1"/>
        <v>2089.3000000000002</v>
      </c>
      <c r="J10" s="49">
        <v>4766.6000000000004</v>
      </c>
      <c r="K10" s="12" t="s">
        <v>21</v>
      </c>
      <c r="L10" s="38"/>
      <c r="P10" s="18"/>
    </row>
    <row r="11" spans="1:16" s="3" customFormat="1" ht="24.75" customHeight="1">
      <c r="A11" s="22" t="s">
        <v>22</v>
      </c>
      <c r="B11" s="47">
        <f t="shared" si="0"/>
        <v>201261.1</v>
      </c>
      <c r="C11" s="50">
        <v>3640.5</v>
      </c>
      <c r="D11" s="50">
        <v>1117.8</v>
      </c>
      <c r="E11" s="48">
        <v>0</v>
      </c>
      <c r="F11" s="50">
        <v>12218.4</v>
      </c>
      <c r="G11" s="50">
        <v>0</v>
      </c>
      <c r="H11" s="50">
        <v>15337.6</v>
      </c>
      <c r="I11" s="50">
        <f t="shared" si="1"/>
        <v>27556</v>
      </c>
      <c r="J11" s="49">
        <v>178463.4</v>
      </c>
      <c r="K11" s="12" t="s">
        <v>23</v>
      </c>
      <c r="P11" s="18"/>
    </row>
    <row r="12" spans="1:16" s="3" customFormat="1" ht="18" customHeight="1">
      <c r="A12" s="22" t="s">
        <v>24</v>
      </c>
      <c r="B12" s="47">
        <f t="shared" si="0"/>
        <v>127898.50000000001</v>
      </c>
      <c r="C12" s="50">
        <v>23016.7</v>
      </c>
      <c r="D12" s="50">
        <v>7055.3</v>
      </c>
      <c r="E12" s="50">
        <v>245.3</v>
      </c>
      <c r="F12" s="50">
        <v>6751</v>
      </c>
      <c r="G12" s="50">
        <v>0</v>
      </c>
      <c r="H12" s="50">
        <v>17082.5</v>
      </c>
      <c r="I12" s="50">
        <f t="shared" si="1"/>
        <v>23833.5</v>
      </c>
      <c r="J12" s="49">
        <v>134382.29999999999</v>
      </c>
      <c r="K12" s="12" t="s">
        <v>25</v>
      </c>
      <c r="P12" s="18"/>
    </row>
    <row r="13" spans="1:16" s="3" customFormat="1" ht="17.25" customHeight="1">
      <c r="A13" s="22" t="s">
        <v>26</v>
      </c>
      <c r="B13" s="47">
        <f t="shared" si="0"/>
        <v>4409.2999999999993</v>
      </c>
      <c r="C13" s="50">
        <v>772.3</v>
      </c>
      <c r="D13" s="50">
        <v>308.2</v>
      </c>
      <c r="E13" s="48">
        <v>213</v>
      </c>
      <c r="F13" s="50">
        <v>717.3</v>
      </c>
      <c r="G13" s="50">
        <v>0</v>
      </c>
      <c r="H13" s="48">
        <v>436.3</v>
      </c>
      <c r="I13" s="50">
        <f t="shared" si="1"/>
        <v>1153.5999999999999</v>
      </c>
      <c r="J13" s="49">
        <v>4549.2</v>
      </c>
      <c r="K13" s="12" t="s">
        <v>27</v>
      </c>
      <c r="P13" s="18"/>
    </row>
    <row r="14" spans="1:16" s="3" customFormat="1" ht="17.25" customHeight="1">
      <c r="A14" s="22" t="s">
        <v>3</v>
      </c>
      <c r="B14" s="47">
        <f t="shared" si="0"/>
        <v>12327.4</v>
      </c>
      <c r="C14" s="50">
        <v>2426</v>
      </c>
      <c r="D14" s="50">
        <v>849.4</v>
      </c>
      <c r="E14" s="50">
        <v>110.2</v>
      </c>
      <c r="F14" s="50">
        <v>2041.5</v>
      </c>
      <c r="G14" s="50">
        <v>0</v>
      </c>
      <c r="H14" s="50">
        <v>1415.5</v>
      </c>
      <c r="I14" s="50">
        <f t="shared" si="1"/>
        <v>3457</v>
      </c>
      <c r="J14" s="49">
        <v>12256</v>
      </c>
      <c r="K14" s="13" t="s">
        <v>28</v>
      </c>
      <c r="P14" s="18"/>
    </row>
    <row r="15" spans="1:16" s="3" customFormat="1" ht="24" customHeight="1">
      <c r="A15" s="22" t="s">
        <v>29</v>
      </c>
      <c r="B15" s="47">
        <f t="shared" si="0"/>
        <v>155135.00000000003</v>
      </c>
      <c r="C15" s="50">
        <v>14405.3</v>
      </c>
      <c r="D15" s="50">
        <v>782.5</v>
      </c>
      <c r="E15" s="50">
        <v>15.4</v>
      </c>
      <c r="F15" s="50">
        <v>13801.4</v>
      </c>
      <c r="G15" s="50">
        <v>0</v>
      </c>
      <c r="H15" s="50">
        <v>8142.8</v>
      </c>
      <c r="I15" s="50">
        <f t="shared" si="1"/>
        <v>21944.2</v>
      </c>
      <c r="J15" s="49">
        <v>148394</v>
      </c>
      <c r="K15" s="13" t="s">
        <v>35</v>
      </c>
      <c r="P15" s="18"/>
    </row>
    <row r="16" spans="1:16" s="3" customFormat="1" ht="17.25" customHeight="1">
      <c r="A16" s="23" t="s">
        <v>4</v>
      </c>
      <c r="B16" s="51">
        <f t="shared" si="0"/>
        <v>30457.700000000004</v>
      </c>
      <c r="C16" s="52">
        <v>5931.6</v>
      </c>
      <c r="D16" s="52">
        <v>3712.6</v>
      </c>
      <c r="E16" s="52">
        <v>0</v>
      </c>
      <c r="F16" s="52">
        <v>5411.8</v>
      </c>
      <c r="G16" s="52">
        <v>0</v>
      </c>
      <c r="H16" s="52">
        <v>4605.8999999999996</v>
      </c>
      <c r="I16" s="52">
        <f t="shared" si="1"/>
        <v>10017.700000000001</v>
      </c>
      <c r="J16" s="53">
        <v>30084.2</v>
      </c>
      <c r="K16" s="14" t="s">
        <v>36</v>
      </c>
      <c r="P16" s="18"/>
    </row>
    <row r="17" spans="1:16" ht="16.5" customHeight="1">
      <c r="A17" s="33" t="s">
        <v>42</v>
      </c>
      <c r="B17" s="34"/>
      <c r="C17" s="34"/>
      <c r="D17" s="34"/>
      <c r="E17" s="34"/>
      <c r="F17" s="75" t="s">
        <v>47</v>
      </c>
      <c r="G17" s="75"/>
      <c r="H17" s="75"/>
      <c r="I17" s="75"/>
      <c r="J17" s="75"/>
      <c r="K17" s="75"/>
      <c r="L17" s="26"/>
      <c r="M17" s="26"/>
      <c r="N17" s="26"/>
      <c r="O17" s="16"/>
      <c r="P17" s="18"/>
    </row>
    <row r="18" spans="1:16" s="3" customFormat="1" ht="16.5" customHeight="1">
      <c r="A18" s="56" t="s">
        <v>45</v>
      </c>
      <c r="B18" s="56"/>
      <c r="C18" s="56"/>
      <c r="D18" s="56"/>
      <c r="E18" s="56"/>
      <c r="F18" s="56"/>
      <c r="G18" s="57" t="s">
        <v>46</v>
      </c>
      <c r="H18" s="57"/>
      <c r="I18" s="57"/>
      <c r="J18" s="57"/>
      <c r="K18" s="57"/>
      <c r="P18" s="18"/>
    </row>
    <row r="19" spans="1:16">
      <c r="G19" s="29"/>
      <c r="I19" s="30"/>
      <c r="J19" s="9"/>
    </row>
    <row r="20" spans="1:16">
      <c r="A20" s="31"/>
      <c r="B20" s="41"/>
      <c r="C20" s="41"/>
      <c r="D20" s="41"/>
      <c r="E20" s="41"/>
      <c r="F20" s="41"/>
      <c r="G20" s="41"/>
      <c r="H20" s="41"/>
      <c r="I20" s="41"/>
      <c r="J20" s="41"/>
    </row>
    <row r="21" spans="1:16">
      <c r="E21" s="9"/>
      <c r="F21" s="9"/>
      <c r="G21" s="29"/>
      <c r="J21" s="9"/>
    </row>
    <row r="22" spans="1:16" ht="15.75">
      <c r="B22" s="42"/>
      <c r="C22" s="42"/>
      <c r="D22" s="42"/>
      <c r="E22" s="42"/>
      <c r="F22" s="42"/>
      <c r="G22" s="43"/>
      <c r="H22" s="42"/>
      <c r="I22" s="43"/>
      <c r="J22" s="42"/>
    </row>
    <row r="23" spans="1:16">
      <c r="G23" s="29"/>
    </row>
    <row r="24" spans="1:16">
      <c r="G24" s="29"/>
    </row>
    <row r="25" spans="1:16">
      <c r="G25" s="29"/>
    </row>
    <row r="26" spans="1:16">
      <c r="G26" s="29"/>
    </row>
    <row r="27" spans="1:16">
      <c r="G27" s="29"/>
    </row>
    <row r="28" spans="1:16">
      <c r="G28" s="29"/>
    </row>
    <row r="29" spans="1:16">
      <c r="G29" s="29"/>
    </row>
    <row r="30" spans="1:16">
      <c r="G30" s="29"/>
    </row>
    <row r="31" spans="1:16">
      <c r="G31" s="29"/>
    </row>
    <row r="32" spans="1:16">
      <c r="G32" s="29"/>
    </row>
    <row r="33" spans="7:7">
      <c r="G33" s="29"/>
    </row>
    <row r="34" spans="7:7">
      <c r="G34" s="29"/>
    </row>
    <row r="35" spans="7:7">
      <c r="G35" s="29"/>
    </row>
    <row r="36" spans="7:7">
      <c r="G36" s="29"/>
    </row>
    <row r="37" spans="7:7">
      <c r="G37" s="29"/>
    </row>
    <row r="38" spans="7:7">
      <c r="G38" s="29"/>
    </row>
    <row r="39" spans="7:7">
      <c r="G39" s="29"/>
    </row>
    <row r="40" spans="7:7">
      <c r="G40" s="29"/>
    </row>
    <row r="41" spans="7:7">
      <c r="G41" s="29"/>
    </row>
    <row r="42" spans="7:7">
      <c r="G42" s="29"/>
    </row>
    <row r="43" spans="7:7">
      <c r="G43" s="29"/>
    </row>
    <row r="44" spans="7:7">
      <c r="G44" s="29"/>
    </row>
    <row r="45" spans="7:7">
      <c r="G45" s="29"/>
    </row>
    <row r="46" spans="7:7">
      <c r="G46" s="29"/>
    </row>
    <row r="47" spans="7:7">
      <c r="G47" s="29"/>
    </row>
    <row r="48" spans="7:7">
      <c r="G48" s="29"/>
    </row>
    <row r="49" spans="7:7">
      <c r="G49" s="29"/>
    </row>
    <row r="50" spans="7:7">
      <c r="G50" s="29"/>
    </row>
    <row r="51" spans="7:7">
      <c r="G51" s="29"/>
    </row>
    <row r="52" spans="7:7">
      <c r="G52" s="29"/>
    </row>
    <row r="53" spans="7:7">
      <c r="G53" s="29"/>
    </row>
    <row r="54" spans="7:7">
      <c r="G54" s="29"/>
    </row>
    <row r="55" spans="7:7">
      <c r="G55" s="29"/>
    </row>
    <row r="56" spans="7:7">
      <c r="G56" s="29"/>
    </row>
    <row r="57" spans="7:7">
      <c r="G57" s="29"/>
    </row>
    <row r="58" spans="7:7">
      <c r="G58" s="29"/>
    </row>
    <row r="59" spans="7:7">
      <c r="G59" s="29"/>
    </row>
    <row r="60" spans="7:7">
      <c r="G60" s="29"/>
    </row>
    <row r="61" spans="7:7">
      <c r="G61" s="29"/>
    </row>
    <row r="62" spans="7:7">
      <c r="G62" s="29"/>
    </row>
    <row r="63" spans="7:7">
      <c r="G63" s="29"/>
    </row>
    <row r="64" spans="7:7">
      <c r="G64" s="29"/>
    </row>
    <row r="65" spans="7:7">
      <c r="G65" s="29"/>
    </row>
    <row r="66" spans="7:7">
      <c r="G66" s="29"/>
    </row>
    <row r="67" spans="7:7">
      <c r="G67" s="29"/>
    </row>
    <row r="68" spans="7:7">
      <c r="G68" s="29"/>
    </row>
    <row r="69" spans="7:7">
      <c r="G69" s="29"/>
    </row>
    <row r="70" spans="7:7">
      <c r="G70" s="29"/>
    </row>
    <row r="71" spans="7:7">
      <c r="G71" s="29"/>
    </row>
    <row r="72" spans="7:7">
      <c r="G72" s="29"/>
    </row>
    <row r="73" spans="7:7">
      <c r="G73" s="29"/>
    </row>
    <row r="74" spans="7:7">
      <c r="G74" s="29"/>
    </row>
    <row r="75" spans="7:7">
      <c r="G75" s="29"/>
    </row>
    <row r="76" spans="7:7">
      <c r="G76" s="29"/>
    </row>
    <row r="77" spans="7:7">
      <c r="G77" s="29"/>
    </row>
    <row r="78" spans="7:7">
      <c r="G78" s="29"/>
    </row>
    <row r="79" spans="7:7">
      <c r="G79" s="29"/>
    </row>
    <row r="80" spans="7:7">
      <c r="G80" s="29"/>
    </row>
    <row r="81" spans="7:7">
      <c r="G81" s="29"/>
    </row>
    <row r="82" spans="7:7">
      <c r="G82" s="29"/>
    </row>
    <row r="83" spans="7:7">
      <c r="G83" s="29"/>
    </row>
    <row r="84" spans="7:7">
      <c r="G84" s="29"/>
    </row>
    <row r="85" spans="7:7">
      <c r="G85" s="29"/>
    </row>
    <row r="86" spans="7:7">
      <c r="G86" s="29"/>
    </row>
    <row r="87" spans="7:7">
      <c r="G87" s="29"/>
    </row>
    <row r="88" spans="7:7">
      <c r="G88" s="29"/>
    </row>
    <row r="89" spans="7:7">
      <c r="G89" s="29"/>
    </row>
    <row r="90" spans="7:7">
      <c r="G90" s="29"/>
    </row>
    <row r="91" spans="7:7">
      <c r="G91" s="29"/>
    </row>
    <row r="92" spans="7:7">
      <c r="G92" s="29"/>
    </row>
    <row r="93" spans="7:7">
      <c r="G93" s="29"/>
    </row>
    <row r="94" spans="7:7">
      <c r="G94" s="29"/>
    </row>
    <row r="95" spans="7:7">
      <c r="G95" s="29"/>
    </row>
    <row r="96" spans="7:7">
      <c r="G96" s="29"/>
    </row>
    <row r="97" spans="7:7">
      <c r="G97" s="29"/>
    </row>
    <row r="98" spans="7:7">
      <c r="G98" s="29"/>
    </row>
    <row r="99" spans="7:7">
      <c r="G99" s="29"/>
    </row>
    <row r="100" spans="7:7">
      <c r="G100" s="29"/>
    </row>
    <row r="101" spans="7:7">
      <c r="G101" s="29"/>
    </row>
    <row r="102" spans="7:7">
      <c r="G102" s="29"/>
    </row>
    <row r="103" spans="7:7">
      <c r="G103" s="29"/>
    </row>
    <row r="104" spans="7:7">
      <c r="G104" s="29"/>
    </row>
    <row r="105" spans="7:7">
      <c r="G105" s="29"/>
    </row>
    <row r="106" spans="7:7">
      <c r="G106" s="29"/>
    </row>
    <row r="107" spans="7:7">
      <c r="G107" s="29"/>
    </row>
    <row r="108" spans="7:7">
      <c r="G108" s="29"/>
    </row>
    <row r="109" spans="7:7">
      <c r="G109" s="29"/>
    </row>
    <row r="110" spans="7:7">
      <c r="G110" s="29"/>
    </row>
    <row r="111" spans="7:7">
      <c r="G111" s="29"/>
    </row>
    <row r="112" spans="7:7">
      <c r="G112" s="29"/>
    </row>
    <row r="113" spans="7:7">
      <c r="G113" s="29"/>
    </row>
    <row r="114" spans="7:7">
      <c r="G114" s="29"/>
    </row>
    <row r="115" spans="7:7">
      <c r="G115" s="29"/>
    </row>
    <row r="116" spans="7:7">
      <c r="G116" s="29"/>
    </row>
    <row r="117" spans="7:7">
      <c r="G117" s="29"/>
    </row>
    <row r="118" spans="7:7">
      <c r="G118" s="29"/>
    </row>
    <row r="119" spans="7:7">
      <c r="G119" s="29"/>
    </row>
    <row r="120" spans="7:7">
      <c r="G120" s="29"/>
    </row>
    <row r="121" spans="7:7">
      <c r="G121" s="29"/>
    </row>
    <row r="122" spans="7:7">
      <c r="G122" s="29"/>
    </row>
    <row r="123" spans="7:7">
      <c r="G123" s="29"/>
    </row>
    <row r="124" spans="7:7">
      <c r="G124" s="29"/>
    </row>
    <row r="125" spans="7:7">
      <c r="G125" s="29"/>
    </row>
    <row r="126" spans="7:7">
      <c r="G126" s="29"/>
    </row>
    <row r="127" spans="7:7">
      <c r="G127" s="29"/>
    </row>
    <row r="128" spans="7:7">
      <c r="G128" s="29"/>
    </row>
    <row r="129" spans="7:7">
      <c r="G129" s="29"/>
    </row>
    <row r="130" spans="7:7">
      <c r="G130" s="29"/>
    </row>
    <row r="131" spans="7:7">
      <c r="G131" s="29"/>
    </row>
    <row r="132" spans="7:7">
      <c r="G132" s="29"/>
    </row>
    <row r="133" spans="7:7">
      <c r="G133" s="29"/>
    </row>
    <row r="134" spans="7:7">
      <c r="G134" s="29"/>
    </row>
    <row r="135" spans="7:7">
      <c r="G135" s="29"/>
    </row>
    <row r="136" spans="7:7">
      <c r="G136" s="29"/>
    </row>
    <row r="137" spans="7:7">
      <c r="G137" s="29"/>
    </row>
    <row r="138" spans="7:7">
      <c r="G138" s="29"/>
    </row>
    <row r="139" spans="7:7">
      <c r="G139" s="29"/>
    </row>
    <row r="140" spans="7:7">
      <c r="G140" s="29"/>
    </row>
    <row r="141" spans="7:7">
      <c r="G141" s="29"/>
    </row>
    <row r="142" spans="7:7">
      <c r="G142" s="29"/>
    </row>
    <row r="143" spans="7:7">
      <c r="G143" s="29"/>
    </row>
    <row r="144" spans="7:7">
      <c r="G144" s="29"/>
    </row>
  </sheetData>
  <mergeCells count="15">
    <mergeCell ref="F17:K17"/>
    <mergeCell ref="A2:K2"/>
    <mergeCell ref="A1:K1"/>
    <mergeCell ref="A18:F18"/>
    <mergeCell ref="G18:K18"/>
    <mergeCell ref="D5:D6"/>
    <mergeCell ref="J4:K4"/>
    <mergeCell ref="A5:A7"/>
    <mergeCell ref="B5:B6"/>
    <mergeCell ref="C5:C6"/>
    <mergeCell ref="E5:E6"/>
    <mergeCell ref="F5:G5"/>
    <mergeCell ref="H5:I5"/>
    <mergeCell ref="J5:J6"/>
    <mergeCell ref="K5:K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64" orientation="landscape" useFirstPageNumber="1" horizontalDpi="4294967292" r:id="rId1"/>
  <headerFooter alignWithMargins="0">
    <oddHeader>&amp;L&amp;8PCBS: Finance and Insurance Survey, 2017&amp;R&amp;1&amp;K00+000ء&amp;8&amp;K000000PCBS: مسح المالية والتأمين، 2017</oddHeader>
    <oddFooter>&amp;C&amp;"Times New Roman,Regular"37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2018-10-11T09:04:30Z</cp:lastPrinted>
  <dcterms:created xsi:type="dcterms:W3CDTF">1998-08-16T05:51:33Z</dcterms:created>
  <dcterms:modified xsi:type="dcterms:W3CDTF">2018-10-11T11:07:41Z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