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Sheet1!$A$1:$L$21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E7"/>
  <c r="F7"/>
  <c r="G7"/>
  <c r="H7"/>
  <c r="H9"/>
  <c r="H14"/>
  <c r="H16"/>
  <c r="H19"/>
  <c r="I7"/>
</calcChain>
</file>

<file path=xl/sharedStrings.xml><?xml version="1.0" encoding="utf-8"?>
<sst xmlns="http://schemas.openxmlformats.org/spreadsheetml/2006/main" count="54" uniqueCount="46">
  <si>
    <t>المجموع</t>
  </si>
  <si>
    <t>Total</t>
  </si>
  <si>
    <t>Other</t>
  </si>
  <si>
    <t xml:space="preserve">ISIC 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</si>
  <si>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</si>
  <si>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</si>
  <si>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</si>
  <si>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</si>
  <si>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</si>
  <si>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</si>
  <si>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</si>
  <si>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</si>
  <si>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</si>
  <si>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</si>
  <si>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</si>
  <si>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</si>
  <si>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</si>
  <si>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 بورصة فلسطين</t>
  </si>
  <si>
    <t xml:space="preserve"> وشركات الأوراق المالية</t>
  </si>
  <si>
    <t xml:space="preserve"> مجموع الوساطة المالية</t>
  </si>
  <si>
    <t>منح وتبرعات</t>
  </si>
  <si>
    <t>Reinsurance Premiums</t>
  </si>
  <si>
    <t>Grants &amp; Donations</t>
  </si>
  <si>
    <t>عدد المؤسسات</t>
  </si>
  <si>
    <t>No. of Ent.</t>
  </si>
  <si>
    <t>Total of Financial Intermediaries</t>
  </si>
  <si>
    <t>(Value in USD 1000)</t>
  </si>
  <si>
    <t>جوائز على حسابات التوفير</t>
  </si>
  <si>
    <t>Prizes on Saving Accounts</t>
  </si>
  <si>
    <t>النشاط الاقتصادي</t>
  </si>
  <si>
    <t>Economic Activity</t>
  </si>
  <si>
    <t>Money Exchangers</t>
  </si>
  <si>
    <t>صرافي العملات</t>
  </si>
  <si>
    <t>ضريبة على دخل وأرباح المؤسسة</t>
  </si>
  <si>
    <t>Income Tax</t>
  </si>
  <si>
    <t>غرامات حكومية</t>
  </si>
  <si>
    <t>Goveronment Fines</t>
  </si>
  <si>
    <t>دليل النشاط</t>
  </si>
  <si>
    <t>والشركات القابضة</t>
  </si>
  <si>
    <t>&amp;Holding Companies</t>
  </si>
  <si>
    <t>أقساط إعادة التأمين</t>
  </si>
  <si>
    <t>ــ</t>
  </si>
  <si>
    <t xml:space="preserve">جدول 16: التحويلات المتنوعة المدفوعة حسب النشاط الاقتصادي في فلسطين*، 2017 </t>
  </si>
  <si>
    <t>Table 16: Other Paid Transfers by Economic Activity in Palestine*, 2017</t>
  </si>
  <si>
    <t>*The data excludes those parts of Jerusalem which were annexed by Israel occupation in 1967</t>
  </si>
  <si>
    <t xml:space="preserve"> 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</si>
</sst>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_-* #,##0_-;_-* #,##0\-;_-* &quot;-&quot;??_-;_-@_-"/>
    <numFmt numFmtId="166" formatCode="0.0_ ;\-0.0\ "/>
  </numFmts>
  <fonts count="23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sz val="9"/>
      <name val="Simplified Arabic"/>
      <family val="1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  <scheme val="minor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4" fillId="0" borderId="0" xfId="0" applyFont="1" applyBorder="1" applyAlignment="1">
      <alignment horizontal="right" readingOrder="2"/>
    </xf>
    <xf numFmtId="0" fontId="15" fillId="0" borderId="0" xfId="0" applyFont="1"/>
    <xf numFmtId="0" fontId="2" fillId="0" borderId="4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164" fontId="11" fillId="0" borderId="0" xfId="0" applyNumberFormat="1" applyFont="1" applyBorder="1" applyAlignment="1">
      <alignment horizontal="right" vertical="top" readingOrder="1"/>
    </xf>
    <xf numFmtId="0" fontId="11" fillId="0" borderId="8" xfId="0" applyFont="1" applyBorder="1" applyAlignment="1">
      <alignment horizontal="right" vertical="top" readingOrder="1"/>
    </xf>
    <xf numFmtId="164" fontId="0" fillId="0" borderId="4" xfId="0" applyNumberFormat="1" applyBorder="1" applyAlignment="1">
      <alignment horizontal="right" vertical="top"/>
    </xf>
    <xf numFmtId="164" fontId="0" fillId="0" borderId="0" xfId="0" applyNumberFormat="1" applyBorder="1" applyAlignment="1">
      <alignment horizontal="right" vertical="top"/>
    </xf>
    <xf numFmtId="0" fontId="18" fillId="0" borderId="5" xfId="0" applyFont="1" applyBorder="1" applyAlignment="1">
      <alignment horizontal="right" vertical="top"/>
    </xf>
    <xf numFmtId="0" fontId="18" fillId="0" borderId="4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readingOrder="1"/>
    </xf>
    <xf numFmtId="0" fontId="7" fillId="0" borderId="7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9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indent="1" readingOrder="2"/>
    </xf>
    <xf numFmtId="0" fontId="11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left" vertical="top" indent="1"/>
    </xf>
    <xf numFmtId="0" fontId="16" fillId="0" borderId="10" xfId="0" applyFont="1" applyBorder="1" applyAlignment="1">
      <alignment horizontal="left" vertical="top" indent="1"/>
    </xf>
    <xf numFmtId="0" fontId="16" fillId="0" borderId="8" xfId="0" applyFont="1" applyBorder="1" applyAlignment="1">
      <alignment horizontal="right" vertical="top"/>
    </xf>
    <xf numFmtId="0" fontId="3" fillId="0" borderId="0" xfId="0" applyNumberFormat="1" applyFont="1" applyBorder="1" applyAlignment="1">
      <alignment vertical="center"/>
    </xf>
    <xf numFmtId="0" fontId="15" fillId="2" borderId="0" xfId="0" applyFont="1" applyFill="1" applyBorder="1" applyAlignment="1">
      <alignment horizontal="left" vertical="top" wrapText="1" readingOrder="1"/>
    </xf>
    <xf numFmtId="0" fontId="15" fillId="2" borderId="0" xfId="0" applyFont="1" applyFill="1" applyBorder="1" applyAlignment="1">
      <alignment horizontal="right" vertical="top" wrapText="1" readingOrder="1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3" xfId="0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2" fillId="0" borderId="2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left" vertical="top" wrapText="1" inden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165" fontId="12" fillId="0" borderId="3" xfId="1" applyNumberFormat="1" applyFont="1" applyBorder="1" applyAlignment="1">
      <alignment horizontal="right" vertical="top" indent="1" readingOrder="1"/>
    </xf>
    <xf numFmtId="165" fontId="11" fillId="0" borderId="8" xfId="1" applyNumberFormat="1" applyFont="1" applyBorder="1" applyAlignment="1">
      <alignment horizontal="right" vertical="top" indent="1" readingOrder="1"/>
    </xf>
    <xf numFmtId="165" fontId="11" fillId="0" borderId="8" xfId="1" applyNumberFormat="1" applyFont="1" applyBorder="1" applyAlignment="1">
      <alignment horizontal="right" vertical="top" wrapText="1" indent="1" readingOrder="1"/>
    </xf>
    <xf numFmtId="165" fontId="11" fillId="0" borderId="6" xfId="1" applyNumberFormat="1" applyFont="1" applyBorder="1" applyAlignment="1">
      <alignment horizontal="right" vertical="top" indent="1" readingOrder="1"/>
    </xf>
    <xf numFmtId="166" fontId="12" fillId="0" borderId="2" xfId="1" applyNumberFormat="1" applyFont="1" applyBorder="1" applyAlignment="1">
      <alignment horizontal="right" vertical="top" indent="1" readingOrder="1"/>
    </xf>
    <xf numFmtId="166" fontId="12" fillId="0" borderId="9" xfId="1" applyNumberFormat="1" applyFont="1" applyBorder="1" applyAlignment="1">
      <alignment horizontal="right" vertical="top" indent="1" readingOrder="1"/>
    </xf>
    <xf numFmtId="166" fontId="11" fillId="0" borderId="4" xfId="1" applyNumberFormat="1" applyFont="1" applyBorder="1" applyAlignment="1">
      <alignment horizontal="right" vertical="top" indent="1" readingOrder="1"/>
    </xf>
    <xf numFmtId="166" fontId="11" fillId="0" borderId="0" xfId="1" applyNumberFormat="1" applyFont="1" applyBorder="1" applyAlignment="1">
      <alignment horizontal="right" vertical="top" indent="1" readingOrder="1"/>
    </xf>
    <xf numFmtId="166" fontId="12" fillId="0" borderId="0" xfId="1" applyNumberFormat="1" applyFont="1" applyBorder="1" applyAlignment="1">
      <alignment horizontal="right" vertical="top" indent="1" readingOrder="1"/>
    </xf>
    <xf numFmtId="166" fontId="11" fillId="0" borderId="0" xfId="1" applyNumberFormat="1" applyFont="1" applyFill="1" applyBorder="1" applyAlignment="1">
      <alignment horizontal="right" vertical="top" indent="1"/>
    </xf>
    <xf numFmtId="166" fontId="11" fillId="0" borderId="0" xfId="1" applyNumberFormat="1" applyFont="1" applyBorder="1" applyAlignment="1">
      <alignment horizontal="right" vertical="top" indent="1"/>
    </xf>
    <xf numFmtId="166" fontId="17" fillId="0" borderId="0" xfId="1" applyNumberFormat="1" applyFont="1" applyBorder="1" applyAlignment="1">
      <alignment horizontal="right" vertical="top" indent="1"/>
    </xf>
    <xf numFmtId="166" fontId="11" fillId="0" borderId="4" xfId="1" applyNumberFormat="1" applyFont="1" applyBorder="1" applyAlignment="1">
      <alignment horizontal="right" vertical="top" indent="1"/>
    </xf>
    <xf numFmtId="166" fontId="11" fillId="0" borderId="0" xfId="1" applyNumberFormat="1" applyFont="1"/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vertical="center" wrapText="1"/>
    </xf>
    <xf numFmtId="0" fontId="20" fillId="0" borderId="9" xfId="0" applyFont="1" applyBorder="1" applyAlignment="1">
      <alignment horizontal="right" vertical="justify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7"/>
  <sheetViews>
    <sheetView tabSelected="1" view="pageBreakPreview" zoomScaleNormal="100" zoomScaleSheetLayoutView="100" workbookViewId="0">
      <selection activeCell="F21" sqref="F21:L21"/>
    </sheetView>
  </sheetViews>
  <sheetFormatPr defaultColWidth="9.140625" defaultRowHeight="12.75"/>
  <cols>
    <col min="1" max="1" width="25.7109375" style="14" customWidth="1"/>
    <col min="2" max="2" width="9.7109375" style="6" customWidth="1"/>
    <col min="3" max="3" width="9.5703125" style="6" customWidth="1"/>
    <col min="4" max="4" width="9.42578125" style="6" customWidth="1"/>
    <col min="5" max="5" width="12.7109375" style="6" customWidth="1"/>
    <col min="6" max="6" width="11.28515625" style="6" customWidth="1"/>
    <col min="7" max="7" width="10.5703125" style="6" customWidth="1"/>
    <col min="8" max="8" width="10.85546875" style="6" customWidth="1"/>
    <col min="9" max="9" width="7" style="8" customWidth="1"/>
    <col min="10" max="10" width="20.140625" style="15" customWidth="1"/>
    <col min="11" max="11" width="2.140625" style="15" customWidth="1"/>
    <col min="12" max="12" width="8.85546875" style="16" customWidth="1"/>
    <col min="13" max="16384" width="9.140625" style="13"/>
  </cols>
  <sheetData>
    <row r="1" spans="1:24" s="5" customFormat="1" ht="19.899999999999999" customHeight="1">
      <c r="A1" s="83" t="s">
        <v>42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24" s="5" customFormat="1" ht="19.899999999999999" customHeight="1">
      <c r="A2" s="84" t="s">
        <v>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24" s="5" customFormat="1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24" s="19" customFormat="1" ht="15.95" customHeight="1">
      <c r="A4" s="40" t="s">
        <v>26</v>
      </c>
      <c r="B4" s="6"/>
      <c r="C4" s="6"/>
      <c r="D4" s="6"/>
      <c r="E4" s="6"/>
      <c r="F4" s="7"/>
      <c r="G4" s="6"/>
      <c r="H4" s="61"/>
      <c r="I4" s="8"/>
      <c r="J4" s="35"/>
      <c r="K4" s="15"/>
      <c r="L4" s="18" t="s">
        <v>10</v>
      </c>
    </row>
    <row r="5" spans="1:24" s="9" customFormat="1" ht="39.75" customHeight="1">
      <c r="A5" s="85" t="s">
        <v>30</v>
      </c>
      <c r="B5" s="33" t="s">
        <v>15</v>
      </c>
      <c r="C5" s="33" t="s">
        <v>27</v>
      </c>
      <c r="D5" s="33" t="s">
        <v>20</v>
      </c>
      <c r="E5" s="33" t="s">
        <v>40</v>
      </c>
      <c r="F5" s="33" t="s">
        <v>35</v>
      </c>
      <c r="G5" s="33" t="s">
        <v>33</v>
      </c>
      <c r="H5" s="33" t="s">
        <v>0</v>
      </c>
      <c r="I5" s="33" t="s">
        <v>23</v>
      </c>
      <c r="J5" s="87" t="s">
        <v>29</v>
      </c>
      <c r="K5" s="81" t="s">
        <v>37</v>
      </c>
      <c r="L5" s="82"/>
      <c r="M5" s="59"/>
    </row>
    <row r="6" spans="1:24" s="9" customFormat="1" ht="35.25" customHeight="1">
      <c r="A6" s="86"/>
      <c r="B6" s="63" t="s">
        <v>2</v>
      </c>
      <c r="C6" s="63" t="s">
        <v>28</v>
      </c>
      <c r="D6" s="63" t="s">
        <v>22</v>
      </c>
      <c r="E6" s="63" t="s">
        <v>21</v>
      </c>
      <c r="F6" s="63" t="s">
        <v>36</v>
      </c>
      <c r="G6" s="63" t="s">
        <v>34</v>
      </c>
      <c r="H6" s="63" t="s">
        <v>1</v>
      </c>
      <c r="I6" s="64" t="s">
        <v>24</v>
      </c>
      <c r="J6" s="88"/>
      <c r="K6" s="79" t="s">
        <v>3</v>
      </c>
      <c r="L6" s="8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1"/>
    </row>
    <row r="7" spans="1:24" s="12" customFormat="1" ht="30" customHeight="1">
      <c r="A7" s="62" t="s">
        <v>25</v>
      </c>
      <c r="B7" s="69">
        <f>B9+B14+B16+B19</f>
        <v>18687.099999999999</v>
      </c>
      <c r="C7" s="70">
        <f>C9</f>
        <v>6095.1</v>
      </c>
      <c r="D7" s="70">
        <f>D9+D14+D16+D19</f>
        <v>6502.6</v>
      </c>
      <c r="E7" s="70">
        <f>E19</f>
        <v>32040.3</v>
      </c>
      <c r="F7" s="70">
        <f>F9+F14+F16+F19</f>
        <v>63.1</v>
      </c>
      <c r="G7" s="70">
        <f>G9+G14+G16+G19</f>
        <v>60061.8</v>
      </c>
      <c r="H7" s="70">
        <f>H9+H14+H16+H19</f>
        <v>123450.00000000001</v>
      </c>
      <c r="I7" s="65">
        <f>I9+I14+I16+I19</f>
        <v>599</v>
      </c>
      <c r="J7" s="39" t="s">
        <v>19</v>
      </c>
      <c r="K7" s="34"/>
      <c r="L7" s="50"/>
      <c r="M7" s="60"/>
    </row>
    <row r="8" spans="1:24" s="12" customFormat="1" ht="14.1" customHeight="1">
      <c r="A8" s="41"/>
      <c r="B8" s="71"/>
      <c r="C8" s="72"/>
      <c r="D8" s="72"/>
      <c r="E8" s="72"/>
      <c r="F8" s="72"/>
      <c r="G8" s="72"/>
      <c r="H8" s="73"/>
      <c r="I8" s="66"/>
      <c r="J8" s="31"/>
      <c r="K8" s="29"/>
      <c r="L8" s="51"/>
      <c r="M8" s="60"/>
    </row>
    <row r="9" spans="1:24" s="1" customFormat="1" ht="16.5" customHeight="1">
      <c r="A9" s="42" t="s">
        <v>5</v>
      </c>
      <c r="B9" s="78">
        <v>17475.900000000001</v>
      </c>
      <c r="C9" s="78">
        <v>6095.1</v>
      </c>
      <c r="D9" s="78">
        <v>6233.6</v>
      </c>
      <c r="E9" s="74" t="s">
        <v>41</v>
      </c>
      <c r="F9" s="75">
        <v>14.4</v>
      </c>
      <c r="G9" s="75">
        <v>55099.8</v>
      </c>
      <c r="H9" s="72">
        <f>G9+F9+D9+C9+B9</f>
        <v>84918.800000000017</v>
      </c>
      <c r="I9" s="66">
        <v>34</v>
      </c>
      <c r="J9" s="38" t="s">
        <v>11</v>
      </c>
      <c r="K9" s="30" t="s">
        <v>8</v>
      </c>
      <c r="L9" s="52">
        <v>6411</v>
      </c>
      <c r="M9" s="36"/>
    </row>
    <row r="10" spans="1:24" s="1" customFormat="1" ht="16.5" customHeight="1">
      <c r="A10" s="42" t="s">
        <v>6</v>
      </c>
      <c r="B10" s="71"/>
      <c r="C10" s="72"/>
      <c r="D10" s="72"/>
      <c r="E10" s="72"/>
      <c r="F10" s="72"/>
      <c r="G10" s="72"/>
      <c r="H10" s="72"/>
      <c r="I10" s="67"/>
      <c r="J10" s="38" t="s">
        <v>12</v>
      </c>
      <c r="K10" s="30" t="s">
        <v>8</v>
      </c>
      <c r="L10" s="52">
        <v>6419</v>
      </c>
      <c r="M10" s="37"/>
    </row>
    <row r="11" spans="1:24" s="1" customFormat="1" ht="16.5" customHeight="1">
      <c r="A11" s="42" t="s">
        <v>7</v>
      </c>
      <c r="B11" s="71"/>
      <c r="C11" s="72"/>
      <c r="D11" s="72"/>
      <c r="E11" s="72"/>
      <c r="F11" s="72"/>
      <c r="G11" s="72"/>
      <c r="H11" s="72"/>
      <c r="I11" s="67"/>
      <c r="J11" s="38" t="s">
        <v>13</v>
      </c>
      <c r="K11" s="30" t="s">
        <v>8</v>
      </c>
      <c r="L11" s="52">
        <v>6492</v>
      </c>
      <c r="M11" s="36"/>
    </row>
    <row r="12" spans="1:24" s="1" customFormat="1" ht="16.5" customHeight="1">
      <c r="A12" s="42" t="s">
        <v>39</v>
      </c>
      <c r="B12" s="71"/>
      <c r="C12" s="72"/>
      <c r="D12" s="72"/>
      <c r="E12" s="72"/>
      <c r="F12" s="72"/>
      <c r="G12" s="72"/>
      <c r="H12" s="72"/>
      <c r="I12" s="67"/>
      <c r="J12" s="38" t="s">
        <v>38</v>
      </c>
      <c r="K12" s="30"/>
      <c r="L12" s="52">
        <v>6420</v>
      </c>
      <c r="M12" s="36"/>
    </row>
    <row r="13" spans="1:24" s="1" customFormat="1" ht="14.1" customHeight="1">
      <c r="A13" s="42"/>
      <c r="B13" s="76"/>
      <c r="C13" s="72"/>
      <c r="D13" s="72"/>
      <c r="E13" s="72"/>
      <c r="F13" s="72"/>
      <c r="G13" s="72"/>
      <c r="H13" s="72"/>
      <c r="I13" s="66"/>
      <c r="J13" s="38"/>
      <c r="K13" s="30"/>
      <c r="L13" s="52"/>
      <c r="M13" s="36"/>
    </row>
    <row r="14" spans="1:24" s="1" customFormat="1" ht="16.5" customHeight="1">
      <c r="A14" s="42" t="s">
        <v>31</v>
      </c>
      <c r="B14" s="76">
        <v>3.8</v>
      </c>
      <c r="C14" s="74" t="s">
        <v>41</v>
      </c>
      <c r="D14" s="76">
        <v>69.7</v>
      </c>
      <c r="E14" s="74" t="s">
        <v>41</v>
      </c>
      <c r="F14" s="72">
        <v>48.7</v>
      </c>
      <c r="G14" s="72">
        <v>566</v>
      </c>
      <c r="H14" s="72">
        <f>G14+F14+D14+B14</f>
        <v>688.2</v>
      </c>
      <c r="I14" s="66">
        <v>548</v>
      </c>
      <c r="J14" s="38" t="s">
        <v>32</v>
      </c>
      <c r="K14" s="34"/>
      <c r="L14" s="53">
        <v>66122</v>
      </c>
    </row>
    <row r="15" spans="1:24" ht="14.1" customHeight="1">
      <c r="A15" s="42"/>
      <c r="B15" s="71"/>
      <c r="C15" s="72"/>
      <c r="D15" s="72"/>
      <c r="E15" s="72"/>
      <c r="F15" s="72"/>
      <c r="G15" s="72"/>
      <c r="H15" s="72"/>
      <c r="I15" s="66"/>
      <c r="J15" s="38"/>
      <c r="K15" s="29"/>
      <c r="L15" s="54"/>
    </row>
    <row r="16" spans="1:24" ht="16.5" customHeight="1">
      <c r="A16" s="42" t="s">
        <v>16</v>
      </c>
      <c r="B16" s="77">
        <v>749.1</v>
      </c>
      <c r="C16" s="74" t="s">
        <v>41</v>
      </c>
      <c r="D16" s="75">
        <v>13.6</v>
      </c>
      <c r="E16" s="74" t="s">
        <v>41</v>
      </c>
      <c r="F16" s="72">
        <v>0</v>
      </c>
      <c r="G16" s="72">
        <v>242.5</v>
      </c>
      <c r="H16" s="72">
        <f>G16+F16+D16+B16</f>
        <v>1005.2</v>
      </c>
      <c r="I16" s="66">
        <v>9</v>
      </c>
      <c r="J16" s="38" t="s">
        <v>17</v>
      </c>
      <c r="K16" s="34" t="s">
        <v>8</v>
      </c>
      <c r="L16" s="53">
        <v>6611</v>
      </c>
    </row>
    <row r="17" spans="1:13" ht="16.5" customHeight="1">
      <c r="A17" s="42" t="s">
        <v>9</v>
      </c>
      <c r="B17" s="71"/>
      <c r="C17" s="72"/>
      <c r="D17" s="72"/>
      <c r="E17" s="72"/>
      <c r="F17" s="72"/>
      <c r="G17" s="72"/>
      <c r="H17" s="72"/>
      <c r="I17" s="67"/>
      <c r="J17" s="38" t="s">
        <v>18</v>
      </c>
      <c r="K17" s="23"/>
      <c r="L17" s="52">
        <v>6612</v>
      </c>
    </row>
    <row r="18" spans="1:13" ht="14.1" customHeight="1">
      <c r="A18" s="42"/>
      <c r="B18" s="71"/>
      <c r="C18" s="72"/>
      <c r="D18" s="72"/>
      <c r="E18" s="72"/>
      <c r="F18" s="72"/>
      <c r="G18" s="72"/>
      <c r="H18" s="72"/>
      <c r="I18" s="66"/>
      <c r="J18" s="38"/>
      <c r="K18" s="55"/>
      <c r="L18" s="53"/>
      <c r="M18" s="49"/>
    </row>
    <row r="19" spans="1:13" ht="16.5" customHeight="1">
      <c r="A19" s="42" t="s">
        <v>4</v>
      </c>
      <c r="B19" s="77">
        <v>458.3</v>
      </c>
      <c r="C19" s="74" t="s">
        <v>41</v>
      </c>
      <c r="D19" s="72">
        <v>185.7</v>
      </c>
      <c r="E19" s="72">
        <v>32040.3</v>
      </c>
      <c r="F19" s="72">
        <v>0</v>
      </c>
      <c r="G19" s="72">
        <v>4153.5</v>
      </c>
      <c r="H19" s="72">
        <f>G19+E19+D19+B19</f>
        <v>36837.800000000003</v>
      </c>
      <c r="I19" s="68">
        <v>8</v>
      </c>
      <c r="J19" s="38" t="s">
        <v>14</v>
      </c>
      <c r="K19" s="56"/>
      <c r="L19" s="54">
        <v>65</v>
      </c>
      <c r="M19" s="49"/>
    </row>
    <row r="20" spans="1:13" ht="0.6" customHeight="1">
      <c r="A20" s="43"/>
      <c r="B20" s="27"/>
      <c r="C20" s="25"/>
      <c r="D20" s="28"/>
      <c r="E20" s="28"/>
      <c r="F20" s="25"/>
      <c r="G20" s="28"/>
      <c r="H20" s="32"/>
      <c r="I20" s="26"/>
      <c r="J20" s="38"/>
      <c r="K20" s="24"/>
      <c r="L20" s="44"/>
    </row>
    <row r="21" spans="1:13" s="58" customFormat="1" ht="16.5" customHeight="1">
      <c r="A21" s="89" t="s">
        <v>44</v>
      </c>
      <c r="B21" s="90"/>
      <c r="C21" s="90"/>
      <c r="D21" s="90"/>
      <c r="E21" s="90"/>
      <c r="F21" s="91" t="s">
        <v>45</v>
      </c>
      <c r="G21" s="91"/>
      <c r="H21" s="91"/>
      <c r="I21" s="91"/>
      <c r="J21" s="91"/>
      <c r="K21" s="91"/>
      <c r="L21" s="91"/>
      <c r="M21" s="57"/>
    </row>
    <row r="22" spans="1:13" s="1" customFormat="1" ht="20.100000000000001" customHeight="1">
      <c r="A22" s="22"/>
      <c r="B22" s="45"/>
      <c r="C22" s="45"/>
      <c r="D22" s="45"/>
      <c r="E22" s="45"/>
      <c r="F22" s="2"/>
      <c r="G22" s="20"/>
      <c r="H22" s="2"/>
      <c r="I22" s="3"/>
      <c r="J22" s="4"/>
      <c r="K22" s="4"/>
      <c r="L22" s="21"/>
    </row>
    <row r="23" spans="1:13">
      <c r="A23" s="13"/>
      <c r="B23" s="46"/>
      <c r="C23" s="47"/>
      <c r="D23" s="47"/>
      <c r="E23" s="48"/>
      <c r="F23" s="13"/>
      <c r="G23" s="13"/>
      <c r="H23" s="13"/>
      <c r="I23" s="13"/>
      <c r="J23" s="13"/>
      <c r="K23" s="13"/>
      <c r="L23" s="13"/>
    </row>
    <row r="24" spans="1:13">
      <c r="A24" s="13"/>
      <c r="B24" s="46"/>
      <c r="C24" s="47"/>
      <c r="D24" s="47"/>
      <c r="E24" s="49"/>
      <c r="F24" s="13"/>
      <c r="G24" s="13"/>
      <c r="H24" s="13"/>
      <c r="I24" s="13"/>
      <c r="J24" s="13"/>
      <c r="K24" s="13"/>
      <c r="L24" s="13"/>
    </row>
    <row r="25" spans="1:13">
      <c r="A25" s="13"/>
      <c r="B25" s="46"/>
      <c r="C25" s="47"/>
      <c r="D25" s="47"/>
      <c r="E25" s="49"/>
      <c r="F25" s="13"/>
      <c r="G25" s="13"/>
      <c r="H25" s="13"/>
      <c r="I25" s="13"/>
      <c r="J25" s="13"/>
      <c r="K25" s="13"/>
      <c r="L25" s="13"/>
    </row>
    <row r="26" spans="1:13">
      <c r="A26" s="13"/>
      <c r="B26" s="46"/>
      <c r="C26" s="47"/>
      <c r="D26" s="47"/>
      <c r="E26" s="49"/>
      <c r="F26" s="13"/>
      <c r="G26" s="13"/>
      <c r="H26" s="13"/>
      <c r="I26" s="13"/>
      <c r="J26" s="13"/>
      <c r="K26" s="13"/>
      <c r="L26" s="13"/>
    </row>
    <row r="27" spans="1:13">
      <c r="A27" s="13"/>
      <c r="B27" s="46"/>
      <c r="C27" s="47"/>
      <c r="D27" s="47"/>
      <c r="E27" s="49"/>
      <c r="F27" s="13"/>
      <c r="G27" s="13"/>
      <c r="H27" s="13"/>
      <c r="I27" s="13"/>
      <c r="J27" s="13"/>
      <c r="K27" s="13"/>
      <c r="L27" s="13"/>
    </row>
    <row r="28" spans="1:13">
      <c r="A28" s="13"/>
      <c r="B28" s="46"/>
      <c r="C28" s="47"/>
      <c r="D28" s="47"/>
      <c r="E28" s="49"/>
      <c r="F28" s="13"/>
      <c r="G28" s="13"/>
      <c r="H28" s="13"/>
      <c r="I28" s="13"/>
      <c r="J28" s="13"/>
      <c r="K28" s="13"/>
      <c r="L28" s="13"/>
    </row>
    <row r="29" spans="1:13">
      <c r="A29" s="13"/>
      <c r="B29" s="46"/>
      <c r="C29" s="47"/>
      <c r="D29" s="47"/>
      <c r="E29" s="49"/>
      <c r="F29" s="13"/>
      <c r="G29" s="13"/>
      <c r="H29" s="13"/>
      <c r="I29" s="13"/>
      <c r="J29" s="13"/>
      <c r="K29" s="13"/>
      <c r="L29" s="13"/>
    </row>
    <row r="30" spans="1:13">
      <c r="A30" s="13"/>
      <c r="B30" s="46"/>
      <c r="C30" s="47"/>
      <c r="D30" s="47"/>
      <c r="E30" s="49"/>
      <c r="F30" s="13"/>
      <c r="G30" s="13"/>
      <c r="H30" s="13"/>
      <c r="I30" s="13"/>
      <c r="J30" s="13"/>
      <c r="K30" s="13"/>
      <c r="L30" s="13"/>
    </row>
    <row r="31" spans="1:13">
      <c r="A31" s="13"/>
      <c r="B31" s="46"/>
      <c r="C31" s="47"/>
      <c r="D31" s="47"/>
      <c r="E31" s="49"/>
      <c r="F31" s="13"/>
      <c r="G31" s="13"/>
      <c r="H31" s="13"/>
      <c r="I31" s="13"/>
      <c r="J31" s="13"/>
      <c r="K31" s="13"/>
      <c r="L31" s="13"/>
    </row>
    <row r="32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1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1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1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1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1:1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</sheetData>
  <mergeCells count="8">
    <mergeCell ref="F21:L21"/>
    <mergeCell ref="K6:L6"/>
    <mergeCell ref="K5:L5"/>
    <mergeCell ref="A1:L1"/>
    <mergeCell ref="A2:L2"/>
    <mergeCell ref="A5:A6"/>
    <mergeCell ref="J5:J6"/>
    <mergeCell ref="A21:E2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115" orientation="landscape" useFirstPageNumber="1" horizontalDpi="4294967292" r:id="rId1"/>
  <headerFooter alignWithMargins="0">
    <oddHeader>&amp;L&amp;8PCBS: Finance and Insurance Survey, 2017&amp;R&amp;1&amp;K00+000ء&amp;8&amp;K000000PCBS: مسح المالية والتأمين، 2017</oddHeader>
    <oddFooter>&amp;C&amp;"Times New Roman,Regular"49</oddFooter>
  </headerFooter>
  <rowBreaks count="1" manualBreakCount="1">
    <brk id="21" max="11" man="1"/>
  </rowBreaks>
  <ignoredErrors>
    <ignoredError sqref="C7 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2018-10-03T11:22:20Z</cp:lastPrinted>
  <dcterms:created xsi:type="dcterms:W3CDTF">1998-08-17T18:36:43Z</dcterms:created>
  <dcterms:modified xsi:type="dcterms:W3CDTF">2018-10-11T11:14:26Z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