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Sheet1!$A$1:$I$21</definedName>
  </definedNames>
  <calcPr calcId="125725"/>
</workbook>
</file>

<file path=xl/calcChain.xml><?xml version="1.0" encoding="utf-8"?>
<calcChain xmlns="http://schemas.openxmlformats.org/spreadsheetml/2006/main">
  <c r="F7" i="1"/>
  <c r="E19" l="1"/>
  <c r="E16"/>
  <c r="B7"/>
  <c r="E14"/>
  <c r="C7"/>
  <c r="E9"/>
  <c r="D7"/>
  <c r="E7" l="1"/>
</calcChain>
</file>

<file path=xl/sharedStrings.xml><?xml version="1.0" encoding="utf-8"?>
<sst xmlns="http://schemas.openxmlformats.org/spreadsheetml/2006/main" count="42" uniqueCount="39">
  <si>
    <t>المجموع</t>
  </si>
  <si>
    <t>Economic Activity</t>
  </si>
  <si>
    <t>Total</t>
  </si>
  <si>
    <t>النشاط الاقتصادي</t>
  </si>
  <si>
    <t xml:space="preserve">  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</si>
  <si>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</si>
  <si>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</si>
  <si>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</si>
  <si>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</si>
  <si>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</si>
  <si>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</si>
  <si>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</si>
  <si>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</si>
  <si>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</si>
  <si>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</si>
  <si>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</si>
  <si>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</si>
  <si>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Palestine Exchange</t>
  </si>
  <si>
    <t xml:space="preserve"> وشركات الأوراق المالية</t>
  </si>
  <si>
    <t xml:space="preserve"> بورصة فلسطين</t>
  </si>
  <si>
    <t xml:space="preserve"> دليل النشاط</t>
  </si>
  <si>
    <t>عدد المؤسسات</t>
  </si>
  <si>
    <t>No. of Ent.</t>
  </si>
  <si>
    <t>Other Taxes</t>
  </si>
  <si>
    <t>Total of Financial Intermediaries</t>
  </si>
  <si>
    <t>(Value in USD 1000)</t>
  </si>
  <si>
    <t>Money Exchangers</t>
  </si>
  <si>
    <t>صرافي العملات</t>
  </si>
  <si>
    <t>رسوم جمركية</t>
  </si>
  <si>
    <t>Customs Duties</t>
  </si>
  <si>
    <t>ضريبة القيمة المضافة</t>
  </si>
  <si>
    <t>Value Added Tax</t>
  </si>
  <si>
    <t>ضرائب اخرى</t>
  </si>
  <si>
    <t>والشركات القابضة</t>
  </si>
  <si>
    <t>&amp; Holding Companies</t>
  </si>
  <si>
    <t xml:space="preserve">جدول 14: الرسوم والضرائب على الإنتاج حسب النشاط الاقتصادي في فلسطين*، 2017 </t>
  </si>
  <si>
    <t xml:space="preserve"> Table 14: Fees and Taxes on Production by Economic Activity in Palestine*, 2017</t>
  </si>
  <si>
    <t>*The data excludes those parts of Jerusalem which were annexed by Israel occupation in 1967</t>
  </si>
  <si>
    <t>*البيانات لا تشمل ذلك الجزء من محافظة القدس والذي ضمه الاحتلال الإسرائيلي إليه عنوة بعيد احتلاله للضفة الغربية عام 1967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</si>
</sst>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0.0_ ;\-0.0\ "/>
    <numFmt numFmtId="166" formatCode="0_ ;\-0\ "/>
  </numFmts>
  <fonts count="27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  <scheme val="minor"/>
    </font>
    <font>
      <b/>
      <sz val="9"/>
      <color rgb="FFFF0000"/>
      <name val="Times New Roman"/>
      <family val="1"/>
    </font>
    <font>
      <sz val="9"/>
      <color rgb="FF000000"/>
      <name val="Arial"/>
      <family val="2"/>
    </font>
    <font>
      <sz val="8"/>
      <name val="Simplified Arabic"/>
      <family val="1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95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7" fillId="0" borderId="3" xfId="0" applyFont="1" applyBorder="1" applyAlignment="1">
      <alignment horizontal="right" vertical="top"/>
    </xf>
    <xf numFmtId="0" fontId="17" fillId="0" borderId="5" xfId="0" applyFont="1" applyBorder="1" applyAlignment="1">
      <alignment horizontal="right" vertical="top"/>
    </xf>
    <xf numFmtId="0" fontId="17" fillId="0" borderId="6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indent="1"/>
    </xf>
    <xf numFmtId="0" fontId="20" fillId="0" borderId="2" xfId="0" applyFont="1" applyBorder="1" applyAlignment="1">
      <alignment horizontal="right" vertical="top" indent="1" readingOrder="2"/>
    </xf>
    <xf numFmtId="0" fontId="20" fillId="0" borderId="8" xfId="0" applyFont="1" applyBorder="1" applyAlignment="1">
      <alignment horizontal="right" vertical="top" indent="1"/>
    </xf>
    <xf numFmtId="0" fontId="16" fillId="0" borderId="8" xfId="0" applyFont="1" applyBorder="1" applyAlignment="1">
      <alignment horizontal="right" vertical="top" indent="1"/>
    </xf>
    <xf numFmtId="0" fontId="17" fillId="0" borderId="6" xfId="0" applyFont="1" applyBorder="1" applyAlignment="1">
      <alignment horizontal="right" vertical="top"/>
    </xf>
    <xf numFmtId="0" fontId="17" fillId="0" borderId="4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right" vertical="top"/>
    </xf>
    <xf numFmtId="164" fontId="18" fillId="0" borderId="5" xfId="0" applyNumberFormat="1" applyFont="1" applyBorder="1" applyAlignment="1">
      <alignment horizontal="right" vertical="top" readingOrder="1"/>
    </xf>
    <xf numFmtId="164" fontId="18" fillId="0" borderId="9" xfId="0" applyNumberFormat="1" applyFont="1" applyBorder="1" applyAlignment="1">
      <alignment horizontal="right" vertical="top" readingOrder="1"/>
    </xf>
    <xf numFmtId="164" fontId="17" fillId="0" borderId="9" xfId="0" applyNumberFormat="1" applyFont="1" applyBorder="1" applyAlignment="1">
      <alignment horizontal="right" vertical="top" readingOrder="1"/>
    </xf>
    <xf numFmtId="0" fontId="17" fillId="0" borderId="3" xfId="0" applyFont="1" applyFill="1" applyBorder="1" applyAlignment="1">
      <alignment horizontal="center" vertical="top"/>
    </xf>
    <xf numFmtId="0" fontId="17" fillId="0" borderId="3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right" vertical="top"/>
    </xf>
    <xf numFmtId="0" fontId="6" fillId="0" borderId="5" xfId="0" applyFont="1" applyBorder="1" applyAlignment="1">
      <alignment horizontal="left" vertical="top"/>
    </xf>
    <xf numFmtId="0" fontId="22" fillId="2" borderId="0" xfId="0" applyFont="1" applyFill="1" applyBorder="1" applyAlignment="1">
      <alignment vertical="center"/>
    </xf>
    <xf numFmtId="0" fontId="6" fillId="0" borderId="3" xfId="0" applyFont="1" applyBorder="1" applyAlignment="1">
      <alignment horizontal="left" vertical="top" wrapText="1" indent="1"/>
    </xf>
    <xf numFmtId="164" fontId="3" fillId="0" borderId="0" xfId="0" applyNumberFormat="1" applyFont="1" applyBorder="1" applyAlignment="1">
      <alignment vertical="center"/>
    </xf>
    <xf numFmtId="0" fontId="23" fillId="3" borderId="0" xfId="0" applyFont="1" applyFill="1" applyBorder="1" applyAlignment="1">
      <alignment horizontal="right" vertical="top" wrapText="1" readingOrder="1"/>
    </xf>
    <xf numFmtId="0" fontId="23" fillId="3" borderId="0" xfId="0" applyFont="1" applyFill="1" applyBorder="1" applyAlignment="1">
      <alignment horizontal="left" vertical="top" wrapText="1" readingOrder="1"/>
    </xf>
    <xf numFmtId="164" fontId="22" fillId="2" borderId="0" xfId="0" applyNumberFormat="1" applyFont="1" applyFill="1" applyBorder="1" applyAlignment="1">
      <alignment vertical="center"/>
    </xf>
    <xf numFmtId="0" fontId="17" fillId="0" borderId="2" xfId="0" applyFont="1" applyBorder="1" applyAlignment="1">
      <alignment horizontal="right" vertical="top" indent="1"/>
    </xf>
    <xf numFmtId="0" fontId="17" fillId="0" borderId="8" xfId="0" applyFont="1" applyBorder="1" applyAlignment="1">
      <alignment horizontal="right" vertical="top" indent="1"/>
    </xf>
    <xf numFmtId="0" fontId="6" fillId="0" borderId="2" xfId="0" applyFont="1" applyBorder="1" applyAlignment="1">
      <alignment horizontal="right" vertical="top" indent="1"/>
    </xf>
    <xf numFmtId="0" fontId="6" fillId="0" borderId="8" xfId="0" applyFont="1" applyBorder="1" applyAlignment="1">
      <alignment horizontal="right" vertical="top" indent="1"/>
    </xf>
    <xf numFmtId="0" fontId="6" fillId="0" borderId="6" xfId="0" applyFont="1" applyBorder="1" applyAlignment="1">
      <alignment horizontal="right" vertical="top" indent="1"/>
    </xf>
    <xf numFmtId="0" fontId="17" fillId="0" borderId="1" xfId="0" applyFont="1" applyBorder="1" applyAlignment="1">
      <alignment horizontal="left" vertical="top" indent="1"/>
    </xf>
    <xf numFmtId="0" fontId="17" fillId="0" borderId="3" xfId="0" applyFont="1" applyBorder="1" applyAlignment="1">
      <alignment horizontal="left" vertical="top" wrapText="1" indent="1"/>
    </xf>
    <xf numFmtId="164" fontId="1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5" fontId="17" fillId="0" borderId="1" xfId="1" applyNumberFormat="1" applyFont="1" applyBorder="1" applyAlignment="1">
      <alignment horizontal="right" vertical="top" indent="1"/>
    </xf>
    <xf numFmtId="165" fontId="17" fillId="0" borderId="10" xfId="1" applyNumberFormat="1" applyFont="1" applyBorder="1" applyAlignment="1">
      <alignment horizontal="right" vertical="top" indent="1"/>
    </xf>
    <xf numFmtId="165" fontId="6" fillId="0" borderId="3" xfId="1" applyNumberFormat="1" applyFont="1" applyBorder="1" applyAlignment="1">
      <alignment horizontal="right" vertical="top" indent="1" readingOrder="1"/>
    </xf>
    <xf numFmtId="165" fontId="6" fillId="0" borderId="0" xfId="1" applyNumberFormat="1" applyFont="1" applyBorder="1" applyAlignment="1">
      <alignment horizontal="right" vertical="top" indent="1" readingOrder="1"/>
    </xf>
    <xf numFmtId="165" fontId="17" fillId="0" borderId="0" xfId="1" applyNumberFormat="1" applyFont="1" applyBorder="1" applyAlignment="1">
      <alignment horizontal="right" vertical="top" indent="1" readingOrder="1"/>
    </xf>
    <xf numFmtId="165" fontId="6" fillId="0" borderId="3" xfId="1" applyNumberFormat="1" applyFont="1" applyBorder="1" applyAlignment="1">
      <alignment horizontal="right" vertical="top" indent="1"/>
    </xf>
    <xf numFmtId="165" fontId="6" fillId="0" borderId="0" xfId="1" applyNumberFormat="1" applyFont="1" applyBorder="1" applyAlignment="1">
      <alignment horizontal="right" vertical="top" indent="1"/>
    </xf>
    <xf numFmtId="165" fontId="0" fillId="0" borderId="0" xfId="1" applyNumberFormat="1" applyFont="1" applyAlignment="1">
      <alignment horizontal="right" vertical="top" indent="1"/>
    </xf>
    <xf numFmtId="166" fontId="17" fillId="0" borderId="2" xfId="1" applyNumberFormat="1" applyFont="1" applyBorder="1" applyAlignment="1">
      <alignment horizontal="right" vertical="top" indent="1" readingOrder="1"/>
    </xf>
    <xf numFmtId="166" fontId="6" fillId="0" borderId="8" xfId="1" applyNumberFormat="1" applyFont="1" applyBorder="1" applyAlignment="1">
      <alignment horizontal="right" vertical="top" indent="1" readingOrder="1"/>
    </xf>
    <xf numFmtId="166" fontId="23" fillId="0" borderId="8" xfId="1" applyNumberFormat="1" applyFont="1" applyBorder="1" applyAlignment="1">
      <alignment horizontal="right" vertical="top" indent="1" readingOrder="1"/>
    </xf>
    <xf numFmtId="0" fontId="25" fillId="0" borderId="10" xfId="0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top"/>
    </xf>
    <xf numFmtId="49" fontId="20" fillId="0" borderId="2" xfId="0" applyNumberFormat="1" applyFont="1" applyBorder="1" applyAlignment="1">
      <alignment horizontal="center" vertical="top"/>
    </xf>
    <xf numFmtId="49" fontId="21" fillId="0" borderId="3" xfId="0" applyNumberFormat="1" applyFont="1" applyBorder="1" applyAlignment="1">
      <alignment horizontal="center" vertical="top"/>
    </xf>
    <xf numFmtId="49" fontId="21" fillId="0" borderId="8" xfId="0" applyNumberFormat="1" applyFont="1" applyBorder="1" applyAlignment="1">
      <alignment horizontal="center" vertical="top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4" fillId="0" borderId="10" xfId="0" applyFont="1" applyBorder="1" applyAlignment="1">
      <alignment horizontal="right" vertical="justify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"/>
  <sheetViews>
    <sheetView tabSelected="1" view="pageBreakPreview" zoomScaleNormal="100" zoomScaleSheetLayoutView="100" workbookViewId="0">
      <selection activeCell="D21" sqref="D21:N21"/>
    </sheetView>
  </sheetViews>
  <sheetFormatPr defaultColWidth="9.140625" defaultRowHeight="12.75"/>
  <cols>
    <col min="1" max="1" width="29" style="26" customWidth="1"/>
    <col min="2" max="2" width="11.7109375" style="14" customWidth="1"/>
    <col min="3" max="3" width="15" style="14" customWidth="1"/>
    <col min="4" max="4" width="15.85546875" style="14" customWidth="1"/>
    <col min="5" max="5" width="11.42578125" style="14" customWidth="1"/>
    <col min="6" max="6" width="12.85546875" style="27" customWidth="1"/>
    <col min="7" max="7" width="24.140625" style="28" customWidth="1"/>
    <col min="8" max="8" width="2.85546875" style="28" customWidth="1"/>
    <col min="9" max="9" width="9.140625" style="25" customWidth="1"/>
    <col min="10" max="10" width="0.28515625" style="14" hidden="1" customWidth="1"/>
    <col min="11" max="12" width="9.140625" style="14" hidden="1" customWidth="1"/>
    <col min="13" max="14" width="9.140625" style="22" hidden="1" customWidth="1"/>
    <col min="15" max="16384" width="9.140625" style="22"/>
  </cols>
  <sheetData>
    <row r="1" spans="1:20" s="2" customFormat="1" ht="19.899999999999999" customHeight="1">
      <c r="A1" s="88" t="s">
        <v>35</v>
      </c>
      <c r="B1" s="88"/>
      <c r="C1" s="88"/>
      <c r="D1" s="88"/>
      <c r="E1" s="88"/>
      <c r="F1" s="88"/>
      <c r="G1" s="88"/>
      <c r="H1" s="88"/>
      <c r="I1" s="88"/>
      <c r="J1" s="1"/>
      <c r="K1" s="1"/>
      <c r="L1" s="1"/>
    </row>
    <row r="2" spans="1:20" s="2" customFormat="1" ht="19.899999999999999" customHeight="1">
      <c r="A2" s="89" t="s">
        <v>36</v>
      </c>
      <c r="B2" s="89"/>
      <c r="C2" s="89"/>
      <c r="D2" s="89"/>
      <c r="E2" s="89"/>
      <c r="F2" s="89"/>
      <c r="G2" s="89"/>
      <c r="H2" s="89"/>
      <c r="I2" s="89"/>
      <c r="J2" s="1"/>
      <c r="K2" s="1"/>
      <c r="L2" s="1"/>
    </row>
    <row r="3" spans="1:20" s="2" customFormat="1" ht="6" customHeight="1">
      <c r="A3" s="29"/>
      <c r="B3" s="29"/>
      <c r="C3" s="29"/>
      <c r="D3" s="29"/>
      <c r="E3" s="29"/>
      <c r="F3" s="29"/>
      <c r="G3" s="29"/>
      <c r="H3" s="29"/>
      <c r="I3" s="29"/>
      <c r="J3" s="1"/>
      <c r="K3" s="1"/>
      <c r="L3" s="1"/>
      <c r="O3" s="71"/>
    </row>
    <row r="4" spans="1:20" s="15" customFormat="1" ht="15.95" customHeight="1">
      <c r="A4" s="33" t="s">
        <v>25</v>
      </c>
      <c r="B4" s="28"/>
      <c r="C4" s="28"/>
      <c r="D4" s="28"/>
      <c r="E4" s="28"/>
      <c r="F4" s="30"/>
      <c r="G4" s="31"/>
      <c r="H4" s="31"/>
      <c r="I4" s="32" t="s">
        <v>11</v>
      </c>
      <c r="J4" s="14"/>
      <c r="K4" s="14"/>
      <c r="L4" s="14"/>
      <c r="O4" s="70"/>
    </row>
    <row r="5" spans="1:20" s="4" customFormat="1" ht="18.75" customHeight="1">
      <c r="A5" s="90" t="s">
        <v>1</v>
      </c>
      <c r="B5" s="51" t="s">
        <v>32</v>
      </c>
      <c r="C5" s="52" t="s">
        <v>30</v>
      </c>
      <c r="D5" s="51" t="s">
        <v>28</v>
      </c>
      <c r="E5" s="37" t="s">
        <v>0</v>
      </c>
      <c r="F5" s="37" t="s">
        <v>21</v>
      </c>
      <c r="G5" s="92" t="s">
        <v>3</v>
      </c>
      <c r="H5" s="84" t="s">
        <v>20</v>
      </c>
      <c r="I5" s="85"/>
      <c r="J5" s="3"/>
      <c r="K5" s="3"/>
      <c r="L5" s="3"/>
      <c r="O5" s="68"/>
    </row>
    <row r="6" spans="1:20" s="4" customFormat="1" ht="18.75" customHeight="1">
      <c r="A6" s="91"/>
      <c r="B6" s="48" t="s">
        <v>23</v>
      </c>
      <c r="C6" s="50" t="s">
        <v>31</v>
      </c>
      <c r="D6" s="49" t="s">
        <v>29</v>
      </c>
      <c r="E6" s="43" t="s">
        <v>2</v>
      </c>
      <c r="F6" s="43" t="s">
        <v>22</v>
      </c>
      <c r="G6" s="93"/>
      <c r="H6" s="86" t="s">
        <v>4</v>
      </c>
      <c r="I6" s="87"/>
      <c r="J6" s="3"/>
      <c r="K6" s="3"/>
      <c r="L6" s="3"/>
      <c r="O6" s="68"/>
    </row>
    <row r="7" spans="1:20" s="7" customFormat="1" ht="16.5" customHeight="1">
      <c r="A7" s="66" t="s">
        <v>24</v>
      </c>
      <c r="B7" s="72">
        <f>B9+B14+B16+B19</f>
        <v>2354.2000000000003</v>
      </c>
      <c r="C7" s="73">
        <f>C9+C14+C16+C19</f>
        <v>36798.600000000006</v>
      </c>
      <c r="D7" s="73">
        <f>D9+D14+D16+D19</f>
        <v>51</v>
      </c>
      <c r="E7" s="73">
        <f>E9+E14+E16+E19</f>
        <v>39203.800000000003</v>
      </c>
      <c r="F7" s="80">
        <f>F9+F14+F16+F19</f>
        <v>599</v>
      </c>
      <c r="G7" s="39" t="s">
        <v>16</v>
      </c>
      <c r="H7" s="53"/>
      <c r="I7" s="61"/>
      <c r="J7" s="5"/>
      <c r="K7" s="8"/>
      <c r="L7" s="8"/>
      <c r="O7" s="69"/>
    </row>
    <row r="8" spans="1:20" s="7" customFormat="1" ht="14.1" customHeight="1">
      <c r="A8" s="67"/>
      <c r="B8" s="74"/>
      <c r="C8" s="75"/>
      <c r="D8" s="75"/>
      <c r="E8" s="76"/>
      <c r="F8" s="81"/>
      <c r="G8" s="40"/>
      <c r="H8" s="34"/>
      <c r="I8" s="62"/>
      <c r="J8" s="5"/>
      <c r="K8" s="8"/>
      <c r="L8" s="8"/>
      <c r="M8" s="8"/>
      <c r="N8" s="8"/>
      <c r="O8" s="8"/>
      <c r="P8" s="8"/>
      <c r="Q8" s="8"/>
      <c r="R8" s="8"/>
      <c r="S8" s="8"/>
      <c r="T8" s="6"/>
    </row>
    <row r="9" spans="1:20" s="4" customFormat="1" ht="16.5" customHeight="1">
      <c r="A9" s="38" t="s">
        <v>5</v>
      </c>
      <c r="B9" s="77">
        <v>1959.4</v>
      </c>
      <c r="C9" s="78">
        <v>31337.3</v>
      </c>
      <c r="D9" s="79">
        <v>51</v>
      </c>
      <c r="E9" s="75">
        <f>D9+C9+B9</f>
        <v>33347.699999999997</v>
      </c>
      <c r="F9" s="81">
        <v>34</v>
      </c>
      <c r="G9" s="41" t="s">
        <v>12</v>
      </c>
      <c r="H9" s="53" t="s">
        <v>6</v>
      </c>
      <c r="I9" s="63">
        <v>6411</v>
      </c>
      <c r="J9" s="9"/>
      <c r="K9" s="10"/>
      <c r="L9" s="10"/>
      <c r="M9" s="10"/>
      <c r="N9" s="10"/>
      <c r="O9" s="10"/>
      <c r="P9" s="10"/>
      <c r="Q9" s="10"/>
      <c r="R9" s="10"/>
      <c r="S9" s="10"/>
      <c r="T9" s="3"/>
    </row>
    <row r="10" spans="1:20" s="7" customFormat="1" ht="16.5" customHeight="1">
      <c r="A10" s="38" t="s">
        <v>7</v>
      </c>
      <c r="B10" s="74"/>
      <c r="C10" s="75"/>
      <c r="D10" s="75"/>
      <c r="E10" s="75"/>
      <c r="F10" s="81"/>
      <c r="G10" s="41" t="s">
        <v>13</v>
      </c>
      <c r="H10" s="34" t="s">
        <v>6</v>
      </c>
      <c r="I10" s="64">
        <v>6419</v>
      </c>
      <c r="J10" s="5"/>
      <c r="K10" s="10"/>
      <c r="L10" s="8"/>
      <c r="O10" s="69"/>
    </row>
    <row r="11" spans="1:20" s="7" customFormat="1" ht="16.5" customHeight="1">
      <c r="A11" s="38" t="s">
        <v>8</v>
      </c>
      <c r="B11" s="74"/>
      <c r="C11" s="75"/>
      <c r="D11" s="75"/>
      <c r="E11" s="75"/>
      <c r="F11" s="81"/>
      <c r="G11" s="41" t="s">
        <v>14</v>
      </c>
      <c r="H11" s="34" t="s">
        <v>6</v>
      </c>
      <c r="I11" s="64">
        <v>6492</v>
      </c>
      <c r="J11" s="5"/>
      <c r="K11" s="10"/>
      <c r="L11" s="6"/>
      <c r="O11" s="69"/>
    </row>
    <row r="12" spans="1:20" s="7" customFormat="1" ht="16.5" customHeight="1">
      <c r="A12" s="56" t="s">
        <v>34</v>
      </c>
      <c r="B12" s="74"/>
      <c r="C12" s="75"/>
      <c r="D12" s="75"/>
      <c r="E12" s="75"/>
      <c r="F12" s="81"/>
      <c r="G12" s="41" t="s">
        <v>33</v>
      </c>
      <c r="H12" s="34"/>
      <c r="I12" s="64">
        <v>6420</v>
      </c>
      <c r="J12" s="5"/>
      <c r="K12" s="10"/>
      <c r="L12" s="6"/>
      <c r="O12" s="69"/>
    </row>
    <row r="13" spans="1:20" s="7" customFormat="1" ht="14.1" customHeight="1">
      <c r="A13" s="38"/>
      <c r="B13" s="74"/>
      <c r="C13" s="75"/>
      <c r="D13" s="75"/>
      <c r="E13" s="75"/>
      <c r="F13" s="81"/>
      <c r="G13" s="41"/>
      <c r="H13" s="34"/>
      <c r="I13" s="64"/>
      <c r="J13" s="5"/>
      <c r="K13" s="10"/>
      <c r="L13" s="6"/>
      <c r="O13" s="69"/>
    </row>
    <row r="14" spans="1:20" s="7" customFormat="1" ht="16.5" customHeight="1">
      <c r="A14" s="38" t="s">
        <v>26</v>
      </c>
      <c r="B14" s="77">
        <v>170.9</v>
      </c>
      <c r="C14" s="75">
        <v>627.5</v>
      </c>
      <c r="D14" s="78">
        <v>0</v>
      </c>
      <c r="E14" s="75">
        <f>D14+C14+B14</f>
        <v>798.4</v>
      </c>
      <c r="F14" s="82">
        <v>548</v>
      </c>
      <c r="G14" s="41" t="s">
        <v>27</v>
      </c>
      <c r="H14" s="53"/>
      <c r="I14" s="63">
        <v>66122</v>
      </c>
      <c r="J14" s="5"/>
      <c r="K14" s="10"/>
      <c r="L14" s="6"/>
      <c r="O14" s="69"/>
    </row>
    <row r="15" spans="1:20" s="4" customFormat="1" ht="16.5" customHeight="1">
      <c r="A15" s="38"/>
      <c r="B15" s="74"/>
      <c r="C15" s="75"/>
      <c r="D15" s="75"/>
      <c r="E15" s="75"/>
      <c r="F15" s="81"/>
      <c r="G15" s="41"/>
      <c r="H15" s="35"/>
      <c r="I15" s="65"/>
      <c r="J15" s="9"/>
      <c r="K15" s="10"/>
      <c r="L15" s="3"/>
      <c r="O15" s="68"/>
    </row>
    <row r="16" spans="1:20" s="4" customFormat="1" ht="16.5" customHeight="1">
      <c r="A16" s="38" t="s">
        <v>17</v>
      </c>
      <c r="B16" s="77">
        <v>80.3</v>
      </c>
      <c r="C16" s="78">
        <v>1557</v>
      </c>
      <c r="D16" s="78">
        <v>0</v>
      </c>
      <c r="E16" s="75">
        <f>D16+C16+B16</f>
        <v>1637.3</v>
      </c>
      <c r="F16" s="81">
        <v>9</v>
      </c>
      <c r="G16" s="41" t="s">
        <v>19</v>
      </c>
      <c r="H16" s="53" t="s">
        <v>6</v>
      </c>
      <c r="I16" s="63">
        <v>6611</v>
      </c>
      <c r="J16" s="9"/>
      <c r="K16" s="10"/>
      <c r="L16" s="3"/>
    </row>
    <row r="17" spans="1:15" s="4" customFormat="1" ht="16.5" customHeight="1">
      <c r="A17" s="38" t="s">
        <v>10</v>
      </c>
      <c r="B17" s="74"/>
      <c r="C17" s="75"/>
      <c r="D17" s="75"/>
      <c r="E17" s="75"/>
      <c r="F17" s="81"/>
      <c r="G17" s="41" t="s">
        <v>18</v>
      </c>
      <c r="H17" s="35"/>
      <c r="I17" s="65">
        <v>6612</v>
      </c>
      <c r="J17" s="9"/>
      <c r="K17" s="10"/>
      <c r="L17" s="3"/>
    </row>
    <row r="18" spans="1:15" s="4" customFormat="1" ht="14.1" customHeight="1">
      <c r="A18" s="38"/>
      <c r="B18" s="74"/>
      <c r="C18" s="75"/>
      <c r="D18" s="75"/>
      <c r="E18" s="75"/>
      <c r="F18" s="81"/>
      <c r="G18" s="41"/>
      <c r="H18" s="34"/>
      <c r="I18" s="64"/>
      <c r="J18" s="9"/>
      <c r="K18" s="10"/>
      <c r="L18" s="3"/>
    </row>
    <row r="19" spans="1:15" s="4" customFormat="1" ht="16.5" customHeight="1">
      <c r="A19" s="38" t="s">
        <v>9</v>
      </c>
      <c r="B19" s="77">
        <v>143.6</v>
      </c>
      <c r="C19" s="78">
        <v>3276.8</v>
      </c>
      <c r="D19" s="78">
        <v>0</v>
      </c>
      <c r="E19" s="75">
        <f>D19+C19+B19</f>
        <v>3420.4</v>
      </c>
      <c r="F19" s="81">
        <v>8</v>
      </c>
      <c r="G19" s="41" t="s">
        <v>15</v>
      </c>
      <c r="H19" s="34"/>
      <c r="I19" s="64">
        <v>65</v>
      </c>
      <c r="J19" s="9"/>
      <c r="K19" s="10"/>
      <c r="L19" s="3"/>
    </row>
    <row r="20" spans="1:15" s="4" customFormat="1" ht="0.6" customHeight="1">
      <c r="A20" s="54"/>
      <c r="B20" s="45"/>
      <c r="C20" s="46"/>
      <c r="D20" s="46"/>
      <c r="E20" s="47"/>
      <c r="F20" s="44"/>
      <c r="G20" s="42"/>
      <c r="H20" s="35"/>
      <c r="I20" s="36"/>
      <c r="J20" s="9"/>
      <c r="K20" s="3"/>
      <c r="L20" s="3"/>
    </row>
    <row r="21" spans="1:15" ht="21" customHeight="1">
      <c r="A21" s="83" t="s">
        <v>37</v>
      </c>
      <c r="B21" s="83"/>
      <c r="C21" s="83"/>
      <c r="D21" s="94" t="s">
        <v>38</v>
      </c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"/>
    </row>
    <row r="22" spans="1:15">
      <c r="A22" s="11"/>
      <c r="B22" s="59"/>
      <c r="C22" s="58"/>
      <c r="D22" s="19"/>
      <c r="E22" s="19"/>
      <c r="F22" s="20"/>
      <c r="G22" s="13"/>
      <c r="H22" s="13"/>
      <c r="I22" s="23"/>
    </row>
    <row r="23" spans="1:15">
      <c r="A23" s="16"/>
      <c r="B23" s="59"/>
      <c r="C23" s="58"/>
      <c r="D23" s="55"/>
      <c r="E23" s="60"/>
      <c r="F23" s="20"/>
      <c r="G23" s="13"/>
      <c r="H23" s="13"/>
      <c r="I23" s="17"/>
    </row>
    <row r="24" spans="1:15">
      <c r="A24" s="18"/>
      <c r="B24" s="59"/>
      <c r="C24" s="58"/>
      <c r="D24" s="19"/>
      <c r="E24" s="19"/>
      <c r="F24" s="20"/>
      <c r="G24" s="13"/>
      <c r="H24" s="13"/>
      <c r="I24" s="17"/>
    </row>
    <row r="25" spans="1:15">
      <c r="A25" s="11"/>
      <c r="B25" s="59"/>
      <c r="C25" s="58"/>
      <c r="D25" s="57"/>
      <c r="E25" s="19"/>
      <c r="F25" s="20"/>
      <c r="G25" s="13"/>
      <c r="H25" s="13"/>
      <c r="I25" s="21"/>
    </row>
    <row r="26" spans="1:15">
      <c r="A26" s="18"/>
      <c r="B26" s="59"/>
      <c r="C26" s="58"/>
      <c r="D26" s="19"/>
      <c r="E26" s="19"/>
      <c r="F26" s="20"/>
      <c r="G26" s="13"/>
      <c r="H26" s="13"/>
      <c r="I26" s="17"/>
    </row>
    <row r="27" spans="1:15">
      <c r="A27" s="16"/>
      <c r="B27" s="59"/>
      <c r="C27" s="58"/>
      <c r="D27" s="19"/>
      <c r="E27" s="19"/>
      <c r="F27" s="20"/>
      <c r="G27" s="13"/>
      <c r="H27" s="13"/>
      <c r="I27" s="17"/>
    </row>
    <row r="28" spans="1:15">
      <c r="A28" s="16"/>
      <c r="B28" s="59"/>
      <c r="C28" s="58"/>
      <c r="D28" s="19"/>
      <c r="E28" s="19"/>
      <c r="F28" s="20"/>
      <c r="G28" s="13"/>
      <c r="H28" s="13"/>
      <c r="I28" s="21"/>
    </row>
    <row r="29" spans="1:15">
      <c r="A29" s="12"/>
      <c r="B29" s="59"/>
      <c r="C29" s="58"/>
      <c r="D29" s="19"/>
      <c r="E29" s="19"/>
      <c r="F29" s="20"/>
      <c r="G29" s="12"/>
      <c r="H29" s="12"/>
      <c r="I29" s="12"/>
    </row>
    <row r="30" spans="1:15">
      <c r="A30" s="24"/>
      <c r="B30" s="59"/>
      <c r="C30" s="58"/>
      <c r="D30" s="19"/>
      <c r="E30" s="19"/>
      <c r="F30" s="20"/>
      <c r="G30" s="25"/>
      <c r="H30" s="25"/>
    </row>
    <row r="31" spans="1:15">
      <c r="A31" s="24"/>
      <c r="B31" s="19"/>
      <c r="C31" s="19"/>
      <c r="D31" s="19"/>
      <c r="E31" s="19"/>
      <c r="F31" s="20"/>
      <c r="G31" s="25"/>
      <c r="H31" s="25"/>
    </row>
    <row r="32" spans="1:15">
      <c r="A32" s="24"/>
      <c r="B32" s="19"/>
      <c r="C32" s="19"/>
      <c r="D32" s="19"/>
      <c r="E32" s="19"/>
      <c r="F32" s="20"/>
      <c r="G32" s="25"/>
      <c r="H32" s="25"/>
    </row>
    <row r="33" spans="1:8">
      <c r="A33" s="24"/>
      <c r="B33" s="19"/>
      <c r="C33" s="19"/>
      <c r="D33" s="19"/>
      <c r="E33" s="19"/>
      <c r="F33" s="20"/>
      <c r="G33" s="25"/>
      <c r="H33" s="25"/>
    </row>
    <row r="34" spans="1:8">
      <c r="A34" s="24"/>
      <c r="B34" s="19"/>
      <c r="C34" s="19"/>
      <c r="D34" s="19"/>
      <c r="E34" s="19"/>
      <c r="F34" s="20"/>
      <c r="G34" s="25"/>
      <c r="H34" s="25"/>
    </row>
    <row r="35" spans="1:8">
      <c r="A35" s="24"/>
      <c r="B35" s="19"/>
      <c r="C35" s="19"/>
      <c r="D35" s="19"/>
      <c r="E35" s="19"/>
      <c r="F35" s="20"/>
      <c r="G35" s="25"/>
      <c r="H35" s="25"/>
    </row>
    <row r="36" spans="1:8">
      <c r="A36" s="24"/>
      <c r="B36" s="19"/>
      <c r="C36" s="19"/>
      <c r="D36" s="19"/>
      <c r="E36" s="19"/>
      <c r="F36" s="20"/>
      <c r="G36" s="25"/>
      <c r="H36" s="25"/>
    </row>
    <row r="37" spans="1:8">
      <c r="A37" s="24"/>
      <c r="B37" s="19"/>
      <c r="C37" s="19"/>
      <c r="D37" s="19"/>
      <c r="E37" s="19"/>
      <c r="F37" s="20"/>
      <c r="G37" s="25"/>
      <c r="H37" s="25"/>
    </row>
    <row r="38" spans="1:8">
      <c r="A38" s="24"/>
      <c r="B38" s="19"/>
      <c r="C38" s="19"/>
      <c r="D38" s="19"/>
      <c r="E38" s="19"/>
      <c r="F38" s="20"/>
      <c r="G38" s="25"/>
      <c r="H38" s="25"/>
    </row>
  </sheetData>
  <mergeCells count="8">
    <mergeCell ref="A21:C21"/>
    <mergeCell ref="D21:N21"/>
    <mergeCell ref="H5:I5"/>
    <mergeCell ref="H6:I6"/>
    <mergeCell ref="A1:I1"/>
    <mergeCell ref="A2:I2"/>
    <mergeCell ref="A5:A6"/>
    <mergeCell ref="G5:G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109" orientation="landscape" useFirstPageNumber="1" horizontalDpi="4294967292" r:id="rId1"/>
  <headerFooter alignWithMargins="0">
    <oddHeader>&amp;L&amp;8PCBS: Finance and Insurance Survey, 2017&amp;R&amp;1&amp;K00+000ء&amp;8&amp;K000000PCBS: مسح المالية والتأمين، 2017</oddHeader>
    <oddFooter>&amp;C&amp;"Times New Roman,Regular"47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2018-10-03T11:21:24Z</cp:lastPrinted>
  <dcterms:created xsi:type="dcterms:W3CDTF">1998-08-17T09:43:23Z</dcterms:created>
  <dcterms:modified xsi:type="dcterms:W3CDTF">2018-10-11T11:13:48Z</dcterms:modified>
</cp:coreProperties>
</file>