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599"/>
  </bookViews>
  <sheets>
    <sheet name="Sheet1" sheetId="1" r:id="rId1"/>
  </sheets>
  <externalReferences>
    <externalReference r:id="rId2"/>
  </externalReferences>
  <definedNames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H9" i="1"/>
  <c r="F7"/>
  <c r="H19"/>
  <c r="B7"/>
  <c r="C7"/>
  <c r="D7"/>
  <c r="E7"/>
  <c r="G7"/>
  <c r="H14"/>
  <c r="H16" l="1"/>
  <c r="H7" l="1"/>
  <c r="I7"/>
</calcChain>
</file>

<file path=xl/sharedStrings.xml><?xml version="1.0" encoding="utf-8"?>
<sst xmlns="http://schemas.openxmlformats.org/spreadsheetml/2006/main" count="55" uniqueCount="47">
  <si>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</si>
  <si>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</si>
  <si>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</si>
  <si>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</si>
  <si>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</si>
  <si>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</si>
  <si>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</si>
  <si>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</si>
  <si>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</si>
  <si>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</si>
  <si>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</si>
  <si>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</si>
  <si>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</si>
  <si>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</si>
  <si>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</si>
  <si>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</si>
  <si>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</si>
  <si>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</si>
  <si>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Union Fees</t>
  </si>
  <si>
    <t>Palestine Exchange Fees</t>
  </si>
  <si>
    <t>دليل النشاط</t>
  </si>
  <si>
    <t>(Value in USD 1000)</t>
  </si>
  <si>
    <t>Teleco-mmunication</t>
  </si>
  <si>
    <t>استئجار آلات ومعدات</t>
  </si>
  <si>
    <t>Rent of Build.</t>
  </si>
  <si>
    <t>Rent of Mach.&amp; Equip.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</si>
  <si>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</si>
  <si>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</si>
  <si>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</si>
  <si>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</si>
  <si>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</si>
  <si>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</si>
  <si>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  </t>
  </si>
  <si>
    <t>برق ربريد وهاتف وفاكس</t>
  </si>
  <si>
    <t>عمولات مدفوعة لوكلاء التأمين</t>
  </si>
  <si>
    <t>Commissions to Insurance Agents</t>
  </si>
  <si>
    <t>والشركات القابضة</t>
  </si>
  <si>
    <t>&amp;Holding Companies</t>
  </si>
  <si>
    <t>استئجار أبنية</t>
  </si>
  <si>
    <t>ــ</t>
  </si>
  <si>
    <t xml:space="preserve">جدول 13: مصاريف الإنتاج الأخرى حسب النشاط الاقتصادي في فلسطين*، 2017 </t>
  </si>
  <si>
    <t xml:space="preserve"> Table 13: Other Production Expenditures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</si>
  <si>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</si>
  <si>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</si>
  <si>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 الإقراض المتخصصة</t>
  </si>
  <si>
    <t xml:space="preserve"> سلطة النقد والبنوك التجارية</t>
  </si>
  <si>
    <t xml:space="preserve">  والإسلامية ومؤسات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</si>
</sst>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#.00"/>
    <numFmt numFmtId="166" formatCode="0.0_ ;\-0.0\ "/>
    <numFmt numFmtId="167" formatCode="0_ ;\-0\ "/>
  </numFmts>
  <fonts count="23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9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center"/>
    </xf>
    <xf numFmtId="0" fontId="0" fillId="2" borderId="0" xfId="0" applyFill="1"/>
    <xf numFmtId="164" fontId="13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2" fontId="13" fillId="0" borderId="6" xfId="0" applyNumberFormat="1" applyFont="1" applyBorder="1" applyAlignment="1">
      <alignment horizontal="left" vertical="top" wrapText="1" indent="1"/>
    </xf>
    <xf numFmtId="0" fontId="14" fillId="3" borderId="4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 wrapText="1" readingOrder="1"/>
    </xf>
    <xf numFmtId="0" fontId="18" fillId="4" borderId="0" xfId="0" applyFont="1" applyFill="1" applyBorder="1" applyAlignment="1">
      <alignment horizontal="right" vertical="top" wrapText="1" readingOrder="1"/>
    </xf>
    <xf numFmtId="164" fontId="0" fillId="0" borderId="0" xfId="0" applyNumberFormat="1" applyAlignment="1">
      <alignment vertical="center"/>
    </xf>
    <xf numFmtId="0" fontId="13" fillId="0" borderId="2" xfId="0" applyNumberFormat="1" applyFont="1" applyBorder="1" applyAlignment="1">
      <alignment horizontal="right" vertical="top" indent="1"/>
    </xf>
    <xf numFmtId="0" fontId="13" fillId="0" borderId="10" xfId="0" applyNumberFormat="1" applyFont="1" applyBorder="1" applyAlignment="1">
      <alignment horizontal="right" vertical="top" indent="1"/>
    </xf>
    <xf numFmtId="0" fontId="13" fillId="0" borderId="7" xfId="0" applyNumberFormat="1" applyFont="1" applyBorder="1" applyAlignment="1">
      <alignment horizontal="right" vertical="top" indent="1"/>
    </xf>
    <xf numFmtId="2" fontId="13" fillId="0" borderId="3" xfId="0" applyNumberFormat="1" applyFont="1" applyBorder="1" applyAlignment="1">
      <alignment horizontal="left" vertical="top" indent="1"/>
    </xf>
    <xf numFmtId="166" fontId="14" fillId="0" borderId="1" xfId="1" applyNumberFormat="1" applyFont="1" applyFill="1" applyBorder="1" applyAlignment="1">
      <alignment horizontal="right" vertical="top" indent="1" readingOrder="1"/>
    </xf>
    <xf numFmtId="166" fontId="14" fillId="0" borderId="11" xfId="1" applyNumberFormat="1" applyFont="1" applyFill="1" applyBorder="1" applyAlignment="1">
      <alignment horizontal="right" vertical="top" indent="1" readingOrder="1"/>
    </xf>
    <xf numFmtId="166" fontId="14" fillId="0" borderId="3" xfId="1" applyNumberFormat="1" applyFont="1" applyFill="1" applyBorder="1" applyAlignment="1">
      <alignment horizontal="right" vertical="top" indent="1" readingOrder="1"/>
    </xf>
    <xf numFmtId="166" fontId="14" fillId="0" borderId="0" xfId="1" applyNumberFormat="1" applyFont="1" applyFill="1" applyBorder="1" applyAlignment="1">
      <alignment horizontal="right" vertical="top" indent="1" readingOrder="1"/>
    </xf>
    <xf numFmtId="166" fontId="13" fillId="0" borderId="3" xfId="1" applyNumberFormat="1" applyFont="1" applyFill="1" applyBorder="1" applyAlignment="1">
      <alignment horizontal="right" vertical="top" indent="1"/>
    </xf>
    <xf numFmtId="166" fontId="13" fillId="0" borderId="0" xfId="1" applyNumberFormat="1" applyFont="1" applyFill="1" applyBorder="1" applyAlignment="1">
      <alignment horizontal="right" vertical="top" indent="1" readingOrder="1"/>
    </xf>
    <xf numFmtId="166" fontId="13" fillId="0" borderId="0" xfId="1" applyNumberFormat="1" applyFont="1" applyFill="1" applyBorder="1" applyAlignment="1">
      <alignment horizontal="right" vertical="top" indent="1"/>
    </xf>
    <xf numFmtId="166" fontId="13" fillId="0" borderId="3" xfId="1" applyNumberFormat="1" applyFont="1" applyFill="1" applyBorder="1" applyAlignment="1">
      <alignment horizontal="right" vertical="top" indent="1" readingOrder="1"/>
    </xf>
    <xf numFmtId="166" fontId="13" fillId="0" borderId="5" xfId="1" applyNumberFormat="1" applyFont="1" applyFill="1" applyBorder="1" applyAlignment="1">
      <alignment horizontal="right" vertical="top" indent="1"/>
    </xf>
    <xf numFmtId="166" fontId="13" fillId="0" borderId="9" xfId="1" applyNumberFormat="1" applyFont="1" applyFill="1" applyBorder="1" applyAlignment="1">
      <alignment horizontal="right" vertical="top" indent="1" readingOrder="1"/>
    </xf>
    <xf numFmtId="167" fontId="14" fillId="0" borderId="2" xfId="1" applyNumberFormat="1" applyFont="1" applyFill="1" applyBorder="1" applyAlignment="1">
      <alignment horizontal="right" vertical="top" indent="1" readingOrder="1"/>
    </xf>
    <xf numFmtId="167" fontId="14" fillId="0" borderId="10" xfId="1" applyNumberFormat="1" applyFont="1" applyFill="1" applyBorder="1" applyAlignment="1">
      <alignment horizontal="right" vertical="top" indent="1" readingOrder="1"/>
    </xf>
    <xf numFmtId="167" fontId="13" fillId="0" borderId="10" xfId="1" applyNumberFormat="1" applyFont="1" applyBorder="1" applyAlignment="1">
      <alignment horizontal="right" vertical="top" indent="1" readingOrder="1"/>
    </xf>
    <xf numFmtId="167" fontId="18" fillId="0" borderId="10" xfId="1" applyNumberFormat="1" applyFont="1" applyBorder="1" applyAlignment="1">
      <alignment horizontal="right" vertical="top" indent="1" readingOrder="1"/>
    </xf>
    <xf numFmtId="0" fontId="20" fillId="0" borderId="11" xfId="0" applyFont="1" applyBorder="1" applyAlignment="1">
      <alignment horizontal="right" vertical="justify" wrapText="1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13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9">
          <cell r="B9">
            <v>51118.035524330837</v>
          </cell>
          <cell r="C9">
            <v>15821.7</v>
          </cell>
          <cell r="D9">
            <v>7939.1</v>
          </cell>
          <cell r="E9">
            <v>1690.7</v>
          </cell>
          <cell r="F9">
            <v>1526.5</v>
          </cell>
          <cell r="G9">
            <v>2286.1999999999998</v>
          </cell>
        </row>
        <row r="14">
          <cell r="B14">
            <v>227.8</v>
          </cell>
          <cell r="C14">
            <v>96.6</v>
          </cell>
          <cell r="D14">
            <v>121.2</v>
          </cell>
          <cell r="E14">
            <v>18.600000000000001</v>
          </cell>
          <cell r="F14">
            <v>181.2</v>
          </cell>
          <cell r="G14">
            <v>160.19999999999999</v>
          </cell>
        </row>
        <row r="16">
          <cell r="B16">
            <v>391.4</v>
          </cell>
          <cell r="C16">
            <v>24.4</v>
          </cell>
          <cell r="D16">
            <v>40.6</v>
          </cell>
          <cell r="E16">
            <v>49.2</v>
          </cell>
          <cell r="F16">
            <v>88.8</v>
          </cell>
        </row>
        <row r="19">
          <cell r="B19">
            <v>3787.6</v>
          </cell>
          <cell r="C19">
            <v>1316.9</v>
          </cell>
          <cell r="D19">
            <v>243.5</v>
          </cell>
          <cell r="E19">
            <v>161.80000000000001</v>
          </cell>
          <cell r="F19">
            <v>539.29999999999995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8"/>
  <sheetViews>
    <sheetView tabSelected="1" view="pageBreakPreview" zoomScale="96" zoomScaleNormal="100" zoomScaleSheetLayoutView="96" workbookViewId="0">
      <selection activeCell="H9" sqref="H9"/>
    </sheetView>
  </sheetViews>
  <sheetFormatPr defaultColWidth="9.140625" defaultRowHeight="12.75"/>
  <cols>
    <col min="1" max="1" width="26.140625" style="17" customWidth="1"/>
    <col min="2" max="2" width="10.5703125" style="18" customWidth="1"/>
    <col min="3" max="3" width="9.85546875" style="18" customWidth="1"/>
    <col min="4" max="4" width="10.140625" style="18" customWidth="1"/>
    <col min="5" max="5" width="12.140625" style="18" customWidth="1"/>
    <col min="6" max="6" width="12" style="18" customWidth="1"/>
    <col min="7" max="7" width="11.28515625" style="18" customWidth="1"/>
    <col min="8" max="8" width="11" style="18" customWidth="1"/>
    <col min="9" max="9" width="6.7109375" style="18" customWidth="1"/>
    <col min="10" max="10" width="18.5703125" style="19" customWidth="1"/>
    <col min="11" max="11" width="2.140625" style="19" customWidth="1"/>
    <col min="12" max="12" width="8.42578125" style="20" customWidth="1"/>
    <col min="13" max="13" width="0.7109375" style="3" hidden="1" customWidth="1"/>
    <col min="14" max="14" width="9.140625" style="13" hidden="1" customWidth="1"/>
    <col min="15" max="15" width="13.5703125" style="13" customWidth="1"/>
    <col min="16" max="18" width="9.140625" style="13"/>
    <col min="19" max="19" width="15.7109375" style="13" customWidth="1"/>
    <col min="20" max="16384" width="9.140625" style="13"/>
  </cols>
  <sheetData>
    <row r="1" spans="1:22" s="1" customFormat="1" ht="19.899999999999999" customHeight="1">
      <c r="A1" s="85" t="s">
        <v>40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2"/>
    </row>
    <row r="2" spans="1:22" s="1" customFormat="1" ht="19.899999999999999" customHeight="1">
      <c r="A2" s="86" t="s">
        <v>41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2"/>
    </row>
    <row r="3" spans="1:22" s="1" customFormat="1" ht="6" customHeight="1">
      <c r="A3" s="21"/>
      <c r="B3" s="21"/>
      <c r="C3" s="21"/>
      <c r="D3" s="21"/>
      <c r="E3" s="21"/>
      <c r="F3" s="21"/>
      <c r="G3" s="21"/>
      <c r="H3" s="21"/>
      <c r="I3" s="21"/>
      <c r="J3" s="21" t="s">
        <v>32</v>
      </c>
      <c r="K3" s="21"/>
      <c r="L3" s="21"/>
      <c r="M3" s="2"/>
    </row>
    <row r="4" spans="1:22" s="23" customFormat="1" ht="15.95" customHeight="1">
      <c r="A4" s="28" t="s">
        <v>21</v>
      </c>
      <c r="B4" s="22"/>
      <c r="C4" s="22"/>
      <c r="D4" s="22"/>
      <c r="E4" s="22"/>
      <c r="F4" s="22"/>
      <c r="G4" s="22"/>
      <c r="H4" s="22"/>
      <c r="I4" s="22"/>
      <c r="J4" s="24"/>
      <c r="K4" s="24"/>
      <c r="L4" s="24" t="s">
        <v>9</v>
      </c>
    </row>
    <row r="5" spans="1:22" s="5" customFormat="1" ht="38.25" customHeight="1">
      <c r="A5" s="89" t="s">
        <v>0</v>
      </c>
      <c r="B5" s="30" t="s">
        <v>16</v>
      </c>
      <c r="C5" s="30" t="s">
        <v>17</v>
      </c>
      <c r="D5" s="30" t="s">
        <v>38</v>
      </c>
      <c r="E5" s="30" t="s">
        <v>23</v>
      </c>
      <c r="F5" s="30" t="s">
        <v>34</v>
      </c>
      <c r="G5" s="30" t="s">
        <v>33</v>
      </c>
      <c r="H5" s="30" t="s">
        <v>29</v>
      </c>
      <c r="I5" s="30" t="s">
        <v>26</v>
      </c>
      <c r="J5" s="87" t="s">
        <v>1</v>
      </c>
      <c r="K5" s="81" t="s">
        <v>20</v>
      </c>
      <c r="L5" s="82"/>
      <c r="M5" s="4"/>
    </row>
    <row r="6" spans="1:22" s="5" customFormat="1" ht="36" customHeight="1">
      <c r="A6" s="90"/>
      <c r="B6" s="35" t="s">
        <v>19</v>
      </c>
      <c r="C6" s="58" t="s">
        <v>18</v>
      </c>
      <c r="D6" s="58" t="s">
        <v>24</v>
      </c>
      <c r="E6" s="58" t="s">
        <v>25</v>
      </c>
      <c r="F6" s="35" t="s">
        <v>35</v>
      </c>
      <c r="G6" s="35" t="s">
        <v>22</v>
      </c>
      <c r="H6" s="35" t="s">
        <v>28</v>
      </c>
      <c r="I6" s="35" t="s">
        <v>27</v>
      </c>
      <c r="J6" s="88"/>
      <c r="K6" s="83" t="s">
        <v>2</v>
      </c>
      <c r="L6" s="84"/>
      <c r="M6" s="32"/>
    </row>
    <row r="7" spans="1:22" s="4" customFormat="1" ht="33" customHeight="1">
      <c r="A7" s="33" t="s">
        <v>11</v>
      </c>
      <c r="B7" s="66">
        <f>B16</f>
        <v>123.9</v>
      </c>
      <c r="C7" s="67">
        <f>C9+C14+C16+C19</f>
        <v>3955.8</v>
      </c>
      <c r="D7" s="67">
        <f>D9+D14+D16+D19</f>
        <v>19802.200000000004</v>
      </c>
      <c r="E7" s="67">
        <f>E9+E14+E16+E19</f>
        <v>534.9</v>
      </c>
      <c r="F7" s="67">
        <f>F19</f>
        <v>11284.8</v>
      </c>
      <c r="G7" s="67">
        <f>G9+G14+G16+G19</f>
        <v>14081.3</v>
      </c>
      <c r="H7" s="67">
        <f>H9+H14+H16+H19</f>
        <v>137614.23552433084</v>
      </c>
      <c r="I7" s="76">
        <f>I9+I14+I16+I19</f>
        <v>599</v>
      </c>
      <c r="J7" s="51" t="s">
        <v>15</v>
      </c>
      <c r="K7" s="39"/>
      <c r="L7" s="25"/>
      <c r="M7" s="6"/>
      <c r="N7" s="32"/>
      <c r="O7" s="32"/>
      <c r="P7" s="32"/>
    </row>
    <row r="8" spans="1:22" s="4" customFormat="1" ht="14.1" customHeight="1">
      <c r="A8" s="34"/>
      <c r="B8" s="68"/>
      <c r="C8" s="69"/>
      <c r="D8" s="69"/>
      <c r="E8" s="69"/>
      <c r="F8" s="69"/>
      <c r="G8" s="69"/>
      <c r="H8" s="69"/>
      <c r="I8" s="77"/>
      <c r="J8" s="52"/>
      <c r="K8" s="26"/>
      <c r="L8" s="29"/>
      <c r="M8" s="6"/>
      <c r="N8" s="32"/>
      <c r="P8" s="32"/>
    </row>
    <row r="9" spans="1:22" s="8" customFormat="1" ht="16.5" customHeight="1">
      <c r="A9" s="31" t="s">
        <v>3</v>
      </c>
      <c r="B9" s="70" t="s">
        <v>39</v>
      </c>
      <c r="C9" s="71">
        <v>3093</v>
      </c>
      <c r="D9" s="71">
        <v>15653.4</v>
      </c>
      <c r="E9" s="71">
        <v>460.8</v>
      </c>
      <c r="F9" s="72" t="s">
        <v>39</v>
      </c>
      <c r="G9" s="71">
        <v>12034.8</v>
      </c>
      <c r="H9" s="71">
        <f>G9+E9+D9+C9+[1]Sheet1!$G$9+[1]Sheet1!$F$9+[1]Sheet1!$E$9+[1]Sheet1!$D$9+[1]Sheet1!$C$9+[1]Sheet1!$B$9</f>
        <v>111624.23552433084</v>
      </c>
      <c r="I9" s="78">
        <v>34</v>
      </c>
      <c r="J9" s="50" t="s">
        <v>45</v>
      </c>
      <c r="K9" s="39" t="s">
        <v>4</v>
      </c>
      <c r="L9" s="62">
        <v>6411</v>
      </c>
      <c r="M9" s="6"/>
      <c r="N9" s="32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65" t="s">
        <v>5</v>
      </c>
      <c r="B10" s="73"/>
      <c r="C10" s="71"/>
      <c r="D10" s="71"/>
      <c r="E10" s="71"/>
      <c r="F10" s="71"/>
      <c r="G10" s="71"/>
      <c r="H10" s="71"/>
      <c r="I10" s="78"/>
      <c r="J10" s="50" t="s">
        <v>46</v>
      </c>
      <c r="K10" s="27" t="s">
        <v>4</v>
      </c>
      <c r="L10" s="63">
        <v>6419</v>
      </c>
      <c r="M10" s="6"/>
      <c r="N10" s="32"/>
      <c r="P10" s="45"/>
    </row>
    <row r="11" spans="1:22" s="8" customFormat="1" ht="16.5" customHeight="1">
      <c r="A11" s="31" t="s">
        <v>6</v>
      </c>
      <c r="B11" s="73"/>
      <c r="C11" s="71"/>
      <c r="D11" s="71"/>
      <c r="E11" s="71"/>
      <c r="F11" s="71"/>
      <c r="G11" s="71"/>
      <c r="H11" s="71"/>
      <c r="I11" s="78"/>
      <c r="J11" s="50" t="s">
        <v>44</v>
      </c>
      <c r="K11" s="27" t="s">
        <v>4</v>
      </c>
      <c r="L11" s="63">
        <v>6492</v>
      </c>
      <c r="M11" s="6"/>
      <c r="N11" s="32"/>
      <c r="O11" s="40"/>
      <c r="P11" s="45"/>
    </row>
    <row r="12" spans="1:22" s="8" customFormat="1" ht="16.5" customHeight="1">
      <c r="A12" s="31" t="s">
        <v>37</v>
      </c>
      <c r="B12" s="73"/>
      <c r="C12" s="71"/>
      <c r="D12" s="71"/>
      <c r="E12" s="71"/>
      <c r="F12" s="71"/>
      <c r="G12" s="71"/>
      <c r="H12" s="71"/>
      <c r="I12" s="78"/>
      <c r="J12" s="50" t="s">
        <v>36</v>
      </c>
      <c r="K12" s="27"/>
      <c r="L12" s="63">
        <v>6420</v>
      </c>
      <c r="M12" s="6"/>
      <c r="N12" s="32"/>
      <c r="O12" s="40"/>
      <c r="P12" s="45"/>
    </row>
    <row r="13" spans="1:22" s="8" customFormat="1" ht="14.1" customHeight="1">
      <c r="A13" s="31"/>
      <c r="B13" s="73"/>
      <c r="C13" s="71"/>
      <c r="D13" s="71"/>
      <c r="E13" s="71"/>
      <c r="F13" s="71"/>
      <c r="G13" s="71"/>
      <c r="H13" s="71"/>
      <c r="I13" s="78"/>
      <c r="J13" s="50"/>
      <c r="K13" s="27"/>
      <c r="L13" s="63"/>
      <c r="M13" s="6"/>
      <c r="N13" s="32"/>
      <c r="P13" s="45"/>
    </row>
    <row r="14" spans="1:22" s="8" customFormat="1" ht="16.5" customHeight="1">
      <c r="A14" s="31" t="s">
        <v>30</v>
      </c>
      <c r="B14" s="70" t="s">
        <v>39</v>
      </c>
      <c r="C14" s="71">
        <v>41.4</v>
      </c>
      <c r="D14" s="71">
        <v>1884.5</v>
      </c>
      <c r="E14" s="71">
        <v>0.3</v>
      </c>
      <c r="F14" s="72" t="s">
        <v>39</v>
      </c>
      <c r="G14" s="71">
        <v>351.7</v>
      </c>
      <c r="H14" s="71">
        <f>G14+E14+D14+C14+[1]Sheet1!$G$14+[1]Sheet1!$F$14+[1]Sheet1!$E$14+[1]Sheet1!$D$14+[1]Sheet1!$C$14+[1]Sheet1!$B$14</f>
        <v>3083.4999999999995</v>
      </c>
      <c r="I14" s="79">
        <v>548</v>
      </c>
      <c r="J14" s="50" t="s">
        <v>31</v>
      </c>
      <c r="K14" s="39"/>
      <c r="L14" s="62">
        <v>66122</v>
      </c>
      <c r="M14" s="6"/>
      <c r="N14" s="32"/>
    </row>
    <row r="15" spans="1:22" s="9" customFormat="1" ht="14.1" customHeight="1">
      <c r="A15" s="31"/>
      <c r="B15" s="73"/>
      <c r="C15" s="71"/>
      <c r="D15" s="71"/>
      <c r="E15" s="71"/>
      <c r="F15" s="71"/>
      <c r="G15" s="71"/>
      <c r="H15" s="71"/>
      <c r="I15" s="78"/>
      <c r="J15" s="50"/>
      <c r="K15" s="26"/>
      <c r="L15" s="64"/>
      <c r="M15" s="6"/>
      <c r="N15" s="32"/>
      <c r="O15" s="5"/>
    </row>
    <row r="16" spans="1:22" s="9" customFormat="1" ht="16.5" customHeight="1">
      <c r="A16" s="38" t="s">
        <v>12</v>
      </c>
      <c r="B16" s="73">
        <v>123.9</v>
      </c>
      <c r="C16" s="71">
        <v>156</v>
      </c>
      <c r="D16" s="71">
        <v>289.39999999999998</v>
      </c>
      <c r="E16" s="71">
        <v>24.5</v>
      </c>
      <c r="F16" s="72" t="s">
        <v>39</v>
      </c>
      <c r="G16" s="71">
        <v>151</v>
      </c>
      <c r="H16" s="71">
        <f>G16+E16+D16+C16+B16+[1]Sheet1!$F$16+[1]Sheet1!$E$16+[1]Sheet1!$D$16+[1]Sheet1!$C$16+[1]Sheet1!$B$16</f>
        <v>1339.1999999999998</v>
      </c>
      <c r="I16" s="78">
        <v>9</v>
      </c>
      <c r="J16" s="44" t="s">
        <v>14</v>
      </c>
      <c r="K16" s="39" t="s">
        <v>4</v>
      </c>
      <c r="L16" s="62">
        <v>6611</v>
      </c>
      <c r="M16" s="6"/>
      <c r="N16" s="32"/>
    </row>
    <row r="17" spans="1:15" s="9" customFormat="1" ht="16.5" customHeight="1">
      <c r="A17" s="31" t="s">
        <v>8</v>
      </c>
      <c r="B17" s="73"/>
      <c r="C17" s="71"/>
      <c r="D17" s="71"/>
      <c r="E17" s="71"/>
      <c r="F17" s="71"/>
      <c r="G17" s="71"/>
      <c r="H17" s="71"/>
      <c r="I17" s="78"/>
      <c r="J17" s="50" t="s">
        <v>13</v>
      </c>
      <c r="K17" s="26"/>
      <c r="L17" s="64">
        <v>6612</v>
      </c>
      <c r="M17" s="6"/>
      <c r="N17" s="32"/>
    </row>
    <row r="18" spans="1:15" s="9" customFormat="1" ht="14.1" customHeight="1">
      <c r="A18" s="31"/>
      <c r="B18" s="73"/>
      <c r="C18" s="71"/>
      <c r="D18" s="71"/>
      <c r="E18" s="71"/>
      <c r="F18" s="71"/>
      <c r="G18" s="71"/>
      <c r="H18" s="71"/>
      <c r="I18" s="78"/>
      <c r="J18" s="50"/>
      <c r="K18" s="27"/>
      <c r="L18" s="63"/>
      <c r="M18" s="6"/>
      <c r="N18" s="32"/>
    </row>
    <row r="19" spans="1:15" s="9" customFormat="1" ht="16.5" customHeight="1">
      <c r="A19" s="31" t="s">
        <v>7</v>
      </c>
      <c r="B19" s="74" t="s">
        <v>39</v>
      </c>
      <c r="C19" s="75">
        <v>665.4</v>
      </c>
      <c r="D19" s="75">
        <v>1974.9</v>
      </c>
      <c r="E19" s="75">
        <v>49.3</v>
      </c>
      <c r="F19" s="75">
        <v>11284.8</v>
      </c>
      <c r="G19" s="75">
        <v>1543.8</v>
      </c>
      <c r="H19" s="75">
        <f>G19+F19+E19+D19+C19+[1]Sheet1!$F$19+[1]Sheet1!$E$19+[1]Sheet1!$D$19+[1]Sheet1!$C$19+[1]Sheet1!$B$19</f>
        <v>21567.299999999996</v>
      </c>
      <c r="I19" s="78">
        <v>8</v>
      </c>
      <c r="J19" s="50" t="s">
        <v>10</v>
      </c>
      <c r="K19" s="27"/>
      <c r="L19" s="63">
        <v>65</v>
      </c>
      <c r="M19" s="6"/>
      <c r="N19" s="32"/>
    </row>
    <row r="20" spans="1:15" s="9" customFormat="1" ht="0.6" customHeight="1">
      <c r="A20" s="57"/>
      <c r="B20" s="53"/>
      <c r="C20" s="54"/>
      <c r="D20" s="54"/>
      <c r="E20" s="54"/>
      <c r="F20" s="54"/>
      <c r="G20" s="54"/>
      <c r="H20" s="55"/>
      <c r="I20" s="56"/>
      <c r="J20" s="50"/>
      <c r="K20" s="27"/>
      <c r="L20" s="37"/>
      <c r="M20" s="6"/>
      <c r="N20" s="32"/>
    </row>
    <row r="21" spans="1:15" ht="16.5" customHeight="1">
      <c r="A21" s="91" t="s">
        <v>42</v>
      </c>
      <c r="B21" s="92"/>
      <c r="C21" s="92"/>
      <c r="D21" s="92"/>
      <c r="E21" s="92"/>
      <c r="F21" s="80" t="s">
        <v>43</v>
      </c>
      <c r="G21" s="80"/>
      <c r="H21" s="80"/>
      <c r="I21" s="80"/>
      <c r="J21" s="80"/>
      <c r="K21" s="80"/>
      <c r="L21" s="80"/>
      <c r="M21" s="80"/>
      <c r="N21" s="80"/>
      <c r="O21" s="46"/>
    </row>
    <row r="22" spans="1:15" ht="9.9499999999999993" customHeight="1">
      <c r="A22" s="47"/>
      <c r="B22" s="42"/>
      <c r="C22" s="42"/>
      <c r="D22" s="42"/>
      <c r="E22" s="42"/>
      <c r="F22" s="42"/>
      <c r="G22" s="42"/>
      <c r="H22" s="43"/>
      <c r="I22" s="42"/>
      <c r="J22" s="48"/>
      <c r="K22" s="12"/>
      <c r="L22" s="49"/>
      <c r="M22" s="6"/>
    </row>
    <row r="23" spans="1:15">
      <c r="B23" s="59"/>
      <c r="C23" s="60"/>
      <c r="D23" s="22"/>
    </row>
    <row r="24" spans="1:15" ht="17.100000000000001" customHeight="1">
      <c r="A24" s="15"/>
      <c r="B24" s="59"/>
      <c r="C24" s="60"/>
      <c r="D24" s="11"/>
      <c r="E24" s="11"/>
      <c r="F24" s="11"/>
      <c r="G24" s="11"/>
      <c r="H24" s="11"/>
      <c r="I24" s="11"/>
      <c r="J24" s="11"/>
      <c r="K24" s="12"/>
      <c r="L24" s="14"/>
      <c r="M24" s="36"/>
    </row>
    <row r="25" spans="1:15" ht="17.100000000000001" customHeight="1">
      <c r="A25" s="10"/>
      <c r="B25" s="59"/>
      <c r="C25" s="60"/>
      <c r="D25" s="11"/>
      <c r="E25" s="11"/>
      <c r="F25" s="11"/>
      <c r="G25" s="11"/>
      <c r="H25" s="11"/>
      <c r="I25" s="11"/>
      <c r="J25" s="11"/>
      <c r="K25" s="12"/>
      <c r="L25" s="16"/>
      <c r="M25" s="36"/>
    </row>
    <row r="26" spans="1:15" ht="15" customHeight="1">
      <c r="A26" s="13"/>
      <c r="B26" s="59"/>
      <c r="C26" s="60"/>
      <c r="D26" s="36"/>
      <c r="E26" s="61"/>
      <c r="F26" s="13"/>
      <c r="G26" s="13"/>
      <c r="H26" s="13"/>
      <c r="I26" s="13"/>
      <c r="J26" s="13"/>
      <c r="K26" s="13"/>
      <c r="L26" s="13"/>
      <c r="M26" s="13"/>
    </row>
    <row r="27" spans="1:15" ht="15" customHeight="1">
      <c r="A27" s="13"/>
      <c r="B27" s="59"/>
      <c r="C27" s="60"/>
      <c r="D27" s="3"/>
      <c r="E27" s="41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59"/>
      <c r="C28" s="60"/>
      <c r="D28" s="3"/>
      <c r="E28" s="61"/>
      <c r="F28" s="13"/>
      <c r="G28" s="13"/>
      <c r="H28" s="13"/>
      <c r="I28" s="13"/>
      <c r="J28" s="13"/>
      <c r="K28" s="13"/>
      <c r="L28" s="13"/>
      <c r="M28" s="13"/>
    </row>
    <row r="29" spans="1:15" ht="15" customHeight="1">
      <c r="A29" s="13"/>
      <c r="B29" s="59"/>
      <c r="C29" s="60"/>
      <c r="D29" s="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59"/>
      <c r="C30" s="60"/>
      <c r="D30" s="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59"/>
      <c r="C31" s="60"/>
      <c r="D31" s="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3"/>
      <c r="C32" s="60"/>
      <c r="D32" s="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3"/>
      <c r="C33" s="3"/>
      <c r="D33" s="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3"/>
      <c r="C34" s="3"/>
      <c r="D34" s="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  <row r="328" spans="1:1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</row>
  </sheetData>
  <mergeCells count="8">
    <mergeCell ref="F21:N21"/>
    <mergeCell ref="K5:L5"/>
    <mergeCell ref="K6:L6"/>
    <mergeCell ref="A1:L1"/>
    <mergeCell ref="A2:L2"/>
    <mergeCell ref="J5:J6"/>
    <mergeCell ref="A5:A6"/>
    <mergeCell ref="A21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103" orientation="landscape" useFirstPageNumber="1" horizontalDpi="4294967292" r:id="rId1"/>
  <headerFooter alignWithMargins="0">
    <oddHeader>&amp;L&amp;8PCBS: Finance and Insurance Survey, 2017&amp;R&amp;1&amp;K00+000ء&amp;8&amp;K01+000PCBS: مسح المالية والتأمين، 2017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2018-10-17T08:22:17Z</cp:lastPrinted>
  <dcterms:created xsi:type="dcterms:W3CDTF">1998-08-17T10:41:36Z</dcterms:created>
  <dcterms:modified xsi:type="dcterms:W3CDTF">2018-10-17T12:05:08Z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