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B8" i="1"/>
  <c r="C8"/>
  <c r="D8"/>
  <c r="E8"/>
  <c r="F8"/>
  <c r="G20"/>
  <c r="G17"/>
  <c r="G15"/>
  <c r="G10"/>
  <c r="G8" l="1"/>
</calcChain>
</file>

<file path=xl/sharedStrings.xml><?xml version="1.0" encoding="utf-8"?>
<sst xmlns="http://schemas.openxmlformats.org/spreadsheetml/2006/main" count="50" uniqueCount="45">
  <si>
    <t>المجموع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</si>
  <si>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</si>
  <si>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</si>
  <si>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</si>
  <si>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</si>
  <si>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</si>
  <si>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</si>
  <si>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</si>
  <si>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</si>
  <si>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</si>
  <si>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</si>
  <si>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</si>
  <si>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</si>
  <si>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</si>
  <si>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</si>
  <si>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</si>
  <si>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</si>
  <si>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</si>
  <si>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</si>
  <si>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</si>
  <si>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</si>
  <si>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</si>
  <si>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No. of Ent.</t>
  </si>
  <si>
    <t>دليل النشاط</t>
  </si>
  <si>
    <t>(Value in USD 1000)</t>
  </si>
  <si>
    <t>صرافي العملات</t>
  </si>
  <si>
    <t>Money Exchangers</t>
  </si>
  <si>
    <t>الحصص الموزعة</t>
  </si>
  <si>
    <t>Profits Share</t>
  </si>
  <si>
    <t>ريع الأراضي</t>
  </si>
  <si>
    <t>Rent</t>
  </si>
  <si>
    <t>Distributed Share</t>
  </si>
  <si>
    <t>\</t>
  </si>
  <si>
    <t>&amp; Holding Companies</t>
  </si>
  <si>
    <t>أرباح الاحتياز</t>
  </si>
  <si>
    <t>Holding Gains</t>
  </si>
  <si>
    <t>والشركات القابضة</t>
  </si>
  <si>
    <t>أرباح الأسهم</t>
  </si>
  <si>
    <t>ــ</t>
  </si>
  <si>
    <t>فوائد</t>
  </si>
  <si>
    <t>Interests</t>
  </si>
  <si>
    <t xml:space="preserve">جدول 11: عوائد دخل الملكية المقبوضة حسب النشاط الاقتصادي في فلسطين*، 2017 </t>
  </si>
  <si>
    <t>Table 11: Returns on Property Income Received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</si>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</sst>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_ ;\-0.0\ "/>
    <numFmt numFmtId="166" formatCode="0_ ;\-0\ "/>
  </numFmts>
  <fonts count="22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Simplified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12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vertical="center"/>
    </xf>
    <xf numFmtId="0" fontId="13" fillId="0" borderId="5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top"/>
    </xf>
    <xf numFmtId="1" fontId="12" fillId="0" borderId="8" xfId="0" applyNumberFormat="1" applyFont="1" applyBorder="1" applyAlignment="1">
      <alignment horizontal="right" vertical="top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6" fillId="0" borderId="0" xfId="0" applyFont="1" applyAlignment="1">
      <alignment vertical="center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 indent="1"/>
    </xf>
    <xf numFmtId="0" fontId="12" fillId="0" borderId="10" xfId="0" applyFont="1" applyBorder="1" applyAlignment="1">
      <alignment horizontal="left" vertical="top" wrapText="1" indent="1"/>
    </xf>
    <xf numFmtId="164" fontId="17" fillId="2" borderId="0" xfId="0" applyNumberFormat="1" applyFont="1" applyFill="1" applyBorder="1" applyAlignment="1">
      <alignment horizontal="right" vertical="top" wrapText="1" readingOrder="1"/>
    </xf>
    <xf numFmtId="0" fontId="17" fillId="2" borderId="0" xfId="0" applyFont="1" applyFill="1" applyBorder="1" applyAlignment="1">
      <alignment horizontal="right" vertical="top" wrapText="1" readingOrder="1"/>
    </xf>
    <xf numFmtId="0" fontId="13" fillId="0" borderId="3" xfId="0" applyNumberFormat="1" applyFont="1" applyBorder="1" applyAlignment="1">
      <alignment horizontal="right" vertical="top" indent="1"/>
    </xf>
    <xf numFmtId="0" fontId="13" fillId="0" borderId="9" xfId="0" applyNumberFormat="1" applyFont="1" applyBorder="1" applyAlignment="1">
      <alignment horizontal="right" vertical="top" indent="1"/>
    </xf>
    <xf numFmtId="0" fontId="12" fillId="0" borderId="3" xfId="0" applyNumberFormat="1" applyFont="1" applyBorder="1" applyAlignment="1">
      <alignment horizontal="right" vertical="top" indent="1"/>
    </xf>
    <xf numFmtId="0" fontId="12" fillId="0" borderId="9" xfId="0" applyNumberFormat="1" applyFont="1" applyBorder="1" applyAlignment="1">
      <alignment horizontal="right" vertical="top" indent="1"/>
    </xf>
    <xf numFmtId="0" fontId="12" fillId="0" borderId="8" xfId="0" applyNumberFormat="1" applyFont="1" applyBorder="1" applyAlignment="1">
      <alignment horizontal="right" vertical="top" indent="1"/>
    </xf>
    <xf numFmtId="0" fontId="13" fillId="0" borderId="1" xfId="0" applyFont="1" applyBorder="1" applyAlignment="1">
      <alignment horizontal="left" vertical="top" wrapText="1" indent="1"/>
    </xf>
    <xf numFmtId="164" fontId="19" fillId="0" borderId="0" xfId="0" applyNumberFormat="1" applyFont="1" applyBorder="1" applyAlignment="1">
      <alignment vertical="top" wrapText="1" readingOrder="1"/>
    </xf>
    <xf numFmtId="164" fontId="19" fillId="0" borderId="0" xfId="0" applyNumberFormat="1" applyFont="1" applyBorder="1" applyAlignment="1">
      <alignment vertical="top" wrapText="1" readingOrder="2"/>
    </xf>
    <xf numFmtId="0" fontId="18" fillId="0" borderId="11" xfId="0" applyFont="1" applyBorder="1" applyAlignment="1">
      <alignment horizontal="left" vertical="center" readingOrder="1"/>
    </xf>
    <xf numFmtId="0" fontId="12" fillId="0" borderId="7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right" vertical="top" wrapText="1" indent="1"/>
    </xf>
    <xf numFmtId="165" fontId="13" fillId="0" borderId="2" xfId="1" applyNumberFormat="1" applyFont="1" applyBorder="1" applyAlignment="1">
      <alignment horizontal="right" vertical="top" indent="1"/>
    </xf>
    <xf numFmtId="165" fontId="13" fillId="0" borderId="11" xfId="1" applyNumberFormat="1" applyFont="1" applyBorder="1" applyAlignment="1">
      <alignment horizontal="right" vertical="top" indent="1" readingOrder="1"/>
    </xf>
    <xf numFmtId="165" fontId="13" fillId="0" borderId="4" xfId="1" applyNumberFormat="1" applyFont="1" applyBorder="1" applyAlignment="1">
      <alignment horizontal="right" vertical="top" wrapText="1" indent="1"/>
    </xf>
    <xf numFmtId="165" fontId="13" fillId="0" borderId="0" xfId="1" applyNumberFormat="1" applyFont="1" applyBorder="1" applyAlignment="1">
      <alignment horizontal="right" vertical="top" wrapText="1" indent="1"/>
    </xf>
    <xf numFmtId="165" fontId="13" fillId="0" borderId="0" xfId="1" applyNumberFormat="1" applyFont="1" applyBorder="1" applyAlignment="1">
      <alignment horizontal="right" vertical="top" indent="1" readingOrder="1"/>
    </xf>
    <xf numFmtId="165" fontId="12" fillId="0" borderId="0" xfId="1" applyNumberFormat="1" applyFont="1" applyFill="1" applyBorder="1" applyAlignment="1">
      <alignment horizontal="right" vertical="top" indent="1"/>
    </xf>
    <xf numFmtId="165" fontId="12" fillId="0" borderId="0" xfId="1" applyNumberFormat="1" applyFont="1" applyBorder="1" applyAlignment="1">
      <alignment horizontal="right" vertical="top" indent="1"/>
    </xf>
    <xf numFmtId="165" fontId="12" fillId="0" borderId="0" xfId="1" applyNumberFormat="1" applyFont="1" applyBorder="1" applyAlignment="1">
      <alignment horizontal="right" vertical="top" wrapText="1" indent="1"/>
    </xf>
    <xf numFmtId="165" fontId="12" fillId="0" borderId="4" xfId="1" applyNumberFormat="1" applyFont="1" applyBorder="1" applyAlignment="1">
      <alignment horizontal="right" vertical="top" wrapText="1" indent="1"/>
    </xf>
    <xf numFmtId="165" fontId="12" fillId="0" borderId="10" xfId="1" applyNumberFormat="1" applyFont="1" applyFill="1" applyBorder="1" applyAlignment="1">
      <alignment horizontal="right" vertical="top" indent="1"/>
    </xf>
    <xf numFmtId="165" fontId="12" fillId="0" borderId="10" xfId="1" applyNumberFormat="1" applyFont="1" applyBorder="1" applyAlignment="1">
      <alignment horizontal="right" vertical="top" wrapText="1" indent="1"/>
    </xf>
    <xf numFmtId="165" fontId="12" fillId="0" borderId="10" xfId="1" applyNumberFormat="1" applyFont="1" applyBorder="1" applyAlignment="1">
      <alignment horizontal="right" vertical="top" indent="1"/>
    </xf>
    <xf numFmtId="166" fontId="13" fillId="0" borderId="3" xfId="1" applyNumberFormat="1" applyFont="1" applyBorder="1" applyAlignment="1">
      <alignment horizontal="right" vertical="top" indent="1" readingOrder="1"/>
    </xf>
    <xf numFmtId="166" fontId="12" fillId="0" borderId="9" xfId="1" applyNumberFormat="1" applyFont="1" applyBorder="1" applyAlignment="1">
      <alignment horizontal="right" vertical="top" indent="1" readingOrder="1"/>
    </xf>
    <xf numFmtId="166" fontId="12" fillId="0" borderId="9" xfId="1" applyNumberFormat="1" applyFont="1" applyBorder="1" applyAlignment="1">
      <alignment horizontal="right" vertical="top" wrapText="1" indent="1" readingOrder="1"/>
    </xf>
    <xf numFmtId="166" fontId="17" fillId="0" borderId="9" xfId="1" applyNumberFormat="1" applyFont="1" applyBorder="1" applyAlignment="1">
      <alignment horizontal="right" vertical="top" indent="1" readingOrder="1"/>
    </xf>
    <xf numFmtId="166" fontId="12" fillId="0" borderId="8" xfId="1" applyNumberFormat="1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  <xf numFmtId="0" fontId="20" fillId="0" borderId="11" xfId="0" applyFont="1" applyBorder="1" applyAlignment="1">
      <alignment horizontal="right" vertical="justify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8"/>
  <sheetViews>
    <sheetView tabSelected="1" view="pageBreakPreview" zoomScale="96" zoomScaleNormal="100" zoomScaleSheetLayoutView="96" workbookViewId="0">
      <selection activeCell="A3" sqref="A3:XFD3"/>
    </sheetView>
  </sheetViews>
  <sheetFormatPr defaultColWidth="9.140625" defaultRowHeight="12.75"/>
  <cols>
    <col min="1" max="1" width="25.42578125" style="21" customWidth="1"/>
    <col min="2" max="2" width="12.42578125" style="21" customWidth="1"/>
    <col min="3" max="4" width="12.140625" style="21" customWidth="1"/>
    <col min="5" max="5" width="12.140625" style="21" bestFit="1" customWidth="1"/>
    <col min="6" max="6" width="7.7109375" style="21" customWidth="1"/>
    <col min="7" max="7" width="12.140625" style="13" bestFit="1" customWidth="1"/>
    <col min="8" max="8" width="12.5703125" style="22" customWidth="1"/>
    <col min="9" max="9" width="20.85546875" style="23" customWidth="1"/>
    <col min="10" max="10" width="2.140625" style="23" customWidth="1"/>
    <col min="11" max="11" width="8.140625" style="18" customWidth="1"/>
    <col min="12" max="12" width="1" style="13" hidden="1" customWidth="1"/>
    <col min="13" max="13" width="1.28515625" style="13" hidden="1" customWidth="1"/>
    <col min="14" max="14" width="0.42578125" style="13" hidden="1" customWidth="1"/>
    <col min="15" max="15" width="9.140625" style="13" hidden="1" customWidth="1"/>
    <col min="16" max="16384" width="9.140625" style="13"/>
  </cols>
  <sheetData>
    <row r="1" spans="1:22" s="1" customFormat="1" ht="19.899999999999999" customHeight="1">
      <c r="A1" s="92" t="s">
        <v>41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22" s="1" customFormat="1" ht="19.899999999999999" customHeight="1">
      <c r="A2" s="93" t="s">
        <v>42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22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2" s="29" customFormat="1" ht="15.95" customHeight="1">
      <c r="A4" s="31" t="s">
        <v>24</v>
      </c>
      <c r="B4" s="31"/>
      <c r="C4" s="31"/>
      <c r="D4" s="31"/>
      <c r="E4" s="31"/>
      <c r="F4" s="31"/>
      <c r="G4" s="24"/>
      <c r="H4" s="25"/>
      <c r="I4" s="26"/>
      <c r="J4" s="26"/>
      <c r="K4" s="27" t="s">
        <v>10</v>
      </c>
      <c r="L4" s="28"/>
      <c r="M4" s="27"/>
    </row>
    <row r="5" spans="1:22" s="3" customFormat="1" ht="18.600000000000001" customHeight="1">
      <c r="A5" s="96" t="s">
        <v>2</v>
      </c>
      <c r="B5" s="58" t="s">
        <v>34</v>
      </c>
      <c r="C5" s="108" t="s">
        <v>27</v>
      </c>
      <c r="D5" s="108" t="s">
        <v>37</v>
      </c>
      <c r="E5" s="108" t="s">
        <v>39</v>
      </c>
      <c r="F5" s="108" t="s">
        <v>29</v>
      </c>
      <c r="G5" s="104" t="s">
        <v>0</v>
      </c>
      <c r="H5" s="106" t="s">
        <v>21</v>
      </c>
      <c r="I5" s="94" t="s">
        <v>3</v>
      </c>
      <c r="J5" s="98" t="s">
        <v>23</v>
      </c>
      <c r="K5" s="99"/>
    </row>
    <row r="6" spans="1:22" s="3" customFormat="1" ht="1.5" customHeight="1">
      <c r="A6" s="97"/>
      <c r="B6" s="59"/>
      <c r="C6" s="109"/>
      <c r="D6" s="109"/>
      <c r="E6" s="110"/>
      <c r="F6" s="110"/>
      <c r="G6" s="105"/>
      <c r="H6" s="107"/>
      <c r="I6" s="95"/>
      <c r="J6" s="100"/>
      <c r="K6" s="101"/>
    </row>
    <row r="7" spans="1:22" s="3" customFormat="1" ht="29.25" customHeight="1">
      <c r="A7" s="97"/>
      <c r="B7" s="59" t="s">
        <v>35</v>
      </c>
      <c r="C7" s="44" t="s">
        <v>31</v>
      </c>
      <c r="D7" s="48" t="s">
        <v>28</v>
      </c>
      <c r="E7" s="44" t="s">
        <v>40</v>
      </c>
      <c r="F7" s="44" t="s">
        <v>30</v>
      </c>
      <c r="G7" s="44" t="s">
        <v>1</v>
      </c>
      <c r="H7" s="45" t="s">
        <v>22</v>
      </c>
      <c r="I7" s="95"/>
      <c r="J7" s="102" t="s">
        <v>11</v>
      </c>
      <c r="K7" s="103"/>
      <c r="M7" s="47"/>
      <c r="P7" s="47"/>
    </row>
    <row r="8" spans="1:22" s="3" customFormat="1" ht="30" customHeight="1">
      <c r="A8" s="69" t="s">
        <v>16</v>
      </c>
      <c r="B8" s="75">
        <f>SUM(B10:B20)</f>
        <v>3461.6</v>
      </c>
      <c r="C8" s="76">
        <f>SUM(C10:C20)</f>
        <v>6068.0999999999995</v>
      </c>
      <c r="D8" s="76">
        <f>SUM(D10:D20)</f>
        <v>155902.79999999999</v>
      </c>
      <c r="E8" s="76">
        <f>SUM(E10:E20)</f>
        <v>114471.59999999999</v>
      </c>
      <c r="F8" s="76">
        <f>SUM(F10:F20)</f>
        <v>0</v>
      </c>
      <c r="G8" s="76">
        <f>F8+E8+D8+C8+B8</f>
        <v>279904.09999999992</v>
      </c>
      <c r="H8" s="87">
        <v>599</v>
      </c>
      <c r="I8" s="39" t="s">
        <v>20</v>
      </c>
      <c r="J8" s="32"/>
      <c r="K8" s="64"/>
      <c r="N8" s="47"/>
      <c r="P8" s="47"/>
      <c r="Q8" s="47"/>
    </row>
    <row r="9" spans="1:22" s="3" customFormat="1" ht="14.1" customHeight="1">
      <c r="A9" s="55"/>
      <c r="B9" s="77"/>
      <c r="C9" s="78"/>
      <c r="D9" s="78"/>
      <c r="E9" s="78"/>
      <c r="F9" s="78"/>
      <c r="G9" s="79"/>
      <c r="H9" s="88"/>
      <c r="I9" s="40"/>
      <c r="J9" s="33"/>
      <c r="K9" s="65"/>
      <c r="L9" s="47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56" t="s">
        <v>4</v>
      </c>
      <c r="B10" s="80" t="s">
        <v>38</v>
      </c>
      <c r="C10" s="81">
        <v>6005.2</v>
      </c>
      <c r="D10" s="81">
        <v>153026.5</v>
      </c>
      <c r="E10" s="81">
        <v>113159.4</v>
      </c>
      <c r="F10" s="82">
        <v>0</v>
      </c>
      <c r="G10" s="81">
        <f>SUM(B10:F10)</f>
        <v>272191.09999999998</v>
      </c>
      <c r="H10" s="88">
        <v>34</v>
      </c>
      <c r="I10" s="41" t="s">
        <v>12</v>
      </c>
      <c r="J10" s="32" t="s">
        <v>5</v>
      </c>
      <c r="K10" s="66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56" t="s">
        <v>6</v>
      </c>
      <c r="B11" s="83"/>
      <c r="C11" s="82"/>
      <c r="D11" s="82"/>
      <c r="E11" s="82"/>
      <c r="F11" s="82"/>
      <c r="G11" s="81"/>
      <c r="H11" s="89"/>
      <c r="I11" s="41" t="s">
        <v>13</v>
      </c>
      <c r="J11" s="51" t="s">
        <v>5</v>
      </c>
      <c r="K11" s="67">
        <v>6419</v>
      </c>
      <c r="P11" s="47"/>
    </row>
    <row r="12" spans="1:22" s="3" customFormat="1" ht="16.5" customHeight="1">
      <c r="A12" s="56" t="s">
        <v>7</v>
      </c>
      <c r="B12" s="83"/>
      <c r="C12" s="82"/>
      <c r="D12" s="82"/>
      <c r="E12" s="82"/>
      <c r="F12" s="82"/>
      <c r="G12" s="81"/>
      <c r="H12" s="89"/>
      <c r="I12" s="41" t="s">
        <v>14</v>
      </c>
      <c r="J12" s="51" t="s">
        <v>5</v>
      </c>
      <c r="K12" s="67">
        <v>6492</v>
      </c>
      <c r="P12" s="47"/>
    </row>
    <row r="13" spans="1:22" s="3" customFormat="1" ht="16.5" customHeight="1">
      <c r="A13" s="60" t="s">
        <v>33</v>
      </c>
      <c r="B13" s="83"/>
      <c r="C13" s="82"/>
      <c r="D13" s="82"/>
      <c r="E13" s="82"/>
      <c r="F13" s="82"/>
      <c r="G13" s="81"/>
      <c r="H13" s="89"/>
      <c r="I13" s="41" t="s">
        <v>36</v>
      </c>
      <c r="J13" s="52"/>
      <c r="K13" s="67">
        <v>6420</v>
      </c>
    </row>
    <row r="14" spans="1:22" s="7" customFormat="1" ht="14.1" customHeight="1">
      <c r="A14" s="56"/>
      <c r="B14" s="83"/>
      <c r="C14" s="82"/>
      <c r="D14" s="82"/>
      <c r="E14" s="82"/>
      <c r="F14" s="82"/>
      <c r="G14" s="81"/>
      <c r="H14" s="88"/>
      <c r="I14" s="41"/>
      <c r="J14" s="53"/>
      <c r="K14" s="68"/>
    </row>
    <row r="15" spans="1:22" s="7" customFormat="1" ht="16.5" customHeight="1">
      <c r="A15" s="56" t="s">
        <v>26</v>
      </c>
      <c r="B15" s="82">
        <v>3461.6</v>
      </c>
      <c r="C15" s="82">
        <v>0</v>
      </c>
      <c r="D15" s="82">
        <v>0</v>
      </c>
      <c r="E15" s="82">
        <v>0</v>
      </c>
      <c r="F15" s="82">
        <v>0</v>
      </c>
      <c r="G15" s="81">
        <f>SUM(B15:F15)</f>
        <v>3461.6</v>
      </c>
      <c r="H15" s="90">
        <v>548</v>
      </c>
      <c r="I15" s="41" t="s">
        <v>25</v>
      </c>
      <c r="J15" s="52"/>
      <c r="K15" s="67">
        <v>66122</v>
      </c>
    </row>
    <row r="16" spans="1:22" s="7" customFormat="1" ht="14.1" customHeight="1">
      <c r="A16" s="56"/>
      <c r="B16" s="83"/>
      <c r="C16" s="82"/>
      <c r="D16" s="82"/>
      <c r="E16" s="82"/>
      <c r="F16" s="82"/>
      <c r="G16" s="81"/>
      <c r="H16" s="88"/>
      <c r="I16" s="41"/>
      <c r="J16" s="52"/>
      <c r="K16" s="67"/>
    </row>
    <row r="17" spans="1:16" s="7" customFormat="1" ht="16.5" customHeight="1">
      <c r="A17" s="57" t="s">
        <v>17</v>
      </c>
      <c r="B17" s="80" t="s">
        <v>38</v>
      </c>
      <c r="C17" s="82">
        <v>62.9</v>
      </c>
      <c r="D17" s="82">
        <v>81.900000000000006</v>
      </c>
      <c r="E17" s="82">
        <v>81.400000000000006</v>
      </c>
      <c r="F17" s="82">
        <v>0</v>
      </c>
      <c r="G17" s="81">
        <f>SUM(B17:F17)</f>
        <v>226.20000000000002</v>
      </c>
      <c r="H17" s="88">
        <v>9</v>
      </c>
      <c r="I17" s="42" t="s">
        <v>18</v>
      </c>
      <c r="J17" s="32" t="s">
        <v>5</v>
      </c>
      <c r="K17" s="66">
        <v>6611</v>
      </c>
    </row>
    <row r="18" spans="1:16" s="7" customFormat="1" ht="16.5" customHeight="1">
      <c r="A18" s="56" t="s">
        <v>9</v>
      </c>
      <c r="B18" s="83"/>
      <c r="C18" s="82"/>
      <c r="D18" s="82"/>
      <c r="E18" s="82"/>
      <c r="F18" s="82"/>
      <c r="G18" s="81"/>
      <c r="H18" s="89"/>
      <c r="I18" s="43" t="s">
        <v>19</v>
      </c>
      <c r="J18" s="35"/>
      <c r="K18" s="68">
        <v>6612</v>
      </c>
    </row>
    <row r="19" spans="1:16" s="7" customFormat="1" ht="14.1" customHeight="1">
      <c r="A19" s="56"/>
      <c r="B19" s="83"/>
      <c r="C19" s="82"/>
      <c r="D19" s="82"/>
      <c r="E19" s="82"/>
      <c r="F19" s="82"/>
      <c r="G19" s="81"/>
      <c r="H19" s="88"/>
      <c r="I19" s="41"/>
      <c r="J19" s="34"/>
      <c r="K19" s="67"/>
    </row>
    <row r="20" spans="1:16" s="7" customFormat="1" ht="16.5" customHeight="1">
      <c r="A20" s="73" t="s">
        <v>8</v>
      </c>
      <c r="B20" s="84" t="s">
        <v>38</v>
      </c>
      <c r="C20" s="85">
        <v>0</v>
      </c>
      <c r="D20" s="85">
        <v>2794.4</v>
      </c>
      <c r="E20" s="86">
        <v>1230.8</v>
      </c>
      <c r="F20" s="85">
        <v>0</v>
      </c>
      <c r="G20" s="86">
        <f>SUM(B20:F20)</f>
        <v>4025.2</v>
      </c>
      <c r="H20" s="91">
        <v>8</v>
      </c>
      <c r="I20" s="74" t="s">
        <v>15</v>
      </c>
      <c r="J20" s="35"/>
      <c r="K20" s="68">
        <v>65</v>
      </c>
    </row>
    <row r="21" spans="1:16" s="7" customFormat="1" ht="0.75" customHeight="1">
      <c r="A21" s="38"/>
      <c r="B21" s="61"/>
      <c r="C21" s="46"/>
      <c r="D21" s="46"/>
      <c r="E21" s="46"/>
      <c r="F21" s="46"/>
      <c r="G21" s="37" t="s">
        <v>32</v>
      </c>
      <c r="H21" s="50"/>
      <c r="I21" s="49"/>
      <c r="J21" s="35"/>
      <c r="K21" s="36"/>
    </row>
    <row r="22" spans="1:16" ht="16.5" customHeight="1">
      <c r="A22" s="72" t="s">
        <v>43</v>
      </c>
      <c r="B22" s="72"/>
      <c r="C22" s="72"/>
      <c r="D22" s="70"/>
      <c r="E22" s="71"/>
      <c r="F22" s="111" t="s">
        <v>44</v>
      </c>
      <c r="G22" s="111"/>
      <c r="H22" s="111"/>
      <c r="I22" s="111"/>
      <c r="J22" s="111"/>
      <c r="K22" s="111"/>
      <c r="L22" s="111"/>
      <c r="M22" s="111"/>
      <c r="N22" s="111"/>
      <c r="O22" s="111"/>
      <c r="P22" s="54"/>
    </row>
    <row r="23" spans="1:16">
      <c r="A23" s="16"/>
      <c r="B23" s="16"/>
      <c r="C23" s="16"/>
      <c r="D23" s="16"/>
      <c r="E23" s="16"/>
      <c r="F23" s="16"/>
      <c r="G23" s="9"/>
      <c r="H23" s="10"/>
      <c r="I23" s="11"/>
      <c r="J23" s="11"/>
      <c r="K23" s="15"/>
    </row>
    <row r="24" spans="1:16">
      <c r="A24" s="8"/>
      <c r="B24" s="8"/>
      <c r="C24" s="8"/>
      <c r="D24" s="8"/>
      <c r="E24" s="8"/>
      <c r="F24" s="62"/>
      <c r="G24" s="9"/>
      <c r="H24" s="9"/>
      <c r="I24" s="11"/>
      <c r="J24" s="11"/>
      <c r="K24" s="17"/>
    </row>
    <row r="25" spans="1:16">
      <c r="A25" s="16"/>
      <c r="B25" s="16"/>
      <c r="C25" s="16"/>
      <c r="D25" s="16"/>
      <c r="E25" s="16"/>
      <c r="F25" s="62"/>
      <c r="G25" s="63"/>
      <c r="H25" s="18"/>
      <c r="I25" s="11"/>
      <c r="J25" s="11"/>
      <c r="K25" s="15"/>
    </row>
    <row r="26" spans="1:16">
      <c r="A26" s="14"/>
      <c r="B26" s="14"/>
      <c r="C26" s="14"/>
      <c r="D26" s="14"/>
      <c r="E26" s="14"/>
      <c r="F26" s="62"/>
      <c r="G26" s="63"/>
      <c r="H26" s="18"/>
      <c r="I26" s="11"/>
      <c r="J26" s="11"/>
      <c r="K26" s="15"/>
    </row>
    <row r="27" spans="1:16">
      <c r="A27" s="14"/>
      <c r="B27" s="14"/>
      <c r="C27" s="14"/>
      <c r="D27" s="14"/>
      <c r="E27" s="14"/>
      <c r="F27" s="63"/>
      <c r="G27" s="63"/>
      <c r="H27" s="18"/>
      <c r="I27" s="11"/>
      <c r="J27" s="11"/>
      <c r="K27" s="17"/>
    </row>
    <row r="28" spans="1:16">
      <c r="A28" s="19"/>
      <c r="B28" s="19"/>
      <c r="C28" s="19"/>
      <c r="D28" s="19"/>
      <c r="E28" s="19"/>
      <c r="F28" s="62"/>
      <c r="G28" s="18"/>
      <c r="H28" s="18"/>
      <c r="I28" s="11"/>
      <c r="J28" s="11"/>
      <c r="K28" s="17"/>
    </row>
    <row r="29" spans="1:16">
      <c r="A29" s="8"/>
      <c r="B29" s="8"/>
      <c r="C29" s="8"/>
      <c r="D29" s="8"/>
      <c r="E29" s="8"/>
      <c r="F29" s="63"/>
      <c r="G29" s="18"/>
      <c r="H29" s="18"/>
      <c r="I29" s="11"/>
      <c r="J29" s="11"/>
      <c r="K29" s="12"/>
    </row>
    <row r="30" spans="1:16">
      <c r="A30" s="14"/>
      <c r="B30" s="14"/>
      <c r="C30" s="14"/>
      <c r="D30" s="14"/>
      <c r="E30" s="14"/>
      <c r="F30" s="62"/>
      <c r="G30" s="18"/>
      <c r="H30" s="18"/>
      <c r="I30" s="11"/>
      <c r="J30" s="11"/>
      <c r="K30" s="15"/>
    </row>
    <row r="31" spans="1:16">
      <c r="A31" s="16"/>
      <c r="B31" s="16"/>
      <c r="C31" s="16"/>
      <c r="D31" s="16"/>
      <c r="E31" s="16"/>
      <c r="F31" s="63"/>
      <c r="G31" s="18"/>
      <c r="H31" s="18"/>
      <c r="I31" s="11"/>
      <c r="J31" s="11"/>
      <c r="K31" s="15"/>
    </row>
    <row r="32" spans="1:16">
      <c r="A32" s="8"/>
      <c r="B32" s="8"/>
      <c r="C32" s="8"/>
      <c r="D32" s="8"/>
      <c r="E32" s="8"/>
      <c r="F32" s="8"/>
      <c r="G32" s="18"/>
      <c r="H32" s="18"/>
      <c r="I32" s="11"/>
      <c r="J32" s="11"/>
      <c r="K32" s="17"/>
    </row>
    <row r="33" spans="1:11">
      <c r="A33" s="16"/>
      <c r="B33" s="16"/>
      <c r="C33" s="16"/>
      <c r="D33" s="16"/>
      <c r="E33" s="16"/>
      <c r="F33" s="16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5"/>
    </row>
    <row r="35" spans="1:11">
      <c r="A35" s="14"/>
      <c r="B35" s="14"/>
      <c r="C35" s="14"/>
      <c r="D35" s="14"/>
      <c r="E35" s="14"/>
      <c r="F35" s="14"/>
      <c r="G35" s="18"/>
      <c r="H35" s="18"/>
      <c r="I35" s="11"/>
      <c r="J35" s="11"/>
      <c r="K35" s="17"/>
    </row>
    <row r="36" spans="1:11">
      <c r="A36" s="20"/>
      <c r="B36" s="20"/>
      <c r="C36" s="20"/>
      <c r="D36" s="20"/>
      <c r="E36" s="20"/>
      <c r="F36" s="20"/>
      <c r="G36" s="18"/>
      <c r="H36" s="18"/>
      <c r="I36" s="20"/>
      <c r="J36" s="20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  <row r="218" spans="1:11">
      <c r="A218" s="13"/>
      <c r="B218" s="13"/>
      <c r="C218" s="13"/>
      <c r="D218" s="13"/>
      <c r="E218" s="13"/>
      <c r="F218" s="13"/>
      <c r="H218" s="13"/>
      <c r="I218" s="13"/>
      <c r="J218" s="13"/>
      <c r="K218" s="13"/>
    </row>
  </sheetData>
  <mergeCells count="13">
    <mergeCell ref="F22:O22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84" orientation="landscape" horizontalDpi="4294967292" r:id="rId1"/>
  <headerFooter alignWithMargins="0">
    <oddHeader>&amp;L&amp;8PCBS: Finance and Insurance Survey, 2017
&amp;R&amp;"-,Regular"&amp;1&amp;K00+000ء&amp;8&amp;K000000PCBS: مسح المالية والتأمين، 2017</oddHeader>
    <oddFooter>&amp;C&amp;"Times New Roman,Regular"43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2018-10-03T11:14:40Z</cp:lastPrinted>
  <dcterms:created xsi:type="dcterms:W3CDTF">1998-08-17T08:31:33Z</dcterms:created>
  <dcterms:modified xsi:type="dcterms:W3CDTF">2018-10-11T11:10:07Z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