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/>
  </bookViews>
  <sheets>
    <sheet name="Sheet1" sheetId="1" r:id="rId1"/>
  </sheets>
  <definedNames>
    <definedName name="OLE_LINK11" localSheetId="0">Sheet1!#REF!</definedName>
    <definedName name="_xlnm.Print_Area" localSheetId="0">Sheet1!$A$1:$L$24</definedName>
  </definedNames>
  <calcPr calcId="125725"/>
</workbook>
</file>

<file path=xl/calcChain.xml><?xml version="1.0" encoding="utf-8"?>
<calcChain xmlns="http://schemas.openxmlformats.org/spreadsheetml/2006/main">
  <c r="D7" i="1"/>
  <c r="C9" l="1"/>
  <c r="E7"/>
  <c r="F7"/>
  <c r="G7"/>
  <c r="H7"/>
  <c r="B7" l="1"/>
  <c r="C19"/>
  <c r="C16"/>
  <c r="C14"/>
  <c r="C7" l="1"/>
</calcChain>
</file>

<file path=xl/sharedStrings.xml><?xml version="1.0" encoding="utf-8"?>
<sst xmlns="http://schemas.openxmlformats.org/spreadsheetml/2006/main" count="46" uniqueCount="43">
  <si>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</si>
  <si>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</si>
  <si>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</si>
  <si>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</si>
  <si>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</si>
  <si>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</si>
  <si>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Palestine Monetary Authority</t>
  </si>
  <si>
    <t>+</t>
  </si>
  <si>
    <t>Commercial &amp; Islamic Banks</t>
  </si>
  <si>
    <t>Insurance Corporations</t>
  </si>
  <si>
    <t xml:space="preserve"> الإنتاج 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</si>
  <si>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</si>
  <si>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</si>
  <si>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</si>
  <si>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</si>
  <si>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</si>
  <si>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</si>
  <si>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</si>
  <si>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</si>
  <si>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</si>
  <si>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</si>
  <si>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</si>
  <si>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Gross Value Added</t>
  </si>
  <si>
    <t>دليل النشاط</t>
  </si>
  <si>
    <t>عدد العاملين</t>
  </si>
  <si>
    <t xml:space="preserve"> بورصة فلسطين</t>
  </si>
  <si>
    <t>Palestine Exchange</t>
  </si>
  <si>
    <t xml:space="preserve"> وشركات الأوراق المالية</t>
  </si>
  <si>
    <t xml:space="preserve"> التكوين الرأسمالي الثابت الإجمالي</t>
  </si>
  <si>
    <t xml:space="preserve"> مجموع الوساطة المالية</t>
  </si>
  <si>
    <t>Other Credit Institutions</t>
  </si>
  <si>
    <t>(Value in USD 1000)</t>
  </si>
  <si>
    <t>Money Exchangers</t>
  </si>
  <si>
    <t>صرافي العملات</t>
  </si>
  <si>
    <t xml:space="preserve">Number of employed Persons </t>
  </si>
  <si>
    <t>والشركات القابضة</t>
  </si>
  <si>
    <t>&amp; Holding Companies</t>
  </si>
  <si>
    <t>Compensa-tions of employees</t>
  </si>
  <si>
    <t>إجمالي القيمة المضافة</t>
  </si>
  <si>
    <t>جدول 1: عدد المؤسسات والعاملين وأهم المؤشرات الاقتصادية حسب النشاط الاقتصادي في فلسطين*، 2017</t>
  </si>
  <si>
    <t xml:space="preserve"> Table 1: Number of Enterprises and Employed Persons and Main Economic Indicators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</si>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</sst>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0.0"/>
    <numFmt numFmtId="165" formatCode="###0"/>
    <numFmt numFmtId="166" formatCode="&quot;ر.س.‏&quot;\ #,##0.0_-"/>
    <numFmt numFmtId="167" formatCode="0.0_ ;\-0.0\ "/>
    <numFmt numFmtId="168" formatCode="0_ ;\-0\ "/>
    <numFmt numFmtId="169" formatCode="#,##0.0_ ;\-#,##0.0\ "/>
    <numFmt numFmtId="170" formatCode="#,##0.0"/>
  </numFmts>
  <fonts count="34">
    <font>
      <sz val="10"/>
      <name val="Arial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MS Sans Serif"/>
      <family val="2"/>
      <charset val="178"/>
    </font>
    <font>
      <b/>
      <sz val="12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name val="Arial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  <charset val="178"/>
    </font>
    <font>
      <sz val="10"/>
      <color theme="1"/>
      <name val="Arial"/>
      <family val="2"/>
    </font>
    <font>
      <b/>
      <sz val="9"/>
      <color theme="1"/>
      <name val="Times New Roman"/>
      <family val="1"/>
      <charset val="178"/>
    </font>
    <font>
      <sz val="9"/>
      <color theme="1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  <font>
      <sz val="10"/>
      <name val="Arial"/>
      <family val="2"/>
    </font>
    <font>
      <sz val="7.6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43" fontId="32" fillId="0" borderId="0" applyFont="0" applyFill="0" applyBorder="0" applyAlignment="0" applyProtection="0"/>
  </cellStyleXfs>
  <cellXfs count="126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3" fillId="0" borderId="0" xfId="0" applyFont="1"/>
    <xf numFmtId="164" fontId="15" fillId="0" borderId="0" xfId="0" applyNumberFormat="1" applyFont="1" applyBorder="1" applyAlignment="1">
      <alignment vertical="center"/>
    </xf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center" vertical="top" wrapText="1"/>
    </xf>
    <xf numFmtId="164" fontId="13" fillId="0" borderId="9" xfId="0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right" vertical="top" readingOrder="1"/>
    </xf>
    <xf numFmtId="164" fontId="0" fillId="0" borderId="0" xfId="0" applyNumberForma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 readingOrder="1"/>
    </xf>
    <xf numFmtId="0" fontId="18" fillId="0" borderId="0" xfId="0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readingOrder="1"/>
    </xf>
    <xf numFmtId="164" fontId="18" fillId="0" borderId="0" xfId="0" applyNumberFormat="1" applyFont="1" applyBorder="1" applyAlignment="1">
      <alignment horizontal="right" vertical="top" wrapText="1" readingOrder="1"/>
    </xf>
    <xf numFmtId="0" fontId="11" fillId="0" borderId="9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right" vertical="top" wrapText="1" indent="1"/>
    </xf>
    <xf numFmtId="0" fontId="13" fillId="0" borderId="5" xfId="0" applyFont="1" applyFill="1" applyBorder="1" applyAlignment="1">
      <alignment horizontal="right" vertical="top" wrapText="1" indent="1"/>
    </xf>
    <xf numFmtId="0" fontId="11" fillId="0" borderId="3" xfId="0" applyFont="1" applyFill="1" applyBorder="1" applyAlignment="1">
      <alignment horizontal="right" vertical="top" indent="1"/>
    </xf>
    <xf numFmtId="0" fontId="11" fillId="0" borderId="4" xfId="0" applyFont="1" applyFill="1" applyBorder="1" applyAlignment="1">
      <alignment horizontal="right" vertical="top" indent="1"/>
    </xf>
    <xf numFmtId="0" fontId="11" fillId="0" borderId="5" xfId="0" applyFont="1" applyFill="1" applyBorder="1" applyAlignment="1">
      <alignment horizontal="right" vertical="top" indent="1"/>
    </xf>
    <xf numFmtId="0" fontId="12" fillId="0" borderId="3" xfId="0" applyFont="1" applyFill="1" applyBorder="1" applyAlignment="1">
      <alignment horizontal="right" vertical="top" wrapText="1" indent="1" readingOrder="2"/>
    </xf>
    <xf numFmtId="0" fontId="13" fillId="0" borderId="4" xfId="0" applyFont="1" applyFill="1" applyBorder="1" applyAlignment="1">
      <alignment horizontal="right" vertical="top" wrapText="1" indent="1" readingOrder="2"/>
    </xf>
    <xf numFmtId="0" fontId="10" fillId="0" borderId="4" xfId="0" applyFont="1" applyFill="1" applyBorder="1" applyAlignment="1">
      <alignment horizontal="right" vertical="top" wrapText="1" indent="1" readingOrder="2"/>
    </xf>
    <xf numFmtId="0" fontId="10" fillId="0" borderId="4" xfId="0" applyFont="1" applyBorder="1" applyAlignment="1">
      <alignment horizontal="right" vertical="top" wrapText="1" indent="1" readingOrder="2"/>
    </xf>
    <xf numFmtId="166" fontId="13" fillId="0" borderId="9" xfId="0" applyNumberFormat="1" applyFont="1" applyFill="1" applyBorder="1" applyAlignment="1">
      <alignment horizontal="left" vertical="top" wrapText="1" indent="1"/>
    </xf>
    <xf numFmtId="0" fontId="11" fillId="0" borderId="9" xfId="0" applyFont="1" applyFill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vertical="center"/>
    </xf>
    <xf numFmtId="164" fontId="23" fillId="0" borderId="2" xfId="0" applyNumberFormat="1" applyFont="1" applyFill="1" applyBorder="1" applyAlignment="1">
      <alignment horizontal="center" vertical="top" wrapText="1"/>
    </xf>
    <xf numFmtId="164" fontId="24" fillId="0" borderId="9" xfId="0" applyNumberFormat="1" applyFont="1" applyFill="1" applyBorder="1" applyAlignment="1">
      <alignment horizontal="center" vertical="top" wrapText="1"/>
    </xf>
    <xf numFmtId="164" fontId="26" fillId="0" borderId="0" xfId="0" applyNumberFormat="1" applyFont="1" applyBorder="1" applyAlignment="1">
      <alignment vertical="center"/>
    </xf>
    <xf numFmtId="164" fontId="27" fillId="0" borderId="0" xfId="0" applyNumberFormat="1" applyFont="1" applyAlignment="1">
      <alignment vertical="center"/>
    </xf>
    <xf numFmtId="164" fontId="28" fillId="0" borderId="0" xfId="0" applyNumberFormat="1" applyFont="1" applyBorder="1" applyAlignment="1">
      <alignment vertical="center"/>
    </xf>
    <xf numFmtId="164" fontId="29" fillId="0" borderId="0" xfId="0" applyNumberFormat="1" applyFont="1" applyBorder="1" applyAlignment="1">
      <alignment vertical="center"/>
    </xf>
    <xf numFmtId="164" fontId="29" fillId="0" borderId="0" xfId="0" applyNumberFormat="1" applyFont="1" applyAlignment="1">
      <alignment vertical="center"/>
    </xf>
    <xf numFmtId="0" fontId="13" fillId="0" borderId="2" xfId="0" applyFont="1" applyFill="1" applyBorder="1" applyAlignment="1">
      <alignment horizontal="left" vertical="top" wrapText="1" indent="1"/>
    </xf>
    <xf numFmtId="0" fontId="11" fillId="0" borderId="7" xfId="0" applyFont="1" applyFill="1" applyBorder="1" applyAlignment="1">
      <alignment horizontal="left" vertical="top" wrapText="1" indent="1"/>
    </xf>
    <xf numFmtId="0" fontId="12" fillId="0" borderId="2" xfId="0" applyFont="1" applyFill="1" applyBorder="1" applyAlignment="1">
      <alignment horizontal="center" vertical="top" wrapText="1"/>
    </xf>
    <xf numFmtId="167" fontId="13" fillId="0" borderId="2" xfId="2" applyNumberFormat="1" applyFont="1" applyBorder="1" applyAlignment="1">
      <alignment horizontal="center" vertical="top" readingOrder="1"/>
    </xf>
    <xf numFmtId="167" fontId="13" fillId="0" borderId="11" xfId="2" applyNumberFormat="1" applyFont="1" applyBorder="1" applyAlignment="1">
      <alignment horizontal="center" vertical="top" readingOrder="1"/>
    </xf>
    <xf numFmtId="167" fontId="24" fillId="0" borderId="11" xfId="2" applyNumberFormat="1" applyFont="1" applyBorder="1" applyAlignment="1">
      <alignment horizontal="center" vertical="top" readingOrder="1"/>
    </xf>
    <xf numFmtId="167" fontId="16" fillId="0" borderId="9" xfId="2" applyNumberFormat="1" applyFont="1" applyBorder="1" applyAlignment="1">
      <alignment horizontal="center" vertical="top" readingOrder="1"/>
    </xf>
    <xf numFmtId="167" fontId="17" fillId="0" borderId="0" xfId="2" applyNumberFormat="1" applyFont="1" applyBorder="1" applyAlignment="1">
      <alignment horizontal="center" vertical="top" readingOrder="1"/>
    </xf>
    <xf numFmtId="167" fontId="24" fillId="0" borderId="0" xfId="2" applyNumberFormat="1" applyFont="1" applyBorder="1" applyAlignment="1">
      <alignment horizontal="center" vertical="top" readingOrder="1"/>
    </xf>
    <xf numFmtId="167" fontId="16" fillId="0" borderId="0" xfId="2" applyNumberFormat="1" applyFont="1" applyBorder="1" applyAlignment="1">
      <alignment horizontal="center" vertical="top" readingOrder="1"/>
    </xf>
    <xf numFmtId="167" fontId="18" fillId="0" borderId="0" xfId="2" applyNumberFormat="1" applyFont="1" applyBorder="1" applyAlignment="1">
      <alignment horizontal="center" vertical="top"/>
    </xf>
    <xf numFmtId="167" fontId="18" fillId="0" borderId="0" xfId="2" applyNumberFormat="1" applyFont="1" applyBorder="1" applyAlignment="1">
      <alignment horizontal="center" vertical="top" readingOrder="1"/>
    </xf>
    <xf numFmtId="167" fontId="11" fillId="0" borderId="9" xfId="2" applyNumberFormat="1" applyFont="1" applyBorder="1" applyAlignment="1">
      <alignment horizontal="center" vertical="top"/>
    </xf>
    <xf numFmtId="167" fontId="11" fillId="0" borderId="0" xfId="2" applyNumberFormat="1" applyFont="1" applyBorder="1" applyAlignment="1">
      <alignment horizontal="center" vertical="top" readingOrder="1"/>
    </xf>
    <xf numFmtId="167" fontId="25" fillId="0" borderId="0" xfId="2" applyNumberFormat="1" applyFont="1" applyBorder="1" applyAlignment="1">
      <alignment horizontal="center" vertical="top"/>
    </xf>
    <xf numFmtId="167" fontId="11" fillId="0" borderId="0" xfId="2" applyNumberFormat="1" applyFont="1" applyBorder="1" applyAlignment="1">
      <alignment horizontal="center" vertical="top"/>
    </xf>
    <xf numFmtId="167" fontId="25" fillId="0" borderId="0" xfId="2" applyNumberFormat="1" applyFont="1" applyBorder="1" applyAlignment="1">
      <alignment horizontal="center" vertical="top" readingOrder="1"/>
    </xf>
    <xf numFmtId="167" fontId="19" fillId="0" borderId="9" xfId="2" applyNumberFormat="1" applyFont="1" applyBorder="1" applyAlignment="1">
      <alignment horizontal="center" vertical="top"/>
    </xf>
    <xf numFmtId="167" fontId="11" fillId="0" borderId="9" xfId="2" applyNumberFormat="1" applyFont="1" applyBorder="1" applyAlignment="1">
      <alignment horizontal="center" vertical="top" readingOrder="1"/>
    </xf>
    <xf numFmtId="167" fontId="11" fillId="0" borderId="7" xfId="2" applyNumberFormat="1" applyFont="1" applyBorder="1" applyAlignment="1">
      <alignment horizontal="center" vertical="top"/>
    </xf>
    <xf numFmtId="167" fontId="11" fillId="0" borderId="6" xfId="2" applyNumberFormat="1" applyFont="1" applyBorder="1" applyAlignment="1">
      <alignment horizontal="center" vertical="top" readingOrder="1"/>
    </xf>
    <xf numFmtId="167" fontId="25" fillId="0" borderId="6" xfId="2" applyNumberFormat="1" applyFont="1" applyBorder="1" applyAlignment="1">
      <alignment horizontal="center" vertical="top" readingOrder="1"/>
    </xf>
    <xf numFmtId="167" fontId="11" fillId="0" borderId="6" xfId="2" applyNumberFormat="1" applyFont="1" applyBorder="1" applyAlignment="1">
      <alignment horizontal="center" vertical="top"/>
    </xf>
    <xf numFmtId="168" fontId="11" fillId="0" borderId="0" xfId="2" applyNumberFormat="1" applyFont="1" applyBorder="1" applyAlignment="1">
      <alignment horizontal="center" vertical="top" readingOrder="1"/>
    </xf>
    <xf numFmtId="168" fontId="11" fillId="0" borderId="6" xfId="2" applyNumberFormat="1" applyFont="1" applyBorder="1" applyAlignment="1">
      <alignment horizontal="center" vertical="top" readingOrder="1"/>
    </xf>
    <xf numFmtId="168" fontId="13" fillId="0" borderId="11" xfId="2" applyNumberFormat="1" applyFont="1" applyBorder="1" applyAlignment="1">
      <alignment horizontal="center" vertical="top" readingOrder="1"/>
    </xf>
    <xf numFmtId="168" fontId="13" fillId="0" borderId="3" xfId="2" applyNumberFormat="1" applyFont="1" applyBorder="1" applyAlignment="1">
      <alignment horizontal="center" vertical="top" readingOrder="1"/>
    </xf>
    <xf numFmtId="168" fontId="16" fillId="0" borderId="4" xfId="2" applyNumberFormat="1" applyFont="1" applyBorder="1" applyAlignment="1">
      <alignment horizontal="center" vertical="top" readingOrder="1"/>
    </xf>
    <xf numFmtId="168" fontId="11" fillId="0" borderId="4" xfId="2" applyNumberFormat="1" applyFont="1" applyBorder="1" applyAlignment="1">
      <alignment horizontal="center" vertical="top" readingOrder="1"/>
    </xf>
    <xf numFmtId="168" fontId="11" fillId="0" borderId="5" xfId="2" applyNumberFormat="1" applyFont="1" applyBorder="1" applyAlignment="1">
      <alignment horizontal="center" vertical="top" readingOrder="1"/>
    </xf>
    <xf numFmtId="0" fontId="31" fillId="0" borderId="11" xfId="0" applyFont="1" applyBorder="1" applyAlignment="1">
      <alignment horizontal="left" vertical="top"/>
    </xf>
    <xf numFmtId="0" fontId="0" fillId="0" borderId="11" xfId="0" applyBorder="1" applyAlignment="1">
      <alignment vertical="top"/>
    </xf>
    <xf numFmtId="0" fontId="0" fillId="0" borderId="0" xfId="0" applyAlignment="1">
      <alignment vertical="top"/>
    </xf>
    <xf numFmtId="0" fontId="10" fillId="0" borderId="6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0" xfId="0" applyBorder="1"/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right" vertical="center" wrapText="1" indent="1" readingOrder="2"/>
    </xf>
    <xf numFmtId="0" fontId="33" fillId="0" borderId="11" xfId="0" applyFont="1" applyBorder="1" applyAlignment="1">
      <alignment horizontal="right" vertical="justify" wrapText="1" readingOrder="2"/>
    </xf>
    <xf numFmtId="169" fontId="13" fillId="0" borderId="11" xfId="2" applyNumberFormat="1" applyFont="1" applyBorder="1" applyAlignment="1">
      <alignment horizontal="center" vertical="top" readingOrder="1"/>
    </xf>
    <xf numFmtId="170" fontId="0" fillId="0" borderId="0" xfId="0" applyNumberFormat="1" applyAlignment="1">
      <alignment vertical="center"/>
    </xf>
  </cellXfs>
  <cellStyles count="3">
    <cellStyle name="Comma" xfId="2" builtinId="3"/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tabSelected="1" view="pageBreakPreview" zoomScaleNormal="140" zoomScaleSheetLayoutView="100" zoomScalePageLayoutView="130" workbookViewId="0">
      <selection activeCell="F9" sqref="F9"/>
    </sheetView>
  </sheetViews>
  <sheetFormatPr defaultColWidth="9.140625" defaultRowHeight="12.75"/>
  <cols>
    <col min="1" max="1" width="25.85546875" style="6" customWidth="1"/>
    <col min="2" max="2" width="11.140625" style="22" customWidth="1"/>
    <col min="3" max="3" width="12.140625" style="22" customWidth="1"/>
    <col min="4" max="4" width="12.42578125" style="73" customWidth="1"/>
    <col min="5" max="5" width="9.85546875" style="22" customWidth="1"/>
    <col min="6" max="6" width="10.42578125" style="22" customWidth="1"/>
    <col min="7" max="7" width="10" style="6" customWidth="1"/>
    <col min="8" max="8" width="7.42578125" style="6" customWidth="1"/>
    <col min="9" max="9" width="20.5703125" style="6" customWidth="1"/>
    <col min="10" max="10" width="2.5703125" style="6" customWidth="1"/>
    <col min="11" max="11" width="2.28515625" style="6" customWidth="1"/>
    <col min="12" max="12" width="10.5703125" style="6" customWidth="1"/>
    <col min="13" max="13" width="9.140625" style="6" hidden="1" customWidth="1"/>
    <col min="14" max="14" width="9.5703125" style="6" hidden="1" customWidth="1"/>
    <col min="15" max="15" width="9.5703125" style="6" bestFit="1" customWidth="1"/>
    <col min="16" max="16" width="11.42578125" style="6" bestFit="1" customWidth="1"/>
    <col min="17" max="16384" width="9.140625" style="6"/>
  </cols>
  <sheetData>
    <row r="1" spans="1:19" s="1" customFormat="1" ht="18.600000000000001" customHeight="1">
      <c r="A1" s="113" t="s">
        <v>39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</row>
    <row r="2" spans="1:19" s="1" customFormat="1" ht="19.899999999999999" customHeight="1">
      <c r="A2" s="114" t="s">
        <v>40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spans="1:19" s="25" customFormat="1" ht="6" customHeight="1">
      <c r="A3" s="26"/>
      <c r="B3" s="26"/>
      <c r="C3" s="26"/>
      <c r="D3" s="69"/>
      <c r="E3" s="26"/>
      <c r="F3" s="26"/>
      <c r="G3" s="26"/>
      <c r="H3" s="26"/>
      <c r="I3" s="26"/>
      <c r="J3" s="26"/>
      <c r="K3" s="26"/>
      <c r="L3" s="26"/>
    </row>
    <row r="4" spans="1:19" s="28" customFormat="1" ht="15.95" customHeight="1">
      <c r="A4" s="121" t="s">
        <v>31</v>
      </c>
      <c r="B4" s="121"/>
      <c r="C4" s="121"/>
      <c r="D4" s="121"/>
      <c r="E4" s="110" t="s">
        <v>0</v>
      </c>
      <c r="F4" s="110"/>
      <c r="G4" s="110"/>
      <c r="H4" s="110"/>
      <c r="I4" s="110"/>
      <c r="J4" s="110"/>
      <c r="K4" s="110"/>
      <c r="L4" s="110"/>
    </row>
    <row r="5" spans="1:19" s="2" customFormat="1" ht="39" customHeight="1">
      <c r="A5" s="115" t="s">
        <v>2</v>
      </c>
      <c r="B5" s="31" t="s">
        <v>28</v>
      </c>
      <c r="C5" s="32" t="s">
        <v>38</v>
      </c>
      <c r="D5" s="70" t="s">
        <v>20</v>
      </c>
      <c r="E5" s="31" t="s">
        <v>10</v>
      </c>
      <c r="F5" s="31" t="s">
        <v>21</v>
      </c>
      <c r="G5" s="79" t="s">
        <v>24</v>
      </c>
      <c r="H5" s="33" t="s">
        <v>17</v>
      </c>
      <c r="I5" s="117" t="s">
        <v>3</v>
      </c>
      <c r="J5" s="68"/>
      <c r="K5" s="119" t="s">
        <v>23</v>
      </c>
      <c r="L5" s="120"/>
    </row>
    <row r="6" spans="1:19" s="2" customFormat="1" ht="50.25" customHeight="1">
      <c r="A6" s="116"/>
      <c r="B6" s="34" t="s">
        <v>4</v>
      </c>
      <c r="C6" s="35" t="s">
        <v>22</v>
      </c>
      <c r="D6" s="71" t="s">
        <v>19</v>
      </c>
      <c r="E6" s="34" t="s">
        <v>1</v>
      </c>
      <c r="F6" s="34" t="s">
        <v>37</v>
      </c>
      <c r="G6" s="36" t="s">
        <v>34</v>
      </c>
      <c r="H6" s="37" t="s">
        <v>18</v>
      </c>
      <c r="I6" s="118"/>
      <c r="J6" s="55"/>
      <c r="K6" s="111" t="s">
        <v>5</v>
      </c>
      <c r="L6" s="112"/>
    </row>
    <row r="7" spans="1:19" s="2" customFormat="1" ht="24.75" customHeight="1">
      <c r="A7" s="77" t="s">
        <v>16</v>
      </c>
      <c r="B7" s="80">
        <f t="shared" ref="B7:C7" si="0">B9+B14+B16+B19</f>
        <v>96381.799999999988</v>
      </c>
      <c r="C7" s="81">
        <f t="shared" si="0"/>
        <v>591144.80000000016</v>
      </c>
      <c r="D7" s="82">
        <f>D9+D14+D16+D19</f>
        <v>215024.9</v>
      </c>
      <c r="E7" s="81">
        <f>E9+E14+E16+E19</f>
        <v>806169.70000000019</v>
      </c>
      <c r="F7" s="124">
        <f>F9+F14+F16+F19</f>
        <v>253235.19999999998</v>
      </c>
      <c r="G7" s="102">
        <f>G9+G14+G16+G19</f>
        <v>11549</v>
      </c>
      <c r="H7" s="103">
        <f>H9+H14+H16+H19</f>
        <v>599</v>
      </c>
      <c r="I7" s="61" t="s">
        <v>29</v>
      </c>
      <c r="J7" s="41"/>
      <c r="K7" s="42"/>
      <c r="L7" s="56"/>
      <c r="M7" s="40"/>
      <c r="O7" s="52"/>
      <c r="P7" s="47"/>
      <c r="Q7" s="4"/>
      <c r="R7" s="4"/>
    </row>
    <row r="8" spans="1:19" s="2" customFormat="1" ht="14.1" customHeight="1">
      <c r="A8" s="65"/>
      <c r="B8" s="83"/>
      <c r="C8" s="84"/>
      <c r="D8" s="85"/>
      <c r="E8" s="86"/>
      <c r="F8" s="87"/>
      <c r="G8" s="88"/>
      <c r="H8" s="104"/>
      <c r="I8" s="62"/>
      <c r="J8" s="41"/>
      <c r="K8" s="43"/>
      <c r="L8" s="57"/>
      <c r="M8" s="40"/>
      <c r="O8" s="48"/>
      <c r="P8" s="47"/>
      <c r="Q8" s="4"/>
      <c r="R8" s="4"/>
    </row>
    <row r="9" spans="1:19" s="2" customFormat="1" ht="16.5" customHeight="1">
      <c r="A9" s="66" t="s">
        <v>6</v>
      </c>
      <c r="B9" s="89">
        <v>87355.8</v>
      </c>
      <c r="C9" s="90">
        <f>E9-D9</f>
        <v>462163.10000000009</v>
      </c>
      <c r="D9" s="91">
        <v>174854.39999999999</v>
      </c>
      <c r="E9" s="92">
        <v>637017.50000000012</v>
      </c>
      <c r="F9" s="90">
        <v>214127.5</v>
      </c>
      <c r="G9" s="100">
        <v>8859</v>
      </c>
      <c r="H9" s="105">
        <v>34</v>
      </c>
      <c r="I9" s="63" t="s">
        <v>12</v>
      </c>
      <c r="J9" s="44"/>
      <c r="K9" s="45" t="s">
        <v>7</v>
      </c>
      <c r="L9" s="58">
        <v>6411</v>
      </c>
      <c r="M9" s="39"/>
      <c r="O9" s="53"/>
      <c r="P9" s="47"/>
      <c r="Q9" s="4"/>
      <c r="R9" s="4"/>
      <c r="S9" s="4"/>
    </row>
    <row r="10" spans="1:19" s="2" customFormat="1" ht="16.5" customHeight="1">
      <c r="A10" s="66" t="s">
        <v>8</v>
      </c>
      <c r="B10" s="83"/>
      <c r="C10" s="90"/>
      <c r="D10" s="93"/>
      <c r="E10" s="86"/>
      <c r="F10" s="90"/>
      <c r="G10" s="100"/>
      <c r="H10" s="104"/>
      <c r="I10" s="63" t="s">
        <v>13</v>
      </c>
      <c r="J10" s="44"/>
      <c r="K10" s="42" t="s">
        <v>7</v>
      </c>
      <c r="L10" s="59">
        <v>6419</v>
      </c>
      <c r="M10" s="38"/>
      <c r="O10" s="50"/>
      <c r="P10" s="47"/>
      <c r="Q10" s="4"/>
      <c r="R10" s="4"/>
    </row>
    <row r="11" spans="1:19" s="2" customFormat="1" ht="16.5" customHeight="1">
      <c r="A11" s="66" t="s">
        <v>30</v>
      </c>
      <c r="B11" s="83"/>
      <c r="C11" s="90"/>
      <c r="D11" s="93"/>
      <c r="E11" s="86"/>
      <c r="F11" s="90"/>
      <c r="G11" s="100"/>
      <c r="H11" s="104"/>
      <c r="I11" s="63" t="s">
        <v>14</v>
      </c>
      <c r="J11" s="44"/>
      <c r="K11" s="42" t="s">
        <v>7</v>
      </c>
      <c r="L11" s="59">
        <v>6492</v>
      </c>
      <c r="M11" s="38"/>
      <c r="O11" s="53"/>
      <c r="P11" s="47"/>
      <c r="Q11" s="4"/>
      <c r="R11" s="4"/>
    </row>
    <row r="12" spans="1:19" s="2" customFormat="1" ht="16.5" customHeight="1">
      <c r="A12" s="66" t="s">
        <v>36</v>
      </c>
      <c r="B12" s="83"/>
      <c r="C12" s="90"/>
      <c r="D12" s="93"/>
      <c r="E12" s="86"/>
      <c r="F12" s="90"/>
      <c r="G12" s="100"/>
      <c r="H12" s="104"/>
      <c r="I12" s="63" t="s">
        <v>35</v>
      </c>
      <c r="J12" s="44"/>
      <c r="K12" s="42"/>
      <c r="L12" s="59">
        <v>6420</v>
      </c>
      <c r="M12" s="38"/>
      <c r="O12" s="48"/>
      <c r="P12" s="47"/>
      <c r="Q12" s="4"/>
      <c r="R12" s="4"/>
    </row>
    <row r="13" spans="1:19" s="2" customFormat="1" ht="14.1" customHeight="1">
      <c r="A13" s="66"/>
      <c r="B13" s="83"/>
      <c r="C13" s="90"/>
      <c r="D13" s="93"/>
      <c r="E13" s="86"/>
      <c r="F13" s="90"/>
      <c r="G13" s="100"/>
      <c r="H13" s="104"/>
      <c r="I13" s="63"/>
      <c r="J13" s="44"/>
      <c r="K13" s="42"/>
      <c r="L13" s="59"/>
      <c r="M13" s="38"/>
      <c r="O13" s="48"/>
      <c r="P13" s="47"/>
      <c r="Q13" s="4"/>
      <c r="R13" s="4"/>
    </row>
    <row r="14" spans="1:19" s="2" customFormat="1" ht="16.5" customHeight="1">
      <c r="A14" s="66" t="s">
        <v>32</v>
      </c>
      <c r="B14" s="94">
        <v>199.4</v>
      </c>
      <c r="C14" s="90">
        <f>E14-D14</f>
        <v>29247.9</v>
      </c>
      <c r="D14" s="91">
        <v>3913.6</v>
      </c>
      <c r="E14" s="92">
        <v>33161.5</v>
      </c>
      <c r="F14" s="90">
        <v>5469.9</v>
      </c>
      <c r="G14" s="100">
        <v>1254</v>
      </c>
      <c r="H14" s="104">
        <v>548</v>
      </c>
      <c r="I14" s="63" t="s">
        <v>33</v>
      </c>
      <c r="J14" s="44"/>
      <c r="K14" s="45"/>
      <c r="L14" s="58">
        <v>66122</v>
      </c>
      <c r="M14" s="38"/>
      <c r="O14" s="49"/>
      <c r="P14" s="47"/>
      <c r="Q14" s="4"/>
      <c r="R14" s="4"/>
    </row>
    <row r="15" spans="1:19" s="2" customFormat="1" ht="14.1" customHeight="1">
      <c r="A15" s="66"/>
      <c r="B15" s="95"/>
      <c r="C15" s="90"/>
      <c r="D15" s="93"/>
      <c r="E15" s="90"/>
      <c r="F15" s="90"/>
      <c r="G15" s="100"/>
      <c r="H15" s="104"/>
      <c r="I15" s="63"/>
      <c r="J15" s="44"/>
      <c r="K15" s="43"/>
      <c r="L15" s="60"/>
      <c r="M15" s="38"/>
      <c r="O15" s="48"/>
      <c r="P15" s="47"/>
      <c r="Q15" s="4"/>
      <c r="R15" s="4"/>
    </row>
    <row r="16" spans="1:19" s="2" customFormat="1" ht="16.5" customHeight="1">
      <c r="A16" s="67" t="s">
        <v>26</v>
      </c>
      <c r="B16" s="89">
        <v>57.2</v>
      </c>
      <c r="C16" s="90">
        <f>E16-D16</f>
        <v>5950</v>
      </c>
      <c r="D16" s="91">
        <v>1596.8</v>
      </c>
      <c r="E16" s="92">
        <v>7546.8</v>
      </c>
      <c r="F16" s="90">
        <v>5026.8</v>
      </c>
      <c r="G16" s="100">
        <v>164</v>
      </c>
      <c r="H16" s="105">
        <v>9</v>
      </c>
      <c r="I16" s="64" t="s">
        <v>25</v>
      </c>
      <c r="J16" s="44"/>
      <c r="K16" s="45" t="s">
        <v>7</v>
      </c>
      <c r="L16" s="58">
        <v>6611</v>
      </c>
      <c r="M16" s="38"/>
      <c r="O16" s="48"/>
      <c r="P16" s="47"/>
      <c r="Q16" s="4"/>
      <c r="R16" s="4"/>
    </row>
    <row r="17" spans="1:18" s="2" customFormat="1" ht="16.5" customHeight="1">
      <c r="A17" s="66" t="s">
        <v>11</v>
      </c>
      <c r="B17" s="83"/>
      <c r="C17" s="90"/>
      <c r="D17" s="93"/>
      <c r="E17" s="86"/>
      <c r="F17" s="90"/>
      <c r="G17" s="100"/>
      <c r="H17" s="104"/>
      <c r="I17" s="63" t="s">
        <v>27</v>
      </c>
      <c r="J17" s="44"/>
      <c r="K17" s="43"/>
      <c r="L17" s="60">
        <v>6612</v>
      </c>
      <c r="M17" s="38"/>
      <c r="O17" s="49"/>
      <c r="P17" s="47"/>
      <c r="Q17" s="4"/>
      <c r="R17" s="4"/>
    </row>
    <row r="18" spans="1:18" s="2" customFormat="1" ht="14.1" customHeight="1">
      <c r="A18" s="66"/>
      <c r="B18" s="95"/>
      <c r="C18" s="90"/>
      <c r="D18" s="93"/>
      <c r="E18" s="90"/>
      <c r="F18" s="90"/>
      <c r="G18" s="100"/>
      <c r="H18" s="104"/>
      <c r="I18" s="63"/>
      <c r="J18" s="44"/>
      <c r="K18" s="54"/>
      <c r="L18" s="59"/>
      <c r="M18" s="38"/>
      <c r="O18" s="48"/>
      <c r="P18" s="47"/>
      <c r="Q18" s="4"/>
      <c r="R18" s="4"/>
    </row>
    <row r="19" spans="1:18" s="3" customFormat="1" ht="16.5" customHeight="1">
      <c r="A19" s="78" t="s">
        <v>9</v>
      </c>
      <c r="B19" s="96">
        <v>8769.4</v>
      </c>
      <c r="C19" s="97">
        <f>E19-D19</f>
        <v>93783.800000000017</v>
      </c>
      <c r="D19" s="98">
        <v>34660.1</v>
      </c>
      <c r="E19" s="99">
        <v>128443.90000000001</v>
      </c>
      <c r="F19" s="97">
        <v>28611</v>
      </c>
      <c r="G19" s="101">
        <v>1272</v>
      </c>
      <c r="H19" s="106">
        <v>8</v>
      </c>
      <c r="I19" s="63" t="s">
        <v>15</v>
      </c>
      <c r="J19" s="44"/>
      <c r="K19" s="54"/>
      <c r="L19" s="59">
        <v>65</v>
      </c>
      <c r="M19" s="39"/>
      <c r="N19" s="2"/>
      <c r="O19" s="51"/>
      <c r="P19" s="47"/>
      <c r="Q19" s="4"/>
      <c r="R19" s="4"/>
    </row>
    <row r="20" spans="1:18" ht="16.5" customHeight="1">
      <c r="A20" s="107" t="s">
        <v>41</v>
      </c>
      <c r="B20" s="108"/>
      <c r="C20" s="108"/>
      <c r="D20" s="108"/>
      <c r="E20" s="108"/>
      <c r="F20" s="123" t="s">
        <v>42</v>
      </c>
      <c r="G20" s="123"/>
      <c r="H20" s="123"/>
      <c r="I20" s="123"/>
      <c r="J20" s="123"/>
      <c r="K20" s="123"/>
      <c r="L20" s="123"/>
      <c r="M20" s="123"/>
      <c r="N20" s="123"/>
      <c r="O20" s="46"/>
    </row>
    <row r="21" spans="1:18" s="2" customFormat="1" ht="13.5" customHeight="1">
      <c r="A21" s="109"/>
      <c r="B21" s="109"/>
      <c r="C21" s="109"/>
      <c r="D21" s="109"/>
      <c r="E21" s="109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18" s="3" customFormat="1" ht="15" customHeight="1">
      <c r="A22" s="5"/>
      <c r="B22" s="22"/>
      <c r="C22" s="27"/>
      <c r="D22" s="73"/>
      <c r="E22" s="22"/>
      <c r="F22" s="125"/>
      <c r="G22" s="6"/>
      <c r="H22" s="6"/>
      <c r="I22" s="7"/>
      <c r="J22" s="12"/>
      <c r="K22" s="12"/>
      <c r="L22" s="9"/>
    </row>
    <row r="23" spans="1:18" s="2" customFormat="1">
      <c r="A23" s="5"/>
      <c r="B23" s="22"/>
      <c r="C23" s="27"/>
      <c r="D23" s="74"/>
      <c r="E23" s="13"/>
      <c r="F23" s="13"/>
      <c r="G23" s="14"/>
      <c r="H23" s="14"/>
      <c r="I23" s="7"/>
      <c r="J23" s="8"/>
      <c r="K23" s="8"/>
      <c r="L23" s="10"/>
    </row>
    <row r="24" spans="1:18" s="3" customFormat="1">
      <c r="A24" s="11"/>
      <c r="B24" s="22"/>
      <c r="C24" s="27"/>
      <c r="D24" s="72"/>
      <c r="E24" s="15"/>
      <c r="F24" s="15"/>
      <c r="G24" s="16"/>
      <c r="H24" s="16"/>
      <c r="I24" s="7"/>
      <c r="J24" s="12"/>
      <c r="K24" s="12"/>
      <c r="L24" s="10"/>
    </row>
    <row r="25" spans="1:18" s="2" customFormat="1" ht="15.75">
      <c r="A25" s="5"/>
      <c r="B25" s="22"/>
      <c r="C25" s="27"/>
      <c r="D25" s="74"/>
      <c r="E25" s="30"/>
      <c r="F25" s="13"/>
      <c r="G25" s="14"/>
      <c r="H25" s="14"/>
      <c r="I25" s="7"/>
      <c r="J25" s="8"/>
      <c r="K25" s="8"/>
      <c r="L25" s="10"/>
    </row>
    <row r="26" spans="1:18" s="3" customFormat="1">
      <c r="A26" s="11"/>
      <c r="B26" s="22"/>
      <c r="C26" s="15"/>
      <c r="D26" s="72"/>
      <c r="E26" s="15"/>
      <c r="F26" s="15"/>
      <c r="G26" s="16"/>
      <c r="H26" s="16"/>
      <c r="I26" s="7"/>
      <c r="J26" s="8"/>
      <c r="K26" s="8"/>
      <c r="L26" s="10"/>
    </row>
    <row r="27" spans="1:18" s="3" customFormat="1" ht="15" customHeight="1">
      <c r="A27" s="5"/>
      <c r="B27" s="13"/>
      <c r="C27" s="15"/>
      <c r="D27" s="72"/>
      <c r="E27" s="15"/>
      <c r="F27" s="15"/>
      <c r="G27" s="16"/>
      <c r="H27" s="16"/>
      <c r="I27" s="7"/>
      <c r="J27" s="8"/>
      <c r="K27" s="8"/>
      <c r="L27" s="10"/>
    </row>
    <row r="28" spans="1:18" s="21" customFormat="1" ht="12">
      <c r="A28" s="17"/>
      <c r="B28" s="15"/>
      <c r="C28" s="23"/>
      <c r="D28" s="75"/>
      <c r="E28" s="23"/>
      <c r="F28" s="23"/>
      <c r="G28" s="18"/>
      <c r="H28" s="18"/>
      <c r="I28" s="19"/>
      <c r="J28" s="18"/>
      <c r="K28" s="18"/>
      <c r="L28" s="20"/>
    </row>
    <row r="29" spans="1:18" s="21" customFormat="1" ht="12">
      <c r="A29" s="18"/>
      <c r="B29" s="13"/>
      <c r="C29" s="23"/>
      <c r="D29" s="75"/>
      <c r="E29" s="23"/>
      <c r="F29" s="23"/>
      <c r="G29" s="18"/>
      <c r="H29" s="18"/>
      <c r="I29" s="18"/>
      <c r="J29" s="18"/>
      <c r="K29" s="18"/>
      <c r="L29" s="18"/>
    </row>
    <row r="30" spans="1:18" s="21" customFormat="1" ht="12">
      <c r="B30" s="15"/>
      <c r="C30" s="24"/>
      <c r="D30" s="76"/>
      <c r="E30" s="24"/>
      <c r="F30" s="24"/>
    </row>
    <row r="31" spans="1:18" s="21" customFormat="1" ht="12">
      <c r="B31" s="15"/>
      <c r="C31" s="24"/>
      <c r="D31" s="76"/>
      <c r="E31" s="24"/>
      <c r="F31" s="29"/>
    </row>
    <row r="32" spans="1:18" s="21" customFormat="1" ht="12">
      <c r="B32" s="23"/>
      <c r="C32" s="24"/>
      <c r="D32" s="76"/>
      <c r="E32" s="24"/>
      <c r="F32" s="24"/>
    </row>
    <row r="33" spans="2:6" s="21" customFormat="1" ht="12">
      <c r="B33" s="23"/>
      <c r="C33" s="24"/>
      <c r="D33" s="76"/>
      <c r="E33" s="24"/>
      <c r="F33" s="24"/>
    </row>
    <row r="34" spans="2:6" s="21" customFormat="1" ht="12">
      <c r="B34" s="24"/>
      <c r="C34" s="24"/>
      <c r="D34" s="76"/>
      <c r="E34" s="24"/>
      <c r="F34" s="24"/>
    </row>
    <row r="35" spans="2:6" s="21" customFormat="1" ht="12">
      <c r="B35" s="24"/>
      <c r="C35" s="24"/>
      <c r="D35" s="76"/>
      <c r="E35" s="24"/>
      <c r="F35" s="24"/>
    </row>
    <row r="36" spans="2:6" s="21" customFormat="1" ht="12">
      <c r="B36" s="24"/>
      <c r="C36" s="24"/>
      <c r="D36" s="76"/>
      <c r="E36" s="24"/>
      <c r="F36" s="24"/>
    </row>
    <row r="37" spans="2:6" s="21" customFormat="1" ht="12">
      <c r="B37" s="24"/>
      <c r="C37" s="24"/>
      <c r="D37" s="76"/>
      <c r="E37" s="24"/>
      <c r="F37" s="24"/>
    </row>
    <row r="38" spans="2:6" s="21" customFormat="1" ht="12">
      <c r="B38" s="24"/>
      <c r="C38" s="24"/>
      <c r="D38" s="76"/>
      <c r="E38" s="24"/>
      <c r="F38" s="24"/>
    </row>
    <row r="39" spans="2:6">
      <c r="B39" s="24"/>
    </row>
    <row r="40" spans="2:6">
      <c r="B40" s="24"/>
    </row>
    <row r="41" spans="2:6">
      <c r="B41" s="24"/>
    </row>
    <row r="42" spans="2:6">
      <c r="B42" s="24"/>
    </row>
  </sheetData>
  <mergeCells count="12">
    <mergeCell ref="A20:E21"/>
    <mergeCell ref="E4:L4"/>
    <mergeCell ref="K6:L6"/>
    <mergeCell ref="A1:L1"/>
    <mergeCell ref="A2:L2"/>
    <mergeCell ref="A5:A6"/>
    <mergeCell ref="I5:I6"/>
    <mergeCell ref="K5:L5"/>
    <mergeCell ref="A4:D4"/>
    <mergeCell ref="F21:K21"/>
    <mergeCell ref="L21:N21"/>
    <mergeCell ref="F20:N20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landscape" horizontalDpi="4294967292" r:id="rId1"/>
  <headerFooter alignWithMargins="0">
    <oddHeader>&amp;L&amp;8PCBS: Finance and Insurance Survey, 2017&amp;R&amp;1&amp;K00+000ء&amp;8&amp;K000000PCBS: مسح المالية والتأمين، 2017</oddHeader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2018-10-17T07:11:44Z</cp:lastPrinted>
  <dcterms:created xsi:type="dcterms:W3CDTF">1998-08-15T17:47:58Z</dcterms:created>
  <dcterms:modified xsi:type="dcterms:W3CDTF">2018-10-22T08:03:55Z</dcterms:modified>
</cp:coreProperties>
</file>