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80" windowWidth="19320" windowHeight="11020" tabRatio="945" firstSheet="10" activeTab="20"/>
  </bookViews>
  <sheets>
    <sheet name="Table 01" sheetId="38" r:id="rId1"/>
    <sheet name="Table 02" sheetId="5" r:id="rId2"/>
    <sheet name="Table 03" sheetId="6" r:id="rId3"/>
    <sheet name="Table 04" sheetId="7" r:id="rId4"/>
    <sheet name="Table 05" sheetId="8" r:id="rId5"/>
    <sheet name="Table 06" sheetId="9" r:id="rId6"/>
    <sheet name="Table 07" sheetId="10" r:id="rId7"/>
    <sheet name="Table 08" sheetId="32" r:id="rId8"/>
    <sheet name="Table 09" sheetId="30" r:id="rId9"/>
    <sheet name="Table 10" sheetId="31" r:id="rId10"/>
    <sheet name="Table 11" sheetId="33" r:id="rId11"/>
    <sheet name="Table 12 " sheetId="36" r:id="rId12"/>
    <sheet name="Table 13" sheetId="28" r:id="rId13"/>
    <sheet name="Table 14" sheetId="12" r:id="rId14"/>
    <sheet name="Table 15" sheetId="37" r:id="rId15"/>
    <sheet name="Table 16" sheetId="13" r:id="rId16"/>
    <sheet name="Table 17" sheetId="19" r:id="rId17"/>
    <sheet name="Table 18" sheetId="22" r:id="rId18"/>
    <sheet name="Table 19" sheetId="17" r:id="rId19"/>
    <sheet name="Table 20" sheetId="18" r:id="rId20"/>
    <sheet name="Table 21" sheetId="15" r:id="rId21"/>
    <sheet name="Table 22" sheetId="21" r:id="rId22"/>
    <sheet name="Table 23" sheetId="20" r:id="rId23"/>
    <sheet name="Table 24" sheetId="16" r:id="rId24"/>
    <sheet name="Table 25" sheetId="23" r:id="rId25"/>
    <sheet name="Table 26" sheetId="24" r:id="rId26"/>
    <sheet name="Table 27" sheetId="1" r:id="rId27"/>
    <sheet name="Table 28" sheetId="4" r:id="rId28"/>
    <sheet name="Table 29" sheetId="39" r:id="rId29"/>
  </sheets>
  <definedNames>
    <definedName name="_xlnm._FilterDatabase" localSheetId="28" hidden="1">'Table 29'!$A$4:$B$615</definedName>
    <definedName name="OLE_LINK9" localSheetId="20">'Table 21'!$A$1</definedName>
    <definedName name="_xlnm.Print_Area" localSheetId="0">'Table 01'!$A$1:$H$104</definedName>
    <definedName name="_xlnm.Print_Area" localSheetId="1">'Table 02'!$A$1:$L$27</definedName>
    <definedName name="_xlnm.Print_Area" localSheetId="2">'Table 03'!$A$1:$L$180</definedName>
    <definedName name="_xlnm.Print_Area" localSheetId="3">'Table 04'!$A$1:$G$17</definedName>
    <definedName name="_xlnm.Print_Area" localSheetId="4">'Table 05'!$A$1:$L$27</definedName>
    <definedName name="_xlnm.Print_Area" localSheetId="6">'Table 07'!$A$1:$L$27</definedName>
    <definedName name="_xlnm.Print_Area" localSheetId="7">'Table 08'!$A$1:$J$27</definedName>
    <definedName name="_xlnm.Print_Area" localSheetId="8">'Table 09'!$A$1:$J$27</definedName>
    <definedName name="_xlnm.Print_Area" localSheetId="10">'Table 11'!$A$1:$O$73</definedName>
    <definedName name="_xlnm.Print_Area" localSheetId="11">'Table 12 '!$A$1:$H$74</definedName>
    <definedName name="_xlnm.Print_Area" localSheetId="12">'Table 13'!$A$1:$N$26</definedName>
    <definedName name="_xlnm.Print_Area" localSheetId="13">'Table 14'!$A$1:$N$27</definedName>
    <definedName name="_xlnm.Print_Area" localSheetId="14">'Table 15'!$A$1:$N$24</definedName>
    <definedName name="_xlnm.Print_Area" localSheetId="15">'Table 16'!$A$1:$F$50</definedName>
    <definedName name="_xlnm.Print_Area" localSheetId="16">'Table 17'!$A$1:$L$50</definedName>
    <definedName name="_xlnm.Print_Area" localSheetId="17">'Table 18'!$A$1:$N$51</definedName>
    <definedName name="_xlnm.Print_Area" localSheetId="18">'Table 19'!$A$1:$R$26</definedName>
    <definedName name="_xlnm.Print_Area" localSheetId="19">'Table 20'!$A$1:$O$26</definedName>
    <definedName name="_xlnm.Print_Area" localSheetId="20">'Table 21'!$A$1:$K$28</definedName>
    <definedName name="_xlnm.Print_Area" localSheetId="21">'Table 22'!$A$1:$M$50</definedName>
    <definedName name="_xlnm.Print_Area" localSheetId="22">'Table 23'!$A$1:$L$51</definedName>
    <definedName name="_xlnm.Print_Area" localSheetId="23">'Table 24'!$A$1:$L$48</definedName>
    <definedName name="_xlnm.Print_Area" localSheetId="24">'Table 25'!$A$1:$I$51</definedName>
    <definedName name="_xlnm.Print_Area" localSheetId="25">'Table 26'!$A$1:$L$51</definedName>
    <definedName name="_xlnm.Print_Area" localSheetId="28">'Table 29'!$A$1:$F$618</definedName>
    <definedName name="_xlnm.Print_Titles" localSheetId="0">'Table 01'!$30:$36</definedName>
    <definedName name="_xlnm.Print_Titles" localSheetId="2">'Table 03'!$33:$34</definedName>
    <definedName name="_xlnm.Print_Titles" localSheetId="9">'Table 10'!$27:$29</definedName>
    <definedName name="_xlnm.Print_Titles" localSheetId="10">'Table 11'!$27:$32</definedName>
    <definedName name="_xlnm.Print_Titles" localSheetId="11">'Table 12 '!$27:$32</definedName>
    <definedName name="_xlnm.Print_Titles" localSheetId="28">'Table 29'!$48:$52</definedName>
  </definedNames>
  <calcPr calcId="125725"/>
</workbook>
</file>

<file path=xl/calcChain.xml><?xml version="1.0" encoding="utf-8"?>
<calcChain xmlns="http://schemas.openxmlformats.org/spreadsheetml/2006/main">
  <c r="F29" i="38"/>
  <c r="G24"/>
  <c r="F25"/>
  <c r="G25" s="1"/>
  <c r="I9" i="5"/>
  <c r="I18"/>
  <c r="E9" l="1"/>
  <c r="C9"/>
  <c r="K9" i="12" l="1"/>
  <c r="I9"/>
  <c r="G9"/>
  <c r="E9"/>
  <c r="C9"/>
  <c r="B22" i="32"/>
  <c r="H22" s="1"/>
  <c r="C22"/>
  <c r="D22"/>
  <c r="E22"/>
  <c r="F22"/>
  <c r="G22"/>
  <c r="E30" i="6"/>
  <c r="F30"/>
  <c r="G30"/>
  <c r="H30"/>
  <c r="I30"/>
  <c r="J30"/>
  <c r="K30"/>
  <c r="I22" i="32" l="1"/>
  <c r="E38" i="38"/>
  <c r="C20"/>
  <c r="C19"/>
  <c r="C16"/>
  <c r="C15"/>
  <c r="I27" i="32" l="1"/>
  <c r="H27"/>
  <c r="I26"/>
  <c r="H26"/>
  <c r="I25"/>
  <c r="H25"/>
  <c r="I24"/>
  <c r="H24"/>
  <c r="I23"/>
  <c r="H23"/>
  <c r="I21"/>
  <c r="H21"/>
  <c r="I20"/>
  <c r="H20"/>
  <c r="I18"/>
  <c r="H18"/>
  <c r="I17"/>
  <c r="H17"/>
  <c r="I16"/>
  <c r="H16"/>
  <c r="I15"/>
  <c r="H15"/>
  <c r="I14"/>
  <c r="H14"/>
  <c r="I13"/>
  <c r="H13"/>
  <c r="I12"/>
  <c r="H12"/>
  <c r="I11"/>
  <c r="H11"/>
  <c r="L70" i="31" l="1"/>
  <c r="K70"/>
  <c r="J70"/>
  <c r="I70"/>
  <c r="H70"/>
  <c r="G70"/>
  <c r="F70"/>
  <c r="E70"/>
  <c r="D70"/>
  <c r="C70"/>
  <c r="B70"/>
  <c r="L47"/>
  <c r="K47"/>
  <c r="J47"/>
  <c r="I47"/>
  <c r="H47"/>
  <c r="G47"/>
  <c r="F47"/>
  <c r="E47"/>
  <c r="D47"/>
  <c r="C47"/>
  <c r="B47"/>
  <c r="L26"/>
  <c r="K26"/>
  <c r="J26"/>
  <c r="I26"/>
  <c r="H26"/>
  <c r="G26"/>
  <c r="F26"/>
  <c r="E26"/>
  <c r="D26"/>
  <c r="C26"/>
  <c r="B26"/>
  <c r="L25"/>
  <c r="K25"/>
  <c r="J25"/>
  <c r="I25"/>
  <c r="H25"/>
  <c r="G25"/>
  <c r="F25"/>
  <c r="E25"/>
  <c r="D25"/>
  <c r="C25"/>
  <c r="B25"/>
  <c r="L24"/>
  <c r="K24"/>
  <c r="J24"/>
  <c r="I24"/>
  <c r="H24"/>
  <c r="G24"/>
  <c r="F24"/>
  <c r="E24"/>
  <c r="D24"/>
  <c r="C24"/>
  <c r="B24"/>
  <c r="L23"/>
  <c r="K23"/>
  <c r="J23"/>
  <c r="I23"/>
  <c r="H23"/>
  <c r="G23"/>
  <c r="F23"/>
  <c r="E23"/>
  <c r="D23"/>
  <c r="C23"/>
  <c r="B23"/>
  <c r="L22"/>
  <c r="K22"/>
  <c r="J22"/>
  <c r="I22"/>
  <c r="H22"/>
  <c r="G22"/>
  <c r="F22"/>
  <c r="E22"/>
  <c r="D22"/>
  <c r="C22"/>
  <c r="B22"/>
  <c r="L20"/>
  <c r="K20"/>
  <c r="J20"/>
  <c r="I20"/>
  <c r="H20"/>
  <c r="G20"/>
  <c r="F20"/>
  <c r="E20"/>
  <c r="D20"/>
  <c r="C20"/>
  <c r="B20"/>
  <c r="L19"/>
  <c r="K19"/>
  <c r="J19"/>
  <c r="I19"/>
  <c r="H19"/>
  <c r="G19"/>
  <c r="F19"/>
  <c r="E19"/>
  <c r="D19"/>
  <c r="C19"/>
  <c r="B19"/>
  <c r="L17"/>
  <c r="K17"/>
  <c r="J17"/>
  <c r="I17"/>
  <c r="H17"/>
  <c r="G17"/>
  <c r="F17"/>
  <c r="E17"/>
  <c r="D17"/>
  <c r="C17"/>
  <c r="B17"/>
  <c r="L16"/>
  <c r="K16"/>
  <c r="J16"/>
  <c r="I16"/>
  <c r="H16"/>
  <c r="G16"/>
  <c r="F16"/>
  <c r="E16"/>
  <c r="D16"/>
  <c r="C16"/>
  <c r="B16"/>
  <c r="L15"/>
  <c r="K15"/>
  <c r="J15"/>
  <c r="I15"/>
  <c r="H15"/>
  <c r="G15"/>
  <c r="F15"/>
  <c r="E15"/>
  <c r="D15"/>
  <c r="C15"/>
  <c r="B15"/>
  <c r="L14"/>
  <c r="K14"/>
  <c r="J14"/>
  <c r="I14"/>
  <c r="H14"/>
  <c r="G14"/>
  <c r="F14"/>
  <c r="E14"/>
  <c r="D14"/>
  <c r="C14"/>
  <c r="B14"/>
  <c r="L13"/>
  <c r="K13"/>
  <c r="J13"/>
  <c r="I13"/>
  <c r="H13"/>
  <c r="G13"/>
  <c r="F13"/>
  <c r="E13"/>
  <c r="D13"/>
  <c r="C13"/>
  <c r="B13"/>
  <c r="L12"/>
  <c r="K12"/>
  <c r="J12"/>
  <c r="I12"/>
  <c r="H12"/>
  <c r="G12"/>
  <c r="F12"/>
  <c r="E12"/>
  <c r="D12"/>
  <c r="C12"/>
  <c r="B12"/>
  <c r="L11"/>
  <c r="K11"/>
  <c r="J11"/>
  <c r="I11"/>
  <c r="H11"/>
  <c r="G11"/>
  <c r="F11"/>
  <c r="E11"/>
  <c r="D11"/>
  <c r="C11"/>
  <c r="B11"/>
  <c r="L10"/>
  <c r="K10"/>
  <c r="J10"/>
  <c r="I10"/>
  <c r="H10"/>
  <c r="G10"/>
  <c r="F10"/>
  <c r="E10"/>
  <c r="D10"/>
  <c r="C10"/>
  <c r="B10"/>
  <c r="G22" i="30" l="1"/>
  <c r="F22"/>
  <c r="E22"/>
  <c r="D22"/>
  <c r="C22"/>
  <c r="B22"/>
</calcChain>
</file>

<file path=xl/sharedStrings.xml><?xml version="1.0" encoding="utf-8"?>
<sst xmlns="http://schemas.openxmlformats.org/spreadsheetml/2006/main" count="4716" uniqueCount="1800">
  <si>
    <t xml:space="preserve">المحافظة </t>
  </si>
  <si>
    <t>استخدام المبنى</t>
  </si>
  <si>
    <t>Utilization of Building</t>
  </si>
  <si>
    <r>
      <t xml:space="preserve">المجموع
</t>
    </r>
    <r>
      <rPr>
        <b/>
        <sz val="8"/>
        <rFont val="Arial"/>
        <family val="2"/>
      </rPr>
      <t>Total</t>
    </r>
  </si>
  <si>
    <t>Governoratet</t>
  </si>
  <si>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</si>
  <si>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</si>
  <si>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</si>
  <si>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</si>
  <si>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</si>
  <si>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</si>
  <si>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</si>
  <si>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</si>
  <si>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</si>
  <si>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</si>
  <si>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</si>
  <si>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</si>
  <si>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</si>
  <si>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</si>
  <si>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</si>
  <si>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</si>
  <si>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فلسطين</t>
  </si>
  <si>
    <t>Palestine</t>
  </si>
  <si>
    <t>الضفة الغربية</t>
  </si>
  <si>
    <t>West Bank</t>
  </si>
  <si>
    <t>جنين</t>
  </si>
  <si>
    <t>Jenin</t>
  </si>
  <si>
    <t>طولكرم</t>
  </si>
  <si>
    <t>Tulkarm</t>
  </si>
  <si>
    <t>نابلس</t>
  </si>
  <si>
    <t>Nablus</t>
  </si>
  <si>
    <t>قلقيلية</t>
  </si>
  <si>
    <t>Qalqiliya</t>
  </si>
  <si>
    <t>سلفيت</t>
  </si>
  <si>
    <t>Salfit</t>
  </si>
  <si>
    <t>Ramallah &amp; Al-Bireh</t>
  </si>
  <si>
    <t>أريحا والأغوار</t>
  </si>
  <si>
    <t>القدس</t>
  </si>
  <si>
    <t>بيت لحم</t>
  </si>
  <si>
    <t>الخليل</t>
  </si>
  <si>
    <t>قطاع غزة</t>
  </si>
  <si>
    <t>Gaza Strip</t>
  </si>
  <si>
    <t>شمال غزة</t>
  </si>
  <si>
    <t>North Gaza</t>
  </si>
  <si>
    <t>غزة</t>
  </si>
  <si>
    <t>Gaza</t>
  </si>
  <si>
    <t>خانيونس</t>
  </si>
  <si>
    <t>رفح</t>
  </si>
  <si>
    <t>Rafah</t>
  </si>
  <si>
    <t xml:space="preserve"> الحالة العملية                                                                                                          </t>
  </si>
  <si>
    <t xml:space="preserve"> Operational Status</t>
  </si>
  <si>
    <r>
      <t xml:space="preserve">المجموع
</t>
    </r>
    <r>
      <rPr>
        <b/>
        <sz val="8"/>
        <color theme="1"/>
        <rFont val="Arial"/>
        <family val="2"/>
      </rPr>
      <t>Total</t>
    </r>
  </si>
  <si>
    <t>Governorate</t>
  </si>
  <si>
    <t>عاملة</t>
  </si>
  <si>
    <t>متوقفة</t>
  </si>
  <si>
    <t>تحت التجهيز</t>
  </si>
  <si>
    <t>In Operation</t>
  </si>
  <si>
    <t>Temporarily closed</t>
  </si>
  <si>
    <t>طوباس والأغوار الشمالية</t>
  </si>
  <si>
    <t>Tubas &amp; Northern Valleys</t>
  </si>
  <si>
    <t>Jerusalem</t>
  </si>
  <si>
    <t>Bethlehem</t>
  </si>
  <si>
    <t>Hebron</t>
  </si>
  <si>
    <t>Khan Yunis</t>
  </si>
  <si>
    <t>المحافظة</t>
  </si>
  <si>
    <t>Population</t>
  </si>
  <si>
    <t>الأسر</t>
  </si>
  <si>
    <t>متوسط حجم الأسرة</t>
  </si>
  <si>
    <t>نسبة الجنس</t>
  </si>
  <si>
    <t xml:space="preserve"> Governorate</t>
  </si>
  <si>
    <t xml:space="preserve">كلا الجنسين   </t>
  </si>
  <si>
    <t>Both Sexes</t>
  </si>
  <si>
    <t>ذكور</t>
  </si>
  <si>
    <t>Males</t>
  </si>
  <si>
    <t>إناث</t>
  </si>
  <si>
    <t>Females</t>
  </si>
  <si>
    <t>Households</t>
  </si>
  <si>
    <t>العدد</t>
  </si>
  <si>
    <t>النسبة</t>
  </si>
  <si>
    <t>Average Household Size</t>
  </si>
  <si>
    <t xml:space="preserve"> Sex Ratio</t>
  </si>
  <si>
    <t>Number</t>
  </si>
  <si>
    <t>Percentage</t>
  </si>
  <si>
    <t xml:space="preserve">رام الله والبيرة  </t>
  </si>
  <si>
    <t>Jericho &amp; Al Aghwar</t>
  </si>
  <si>
    <t xml:space="preserve">دير البلح </t>
  </si>
  <si>
    <t>Dier al Balah</t>
  </si>
  <si>
    <t xml:space="preserve">* يشمل السكان الذين تم عدهم فعلاً في فلسطين، وتقديرات عدد السكان الذين لم يتم عدهم على ضوء نتائج الدراسة البعدية. </t>
  </si>
  <si>
    <t>* Includes population counted in Palestine, and also includes the uncounted  population estimates according to post enumeration survey.</t>
  </si>
  <si>
    <t>فئة العمر والجنس</t>
  </si>
  <si>
    <t>Age Group and Sex</t>
  </si>
  <si>
    <t>كلا الجنسين</t>
  </si>
  <si>
    <t>4 - 0</t>
  </si>
  <si>
    <t>9 - 5</t>
  </si>
  <si>
    <t>14 - 10</t>
  </si>
  <si>
    <t>14 - 0</t>
  </si>
  <si>
    <t>19 - 15</t>
  </si>
  <si>
    <t>24 - 20</t>
  </si>
  <si>
    <t>29 - 25</t>
  </si>
  <si>
    <t>34 - 30</t>
  </si>
  <si>
    <t>39 - 35</t>
  </si>
  <si>
    <t>44 - 40</t>
  </si>
  <si>
    <t>49 - 45</t>
  </si>
  <si>
    <t>54 - 50</t>
  </si>
  <si>
    <t>59 - 55</t>
  </si>
  <si>
    <t>64 - 60</t>
  </si>
  <si>
    <t>64 - 15</t>
  </si>
  <si>
    <t>69 - 65</t>
  </si>
  <si>
    <t>74 - 70</t>
  </si>
  <si>
    <t>79 - 75</t>
  </si>
  <si>
    <t>84 - 80</t>
  </si>
  <si>
    <t>89 - 85</t>
  </si>
  <si>
    <t>94 - 90</t>
  </si>
  <si>
    <t>+ 95</t>
  </si>
  <si>
    <t>+ 65</t>
  </si>
  <si>
    <t xml:space="preserve">المجموع </t>
  </si>
  <si>
    <t>Total</t>
  </si>
  <si>
    <t xml:space="preserve"> خانيونس</t>
  </si>
  <si>
    <t>عدد التجمعات السكانية</t>
  </si>
  <si>
    <t>عدد الافراد</t>
  </si>
  <si>
    <t xml:space="preserve"> Population site in the Locality </t>
  </si>
  <si>
    <t>Number of Localities</t>
  </si>
  <si>
    <t xml:space="preserve"> كلا الجنسين  </t>
  </si>
  <si>
    <t xml:space="preserve">ذكور </t>
  </si>
  <si>
    <t xml:space="preserve"> اناث  </t>
  </si>
  <si>
    <t xml:space="preserve"> Both Sexes</t>
  </si>
  <si>
    <t xml:space="preserve">Males </t>
  </si>
  <si>
    <t>30,000 and above</t>
  </si>
  <si>
    <t>25,000 - 29,999 نسمة</t>
  </si>
  <si>
    <t>25,000 - 29,999 Inhabitants</t>
  </si>
  <si>
    <t>20,000 - 24,999  نسمة</t>
  </si>
  <si>
    <t>20,000 - 24,999  Inhabitants</t>
  </si>
  <si>
    <t>15,000 -19,999  نسمة</t>
  </si>
  <si>
    <t>15,000 -19,999  Inhabitants</t>
  </si>
  <si>
    <t>10,000 -14,999  نسمة</t>
  </si>
  <si>
    <t>10,000 -14,999  Inhabitants</t>
  </si>
  <si>
    <t>5,000 - 9,999  نسمة</t>
  </si>
  <si>
    <t>5,000 - 9,999  Inhabitants</t>
  </si>
  <si>
    <t>3,000 - 4,999  نسمة</t>
  </si>
  <si>
    <t>3,000 - 4,999  Inhabitants</t>
  </si>
  <si>
    <t>1,000 - 2,999  نسمة</t>
  </si>
  <si>
    <t>1,000 - 2,999  Inhabitants</t>
  </si>
  <si>
    <t>Less Than 1,000  Inhabitants</t>
  </si>
  <si>
    <t>المجموع</t>
  </si>
  <si>
    <t>الجنسية والجنس</t>
  </si>
  <si>
    <t>Nationality and Sex</t>
  </si>
  <si>
    <t>فلسطينيون</t>
  </si>
  <si>
    <t>أردنيون</t>
  </si>
  <si>
    <t>جنسيات اخرى</t>
  </si>
  <si>
    <t>Palestinians</t>
  </si>
  <si>
    <t>Jordanians</t>
  </si>
  <si>
    <t>Other Nationalities</t>
  </si>
  <si>
    <t>اخرى</t>
  </si>
  <si>
    <t>Jerusalem*</t>
  </si>
  <si>
    <t>الحالة الزواجية والجنس</t>
  </si>
  <si>
    <t>لم يتزوج أبداً</t>
  </si>
  <si>
    <t>عقد قران لأول مرة</t>
  </si>
  <si>
    <t>متزوج</t>
  </si>
  <si>
    <t>مطلق</t>
  </si>
  <si>
    <t>أرمل</t>
  </si>
  <si>
    <t>منفصل</t>
  </si>
  <si>
    <t>Never Married</t>
  </si>
  <si>
    <t>Legally Married</t>
  </si>
  <si>
    <t>Married</t>
  </si>
  <si>
    <t>Divorced</t>
  </si>
  <si>
    <t>Widowed</t>
  </si>
  <si>
    <t>Separated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</si>
  <si>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</si>
  <si>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</si>
  <si>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</si>
  <si>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</si>
  <si>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</si>
  <si>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</si>
  <si>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</si>
  <si>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</si>
  <si>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</si>
  <si>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</si>
  <si>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</si>
  <si>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</si>
  <si>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</si>
  <si>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</si>
  <si>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</si>
  <si>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</si>
  <si>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</si>
  <si>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</si>
  <si>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+65</t>
  </si>
  <si>
    <t>60 - 64</t>
  </si>
  <si>
    <t>55 - 59</t>
  </si>
  <si>
    <t>50 - 54</t>
  </si>
  <si>
    <t>45 - 49</t>
  </si>
  <si>
    <t>40 - 44</t>
  </si>
  <si>
    <t>35 - 39</t>
  </si>
  <si>
    <t>30 - 34</t>
  </si>
  <si>
    <t>25 - 29</t>
  </si>
  <si>
    <t>20 - 24</t>
  </si>
  <si>
    <t>15 - 19</t>
  </si>
  <si>
    <t>Not Economically Active</t>
  </si>
  <si>
    <t>Economically Active</t>
  </si>
  <si>
    <t>غير نشيطين اقتصادياً</t>
  </si>
  <si>
    <t>نشيطون اقتصادياً</t>
  </si>
  <si>
    <t xml:space="preserve"> Activity Status of Heads of Households </t>
  </si>
  <si>
    <t>العلاقة بقوة العمل لرب الأسرة</t>
  </si>
  <si>
    <t>Housing Density</t>
  </si>
  <si>
    <t>1.99 - 1.00</t>
  </si>
  <si>
    <t>3+</t>
  </si>
  <si>
    <t>Less Than 1</t>
  </si>
  <si>
    <t>عدد</t>
  </si>
  <si>
    <t>نسبة</t>
  </si>
  <si>
    <t>No.</t>
  </si>
  <si>
    <t>%</t>
  </si>
  <si>
    <t>طوباس والاغوار الشمالية</t>
  </si>
  <si>
    <t xml:space="preserve"> عدد الغرف</t>
  </si>
  <si>
    <t xml:space="preserve"> Number of Rooms</t>
  </si>
  <si>
    <t>متوسط عدد الغرف في المسكن</t>
  </si>
  <si>
    <t>5+</t>
  </si>
  <si>
    <t>Average Number of Rooms in the Hosing Unit</t>
  </si>
  <si>
    <t>مساكن</t>
  </si>
  <si>
    <t>Housing Units</t>
  </si>
  <si>
    <t>أفراد</t>
  </si>
  <si>
    <t>Persons</t>
  </si>
  <si>
    <t>القدس*</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</si>
  <si>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</si>
  <si>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</si>
  <si>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</si>
  <si>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</si>
  <si>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</si>
  <si>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</si>
  <si>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</si>
  <si>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</si>
  <si>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</si>
  <si>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</si>
  <si>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</si>
  <si>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</si>
  <si>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</si>
  <si>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</si>
  <si>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</si>
  <si>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</si>
  <si>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</si>
  <si>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</si>
  <si>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</si>
  <si>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</si>
  <si>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</si>
  <si>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</si>
  <si>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</si>
  <si>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</si>
  <si>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</si>
  <si>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</si>
  <si>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</si>
  <si>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</si>
  <si>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</si>
  <si>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</si>
  <si>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</si>
  <si>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</si>
  <si>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</si>
  <si>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</si>
  <si>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</si>
  <si>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</si>
  <si>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</si>
  <si>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</si>
  <si>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</si>
  <si>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</si>
  <si>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</si>
  <si>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</si>
  <si>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</si>
  <si>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</si>
  <si>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</si>
  <si>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</si>
  <si>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</si>
  <si>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</si>
  <si>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</si>
  <si>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</si>
  <si>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</si>
  <si>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 xml:space="preserve"> Labtop</t>
  </si>
  <si>
    <t>IPAD/ Tablet</t>
  </si>
  <si>
    <t>Smart phone</t>
  </si>
  <si>
    <t>حيازة المسكن</t>
  </si>
  <si>
    <t>Tenure of Housing Unit</t>
  </si>
  <si>
    <t>ملك</t>
  </si>
  <si>
    <t>مستأجر غير مفروش</t>
  </si>
  <si>
    <t>مستأجر مفروش</t>
  </si>
  <si>
    <t>دون مقابل</t>
  </si>
  <si>
    <t>مقابل عمل</t>
  </si>
  <si>
    <t>أخرى</t>
  </si>
  <si>
    <t>Owned</t>
  </si>
  <si>
    <t>Rented Un-Furnished</t>
  </si>
  <si>
    <t>Rented Furnished</t>
  </si>
  <si>
    <t xml:space="preserve">Without Payment </t>
  </si>
  <si>
    <t>For Work</t>
  </si>
  <si>
    <t>Others</t>
  </si>
  <si>
    <t>اسر</t>
  </si>
  <si>
    <t xml:space="preserve">   </t>
  </si>
  <si>
    <r>
      <t xml:space="preserve"> مساحة مسطح المسكن (م</t>
    </r>
    <r>
      <rPr>
        <b/>
        <vertAlign val="superscript"/>
        <sz val="8"/>
        <color theme="1"/>
        <rFont val="Simplified Arabic"/>
        <family val="1"/>
      </rPr>
      <t>2</t>
    </r>
    <r>
      <rPr>
        <b/>
        <sz val="8"/>
        <color theme="1"/>
        <rFont val="Simplified Arabic"/>
        <family val="1"/>
      </rPr>
      <t>)</t>
    </r>
  </si>
  <si>
    <r>
      <t> </t>
    </r>
    <r>
      <rPr>
        <b/>
        <sz val="8"/>
        <color theme="1"/>
        <rFont val="Times New Roman"/>
        <family val="1"/>
      </rPr>
      <t xml:space="preserve"> </t>
    </r>
    <r>
      <rPr>
        <b/>
        <sz val="8"/>
        <color theme="1"/>
        <rFont val="Arial"/>
        <family val="2"/>
      </rPr>
      <t>Area of Housing Unit (m</t>
    </r>
    <r>
      <rPr>
        <b/>
        <vertAlign val="superscript"/>
        <sz val="8"/>
        <color theme="1"/>
        <rFont val="Arial"/>
        <family val="2"/>
      </rPr>
      <t>2</t>
    </r>
    <r>
      <rPr>
        <b/>
        <sz val="8"/>
        <color theme="1"/>
        <rFont val="Arial"/>
        <family val="2"/>
      </rPr>
      <t>)</t>
    </r>
  </si>
  <si>
    <t>119-81</t>
  </si>
  <si>
    <t>159-120</t>
  </si>
  <si>
    <t>199-160</t>
  </si>
  <si>
    <t>200+</t>
  </si>
  <si>
    <t>نوع المسكن</t>
  </si>
  <si>
    <t>Type of Housing Unit</t>
  </si>
  <si>
    <t>فيلا</t>
  </si>
  <si>
    <t>دار</t>
  </si>
  <si>
    <t>شقة</t>
  </si>
  <si>
    <t>غرفة مستقلة</t>
  </si>
  <si>
    <t>خيمة</t>
  </si>
  <si>
    <t>Villa</t>
  </si>
  <si>
    <t xml:space="preserve">House </t>
  </si>
  <si>
    <t>Apartment</t>
  </si>
  <si>
    <t>Tent</t>
  </si>
  <si>
    <t>شبكة مياه عامة متصلة بالمسكن</t>
  </si>
  <si>
    <t>بئر ارتوازي (محمي)/ ينبوع (محمي)</t>
  </si>
  <si>
    <t>بئر ارتوازي (غيرمحمي)/ ينبوع (غير محمي)</t>
  </si>
  <si>
    <t xml:space="preserve">مياة تجميع الامطار                                                                                                                                                                                                                                                      </t>
  </si>
  <si>
    <t xml:space="preserve">صهريج/تنك/عربة تجر صهريج صغير   </t>
  </si>
  <si>
    <t>مياة زجاجات معدنية</t>
  </si>
  <si>
    <t>حنفية عامة</t>
  </si>
  <si>
    <t xml:space="preserve">piped into dwelling </t>
  </si>
  <si>
    <t>protected dug well/protected spring</t>
  </si>
  <si>
    <t>unprotected dug well/unprotected spring</t>
  </si>
  <si>
    <t>rainwater</t>
  </si>
  <si>
    <t>tanker truck/cart with small tank</t>
  </si>
  <si>
    <t>bottled water</t>
  </si>
  <si>
    <t>public tap</t>
  </si>
  <si>
    <t>others</t>
  </si>
  <si>
    <t>المصدر الرئيسي للكهرباء</t>
  </si>
  <si>
    <t>Main Source of Electricity</t>
  </si>
  <si>
    <t>شبكة عامة</t>
  </si>
  <si>
    <t>مولد خاص</t>
  </si>
  <si>
    <t>لا يوجد</t>
  </si>
  <si>
    <t>Public Network</t>
  </si>
  <si>
    <t>Private Generator</t>
  </si>
  <si>
    <t>No Electricity</t>
  </si>
  <si>
    <t>مرحاض متصل بشكبة مجاري عامة</t>
  </si>
  <si>
    <t>مرحاض متصل بحفرة امتصاصية</t>
  </si>
  <si>
    <t>مرحاض متصل بحفرة صماء</t>
  </si>
  <si>
    <t>لا يوجد مرحاض في البرية في الحقل</t>
  </si>
  <si>
    <t>Flush to piped sewer system</t>
  </si>
  <si>
    <t xml:space="preserve">Flush to septik porous tank </t>
  </si>
  <si>
    <t xml:space="preserve">Flush to septik tight tank </t>
  </si>
  <si>
    <t xml:space="preserve">flush to open drain </t>
  </si>
  <si>
    <t>no facility/bush/field</t>
  </si>
  <si>
    <t>الالتحاق برياض الاطفال والجنس</t>
  </si>
  <si>
    <t>Kindergartens Attendance and Sex</t>
  </si>
  <si>
    <t>ملتحقون</t>
  </si>
  <si>
    <t>غير ملتحقين</t>
  </si>
  <si>
    <t>المحافظة والجنس</t>
  </si>
  <si>
    <t>الحالة التعليمية</t>
  </si>
  <si>
    <t>Educational Attainment</t>
  </si>
  <si>
    <t xml:space="preserve"> Governorate and Sex</t>
  </si>
  <si>
    <t>أمي</t>
  </si>
  <si>
    <t>ملم</t>
  </si>
  <si>
    <t>ابتدائي</t>
  </si>
  <si>
    <t>إعدادي</t>
  </si>
  <si>
    <t>ثانوي</t>
  </si>
  <si>
    <t>دبلوم متوسط</t>
  </si>
  <si>
    <t>بكالوريوس</t>
  </si>
  <si>
    <t>دبلوم عالي</t>
  </si>
  <si>
    <t>ماجستير</t>
  </si>
  <si>
    <t>دكتوراه</t>
  </si>
  <si>
    <t>Illiterate</t>
  </si>
  <si>
    <t>Can Read and Write</t>
  </si>
  <si>
    <t>Elementary</t>
  </si>
  <si>
    <t>Preparatory</t>
  </si>
  <si>
    <t>Secondary</t>
  </si>
  <si>
    <t>Associate Diploma</t>
  </si>
  <si>
    <t>Bachelor</t>
  </si>
  <si>
    <t>Higher Diploma</t>
  </si>
  <si>
    <t>Master</t>
  </si>
  <si>
    <t>Ph.D</t>
  </si>
  <si>
    <t>الالتحاق بالتعليم والجنس</t>
  </si>
  <si>
    <t>Educational Attendance and Sex</t>
  </si>
  <si>
    <t xml:space="preserve"> Salfit</t>
  </si>
  <si>
    <r>
      <t xml:space="preserve">أقل من </t>
    </r>
    <r>
      <rPr>
        <sz val="8"/>
        <rFont val="Arial"/>
        <family val="2"/>
      </rPr>
      <t>1</t>
    </r>
  </si>
  <si>
    <r>
      <t>متوسط مساحة المسكن (م</t>
    </r>
    <r>
      <rPr>
        <b/>
        <vertAlign val="superscript"/>
        <sz val="8"/>
        <color theme="1"/>
        <rFont val="Simplified Arabic"/>
        <family val="1"/>
      </rPr>
      <t>2</t>
    </r>
    <r>
      <rPr>
        <b/>
        <sz val="8"/>
        <color theme="1"/>
        <rFont val="Simplified Arabic"/>
        <family val="1"/>
      </rPr>
      <t>)</t>
    </r>
  </si>
  <si>
    <r>
      <t>Average Area of Housing Unit (m</t>
    </r>
    <r>
      <rPr>
        <b/>
        <vertAlign val="superscript"/>
        <sz val="8"/>
        <color theme="1"/>
        <rFont val="Arial"/>
        <family val="2"/>
        <scheme val="minor"/>
      </rPr>
      <t>2</t>
    </r>
    <r>
      <rPr>
        <b/>
        <sz val="8"/>
        <color theme="1"/>
        <rFont val="Arial"/>
        <family val="2"/>
        <scheme val="minor"/>
      </rPr>
      <t>)</t>
    </r>
  </si>
  <si>
    <t>TV/ LCD/ LED/
 S-D screen</t>
  </si>
  <si>
    <r>
      <t xml:space="preserve">أقل من </t>
    </r>
    <r>
      <rPr>
        <sz val="8"/>
        <rFont val="Arial"/>
        <family val="2"/>
      </rPr>
      <t>1,000</t>
    </r>
    <r>
      <rPr>
        <sz val="8"/>
        <rFont val="Simplified Arabic"/>
        <family val="1"/>
      </rPr>
      <t xml:space="preserve"> نسمة</t>
    </r>
  </si>
  <si>
    <r>
      <t xml:space="preserve">المجموع
</t>
    </r>
    <r>
      <rPr>
        <b/>
        <sz val="8"/>
        <rFont val="Arial"/>
        <family val="2"/>
        <scheme val="minor"/>
      </rPr>
      <t>Total</t>
    </r>
  </si>
  <si>
    <t>العلاقة بقوة العمل</t>
  </si>
  <si>
    <t>Activity Status</t>
  </si>
  <si>
    <t>مشتغل</t>
  </si>
  <si>
    <t>متعطل سبق له العمل</t>
  </si>
  <si>
    <t>متعطل لم يسبق له العمل</t>
  </si>
  <si>
    <t>غير النشيطين اقتصادياً</t>
  </si>
  <si>
    <t>التفرغ  للدراسة/التدريب</t>
  </si>
  <si>
    <t>التفرغ لأعمال المنزل</t>
  </si>
  <si>
    <t>العجز/ كبر السن/المرض</t>
  </si>
  <si>
    <t>وجود إيراد</t>
  </si>
  <si>
    <t xml:space="preserve"> التقاعد</t>
  </si>
  <si>
    <t>Employed</t>
  </si>
  <si>
    <t>Unemployed Ever Worked</t>
  </si>
  <si>
    <t>Unemployed Never Worked</t>
  </si>
  <si>
    <t>Studying/ Training</t>
  </si>
  <si>
    <t>Housekeeping</t>
  </si>
  <si>
    <t>Disability/ aging/ illness</t>
  </si>
  <si>
    <t>Another Source of income</t>
  </si>
  <si>
    <t>Retire</t>
  </si>
  <si>
    <t>Jericho Al Aghwar</t>
  </si>
  <si>
    <t>البصر</t>
  </si>
  <si>
    <t>السمع</t>
  </si>
  <si>
    <t>الحركة واستخدام الايدي</t>
  </si>
  <si>
    <t>التذكر والتركيز</t>
  </si>
  <si>
    <t>التواصل</t>
  </si>
  <si>
    <t>Hearing</t>
  </si>
  <si>
    <t>Communication</t>
  </si>
  <si>
    <t>Governorate and Sex</t>
  </si>
  <si>
    <t xml:space="preserve">Persons with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</si>
  <si>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</si>
  <si>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</si>
  <si>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</si>
  <si>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</si>
  <si>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</si>
  <si>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</si>
  <si>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</si>
  <si>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</si>
  <si>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</si>
  <si>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</si>
  <si>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UNRWA</t>
  </si>
  <si>
    <t>Private</t>
  </si>
  <si>
    <t>Governmental &amp; UNRWA</t>
  </si>
  <si>
    <t>Governmental &amp; Private</t>
  </si>
  <si>
    <t>UNRWA &amp; Private</t>
  </si>
  <si>
    <t>Israeli</t>
  </si>
  <si>
    <t>حجم الأسرة</t>
  </si>
  <si>
    <t xml:space="preserve"> Household Size </t>
  </si>
  <si>
    <t>11+</t>
  </si>
  <si>
    <t>*القدس</t>
  </si>
  <si>
    <t>80 فأقل</t>
  </si>
  <si>
    <t>80 and below</t>
  </si>
  <si>
    <t>Main Source of Drinking water</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</si>
  <si>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</si>
  <si>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</si>
  <si>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Marital Status and Sex</t>
  </si>
  <si>
    <t>المصدر الرئيسي لمياه الشرب</t>
  </si>
  <si>
    <t xml:space="preserve">Seeing </t>
  </si>
  <si>
    <t xml:space="preserve">Mobility </t>
  </si>
  <si>
    <t xml:space="preserve">Remembering and concentrating </t>
  </si>
  <si>
    <t>Independent
 Room</t>
  </si>
  <si>
    <t>فئات حجم السكان في التجمع</t>
  </si>
  <si>
    <r>
      <t xml:space="preserve">تجمعات سكانها </t>
    </r>
    <r>
      <rPr>
        <sz val="8"/>
        <rFont val="Arial"/>
        <family val="2"/>
      </rPr>
      <t>30,000</t>
    </r>
    <r>
      <rPr>
        <sz val="8"/>
        <rFont val="Simplified Arabic"/>
        <family val="1"/>
      </rPr>
      <t xml:space="preserve"> فاكثر</t>
    </r>
  </si>
  <si>
    <t>Family members who use computers</t>
  </si>
  <si>
    <t xml:space="preserve"> أفراد الأسرة الذين يستخدمون الحاسوب</t>
  </si>
  <si>
    <t>* تشمل الأسر الخاصة والأسر الجماعية (المساكن العامة).</t>
  </si>
  <si>
    <t>* Includes private and institutional households.</t>
  </si>
  <si>
    <t>السكان*</t>
  </si>
  <si>
    <t>Population*</t>
  </si>
  <si>
    <t>عدد الاسر*</t>
  </si>
  <si>
    <t>Number of Households*</t>
  </si>
  <si>
    <t>متوسط كثافة السكن</t>
  </si>
  <si>
    <t xml:space="preserve">Attending </t>
  </si>
  <si>
    <t xml:space="preserve">Not Attending </t>
  </si>
  <si>
    <t>نوع الإعاقة</t>
  </si>
  <si>
    <t>Type of Disability</t>
  </si>
  <si>
    <t>Note: Disability includes a lot of difficulty, and can't at all.</t>
  </si>
  <si>
    <t>Under Preperation</t>
  </si>
  <si>
    <t>المؤمنون صحياً</t>
  </si>
  <si>
    <t>غير المؤمنين صحياً</t>
  </si>
  <si>
    <t xml:space="preserve">  Average Housing Density</t>
  </si>
  <si>
    <t xml:space="preserve"> Good</t>
  </si>
  <si>
    <r>
      <t xml:space="preserve">جدول </t>
    </r>
    <r>
      <rPr>
        <b/>
        <sz val="11"/>
        <rFont val="Arial"/>
        <family val="2"/>
      </rPr>
      <t>2</t>
    </r>
    <r>
      <rPr>
        <b/>
        <sz val="11"/>
        <rFont val="Simplified Arabic"/>
        <family val="1"/>
      </rPr>
      <t>: السكان في فلسطين حسب المحافظة والجنس، 2017</t>
    </r>
  </si>
  <si>
    <t xml:space="preserve">  Table 2: Population in Palestine by Governorate and Sex, 2017</t>
  </si>
  <si>
    <t>جدول 3: السكان في فلسطين حسب فئة العمر والجنس والمحافظة، 2017</t>
  </si>
  <si>
    <t>Table 3: Population in Palestine by Age Group, Sex and Governorate, 2017</t>
  </si>
  <si>
    <t>جدول 5: السكان في فلسطين حسب المحافظة والجنسية والجنس، 2017</t>
  </si>
  <si>
    <t>Table 5: Population in Palestine by Governorate, Nationality and Sex, 2017</t>
  </si>
  <si>
    <t>جدول 6: السكان الفلسطينيون (14 سنة فأكثر) في فلسطين حسب المحافظة والحالة الزواجية والجنس، 2017</t>
  </si>
  <si>
    <t xml:space="preserve">جدول 7: السكان الفلسطينيون في فلسطين حسب المحافظة وحالة اللجوء والجنس، 2017 </t>
  </si>
  <si>
    <t>Table 7: Palestinian Population in Palestine by Governorate, Refugee Status and Sex, 2017</t>
  </si>
  <si>
    <t>جدول 8: السكان الفلسطينيون (5 سنوات فأكثر) في فلسطين حسب المحافظة والالتحاق بالتعليم والجنس، 2017</t>
  </si>
  <si>
    <t xml:space="preserve">Table 8: Palestinian Population (5 Years and over) in Palestine by Governorate, Educational Attendance and Sex, 2017   </t>
  </si>
  <si>
    <t>جدول 9: السكان الفلسطينيون (3-5 سنوات) في فلسطين حسب المحافظة والالتحاق برياض الاطفال والجنس، 2017</t>
  </si>
  <si>
    <t xml:space="preserve">Table 9: Palestinian Population (3-5 Years) in Palestine by Governorate, Kindergartens Attendance and Sex, 2017   </t>
  </si>
  <si>
    <t>جدول 10: السكان الفلسطينيون (10 سنوات فأكثر) في فلسطين حسب المحافظة والجنس والحالة التعليمية، 2017</t>
  </si>
  <si>
    <t>Table 10: Palestinian Population (10 Years and over) in Palestine by Governorate, Sex and Educational Attainment, 2017</t>
  </si>
  <si>
    <t>جدول 12: انتشار الإعاقات بين السكان الفلسطينيين في فلسطين حسب المحافظة والجنس ونوع الإعاقة، 2017</t>
  </si>
  <si>
    <t>Table 12: Prevalance of Disabilities among Palestinian Population in Palestine by Governorate, Sex and Type of Disability, 2017</t>
  </si>
  <si>
    <t>Table 12 (Cont.): Prevelance of Disabilities among Palestinian Population in Palestine by Governorate, Sex and Type of Disability, 2017</t>
  </si>
  <si>
    <t>جدول 12 (تابع): انتشار الإعاقات بين السكان الفلسطينيين في فلسطين حسب المحافظة والجنس ونوع الإعاقة، 2017</t>
  </si>
  <si>
    <t>جدول 13: السكان الفلسطينيون في فلسطين حسب المحافظة ونوع التأمين الصحي، 2017</t>
  </si>
  <si>
    <t>Table 13: Palestinian Population in Palestine by Governorate and Type of Health Insurance, 2017</t>
  </si>
  <si>
    <t>جدول 14: الأسر الخاصة في فلسطين حسب المحافظة ونوع الأسرة، 2017</t>
  </si>
  <si>
    <t>Table 14: Private Households in Palestine by Governorate and Type of Household, 2017</t>
  </si>
  <si>
    <t>جدول 15: الأسر الخاصة في فلسطين حسب المحافظة وحجم الأسرة، 2017</t>
  </si>
  <si>
    <t xml:space="preserve">Table 15: Private Households in Palestine by Governorate and Household Size, 2017 </t>
  </si>
  <si>
    <t>جدول 17: الأسر والأفراد في فلسطين حسب المحافظة وحيازة المسكن، 2017</t>
  </si>
  <si>
    <t>Table 17: Households and Persons in Palestine by Governorate and Tenure of Housing Unit, 2017</t>
  </si>
  <si>
    <t>جدول 19: الأسر في فلسطين التي يتوفر لديها سلع معمرة حسب المحافظة والسلعة، 2017</t>
  </si>
  <si>
    <t>جدول 22: المساكن المأهولة والأفراد في فلسطين حسب المحافظة ونوع المسكن، 2017</t>
  </si>
  <si>
    <t>Table 22: Occupied Housing Units and Persons in Palestine by Governorate and Type of Housing Unit, 2017</t>
  </si>
  <si>
    <t>جدول 23 (تابع): المساكن المأهولة والأفراد في فلسطين حسب المحافظة ومساحة مسطح المسكن، 2017</t>
  </si>
  <si>
    <t>Table 23 (Cont.): Occupied Housing Units and Persons in Palestine by Governorate and Area of Housing Unit , 2017</t>
  </si>
  <si>
    <t>Table 23: Occupied Housing Units and Persons in Palestine by Governorate and Area of Housing Unit, 2017</t>
  </si>
  <si>
    <t>جدول 24: المساكن المأهولة والأفراد في فلسطين حسب المحافظة وعدد الغرف في المسكن، 2017</t>
  </si>
  <si>
    <t>Table 24: Occupied Housing Units and Persons in Palestine by Governorate and Number of Rooms in The Housing Unit, 2017</t>
  </si>
  <si>
    <t>جدول 25 (تابع): المساكن المأهولة والأفراد في فلسطين حسب المحافظة والمصدر الرئيسي للكهرباء، 2017</t>
  </si>
  <si>
    <t>Table 25 (Cont.): Occupied Housing Units and Persons in Palestine by Governorate and Main Source of Electricity in The Housing Unit, 2017</t>
  </si>
  <si>
    <t>جدول 25: المساكن المأهولة والأفراد في فلسطين حسب المحافظة والمصدر الرئيسي للكهرباء، 2017</t>
  </si>
  <si>
    <t>Table 25: Occupied Housing Units and Persons in Palestine by Governorate and Main Source of Electricity in The Housing Unit, 2017</t>
  </si>
  <si>
    <t>جدول 26 (تابع): المساكن المأهولة والأفراد في فلسطين حسب المحافظة ونوع المرحاض الذي تستخدمه الاسره، 2017</t>
  </si>
  <si>
    <t>Table 26 (Cont.): Occupied Housing Units and Persons in Palestine by Governorate and Type of Toilet Facility used by the Household, 2017</t>
  </si>
  <si>
    <t>جدول 26: المساكن المأهولة والأفراد في فلسطين حسب المحافظة ونوع المرحاض الذي تستخدمه الأسرة، 2017</t>
  </si>
  <si>
    <t>Table 26: Occupied Housing Units and Persons in Palestine by Governorate and Type of Toilet Facility used by the Household, 2017</t>
  </si>
  <si>
    <r>
      <t xml:space="preserve">جدول </t>
    </r>
    <r>
      <rPr>
        <b/>
        <sz val="11"/>
        <color indexed="8"/>
        <rFont val="Times New Roman"/>
        <family val="1"/>
      </rPr>
      <t>28</t>
    </r>
    <r>
      <rPr>
        <b/>
        <sz val="11"/>
        <color indexed="8"/>
        <rFont val="Simplified Arabic"/>
        <family val="1"/>
      </rPr>
      <t xml:space="preserve">: عدد المنشآت في فلسطين حسب المحافظة والحالة العملية، 2017 </t>
    </r>
  </si>
  <si>
    <t>Table 28: Number of Establishments in Palestine by Governorate and Operational Status, 2017</t>
  </si>
  <si>
    <t>جدول 10 (تابع): السكان الفلسطينيون (10 سنوات فأكثر) في فلسطين حسب المحافظة والجنس والحالة التعليمية، 2017</t>
  </si>
  <si>
    <t>كثافة السكن</t>
  </si>
  <si>
    <t>جدول 3 (تابع): السكان في فلسطين حسب فئة العمر والجنس والمحافظة، 2017</t>
  </si>
  <si>
    <t>Table 3 (Cont.): Population in Palestine by Age Group, Sex and Governorate, 2017</t>
  </si>
  <si>
    <t xml:space="preserve">Table 10 (Cont.): Palestinian Population (10 Years and over) in Palestine by Governorate, Sex and Educational Attainment, 2017    </t>
  </si>
  <si>
    <t>جدول 17 (تابع): الأسر والأفراد في فلسطين حسب المحافظة وحيازة المسكن، 2017</t>
  </si>
  <si>
    <t>Table 17 (Cont.): Households and Persons in  Palestine by Governorate and Tenure of Housing Unit, 2017</t>
  </si>
  <si>
    <t>Table 18: Households and Persons in Palestine by Governorate and Main Source of Drinking Water to the Household, 2017</t>
  </si>
  <si>
    <t>جدول 24 (تابع): المساكن المأهولة والأفراد في فلسطين حسب المحافظة وعدد الغرف في المسكن، 2017</t>
  </si>
  <si>
    <t>Table 24 (Cont.): Occupied Housing Units and Persons in Palestine by Governorate and Number of Rooms in The Housing Unit, 2017</t>
  </si>
  <si>
    <t xml:space="preserve">السلعة </t>
  </si>
  <si>
    <t xml:space="preserve">وسيلة تكنولوجيا المعلومات </t>
  </si>
  <si>
    <t>جدول 20: الأسر في فلسطين التي يتوفر لديها وسائل تكنولوجيا المعلومات حسب المحافظة ووسيلة تكنولوجيا المعلومات، 2017</t>
  </si>
  <si>
    <t>Information Technology Tool</t>
  </si>
  <si>
    <t>جدول 1: ملخص نتائج التعداد 1997، 2007، 2017</t>
  </si>
  <si>
    <t>المؤشر</t>
  </si>
  <si>
    <t>Indicator</t>
  </si>
  <si>
    <t>(%)</t>
  </si>
  <si>
    <t>الأسر التي تم عدها</t>
  </si>
  <si>
    <t xml:space="preserve"> Total Households Counted</t>
  </si>
  <si>
    <t>أسر خاصة</t>
  </si>
  <si>
    <t>Private Households</t>
  </si>
  <si>
    <t>أسر جماعية</t>
  </si>
  <si>
    <t>Institutional Households</t>
  </si>
  <si>
    <t>جدول 1 (تابع): ملخص نتائج التعداد 1997، 2007، 2017</t>
  </si>
  <si>
    <t>نسبة الجنس (عدد الذكور لكل 100 أنثى)</t>
  </si>
  <si>
    <t>Sex Ratio (Male Per 100 Female)</t>
  </si>
  <si>
    <t>-</t>
  </si>
  <si>
    <t xml:space="preserve">Palestinian Refugee </t>
  </si>
  <si>
    <t>15 - 64</t>
  </si>
  <si>
    <t xml:space="preserve">السكان الفلسطينيون الأميون 10 سنوات فأكثر </t>
  </si>
  <si>
    <t xml:space="preserve">Illiterate Palestinian Population 10 Years and Over </t>
  </si>
  <si>
    <t>ل</t>
  </si>
  <si>
    <t>Palestinian Population With Disability *</t>
  </si>
  <si>
    <t>العمر الوسيط عند الزواج الأول (السكان الفلسطينيون 14 سنة فأكثر) *</t>
  </si>
  <si>
    <t>السكان الكلي</t>
  </si>
  <si>
    <t>Total Population</t>
  </si>
  <si>
    <t>Median Age at First Marriage (Palestinian Population 14 Years and over) *</t>
  </si>
  <si>
    <t>*1997</t>
  </si>
  <si>
    <t>اللاجئون الفلسطينيون</t>
  </si>
  <si>
    <t>0 - 14</t>
  </si>
  <si>
    <t>1997*</t>
  </si>
  <si>
    <t xml:space="preserve"> فلسطين*</t>
  </si>
  <si>
    <t>Palestine*</t>
  </si>
  <si>
    <t>الضفة الغربية*</t>
  </si>
  <si>
    <t>West Bank*</t>
  </si>
  <si>
    <t>فلسطين*</t>
  </si>
  <si>
    <t>Table 4: Total Population in Inhabited Localities in Palestine by Size-Class of Population in locality, Households and Sex, 2017</t>
  </si>
  <si>
    <t>فئة العمر والجنس لرب الأسرة</t>
  </si>
  <si>
    <t xml:space="preserve">Age group and Sex of </t>
  </si>
  <si>
    <t>جدول 23: المساكن المأهولة والأفراد في فلسطين حسب المحافظة ومساحة مسطح المسكن، 2017</t>
  </si>
  <si>
    <t xml:space="preserve">جدول 27: المباني المكتملة في فلسطين حسب المحافظة واستخدام المبنى، 2017 </t>
  </si>
  <si>
    <t xml:space="preserve">Table 27: Completed Buildings in Palestine by Governorate and Utilization of Building, 2017 </t>
  </si>
  <si>
    <t>ملاحظة: الإعاقة تشمل صعوبة كبيرة، ولا يستطيع مطلقاً.</t>
  </si>
  <si>
    <t>جدول 18: الأسر والأفراد في فلسطين حسب المحافظة والمصدر الرئيسي لمياه الشرب لدى الأسرة، 2017</t>
  </si>
  <si>
    <t>Table 19: Households in Palestine which have Durable Goods by Governorate and Good, 2017</t>
  </si>
  <si>
    <t>Table 20: Households in Palestine which have Information Technology Tools by Governorate and Information Technology Tool, 2017</t>
  </si>
  <si>
    <t xml:space="preserve">التوزيع العمري** </t>
  </si>
  <si>
    <t>Age Distribution**</t>
  </si>
  <si>
    <t>جدول 22 (تابع): المساكن المأهولة والأفراد في فلسطين حسب المحافظة ونوع المسكن، 2017</t>
  </si>
  <si>
    <t>Table 22 (Cont.): Occupied Housing Units and Persons in Palestine by Governorate and Type of Housing Unit, 2017</t>
  </si>
  <si>
    <t>براكية/كرفان/بركس</t>
  </si>
  <si>
    <t>Marginal\Caravan\ Barracks</t>
  </si>
  <si>
    <t>جدول 18 (تابع): الأسر والأفراد في فلسطين حسب المحافظة والمصدر الرئيسي لمياه الشرب لدى الأسرة، 2017</t>
  </si>
  <si>
    <t>Table 18 (Cont.): Households and Persons in Palestine by Governorate and Main Source of Drinking Water to the Household, 2017</t>
  </si>
  <si>
    <t>نوع المرحاض الذي تستخدمه الاسرة</t>
  </si>
  <si>
    <t>Type of Toilet Facility used by the Household</t>
  </si>
  <si>
    <t xml:space="preserve">Type of Household  </t>
  </si>
  <si>
    <t>2.00 - 2.99</t>
  </si>
  <si>
    <t>مرحاض متصل بمصرف مفتوح</t>
  </si>
  <si>
    <t>جدول 29: السكان* في فلسطين حسب التجمع والجنس، 2017</t>
  </si>
  <si>
    <r>
      <t xml:space="preserve">Table 29: Population* in Palestine by </t>
    </r>
    <r>
      <rPr>
        <b/>
        <sz val="11"/>
        <color rgb="FF000000"/>
        <rFont val="Arial"/>
        <family val="2"/>
      </rPr>
      <t>Locality and Sex</t>
    </r>
    <r>
      <rPr>
        <b/>
        <sz val="11"/>
        <color theme="1"/>
        <rFont val="Arial"/>
        <family val="2"/>
      </rPr>
      <t>, 2017</t>
    </r>
  </si>
  <si>
    <t>اسم التجمع</t>
  </si>
  <si>
    <t xml:space="preserve">كلا الجنسين  </t>
  </si>
  <si>
    <t xml:space="preserve">اناث </t>
  </si>
  <si>
    <t xml:space="preserve">Locality </t>
  </si>
  <si>
    <t>محافظة جنين</t>
  </si>
  <si>
    <t>Jenin Gov.</t>
  </si>
  <si>
    <t>زَبُوبَا</t>
  </si>
  <si>
    <t>Zububa</t>
  </si>
  <si>
    <t>رُمَّانَة</t>
  </si>
  <si>
    <t>Rummana</t>
  </si>
  <si>
    <t>تِعِنِّك</t>
  </si>
  <si>
    <t>Ti'innik</t>
  </si>
  <si>
    <t>الطَيْبَة</t>
  </si>
  <si>
    <t>At Tayba</t>
  </si>
  <si>
    <t>عَرَبُّونَة</t>
  </si>
  <si>
    <t>الجَلَمَة</t>
  </si>
  <si>
    <t>Al Jalama</t>
  </si>
  <si>
    <t>سيلَةْ الحارِثِيَّة</t>
  </si>
  <si>
    <t>Silat al Harithiya</t>
  </si>
  <si>
    <t>السَعايِدَة</t>
  </si>
  <si>
    <t>As Sa'aida</t>
  </si>
  <si>
    <t>عَانِين</t>
  </si>
  <si>
    <t>عَرَّانَة</t>
  </si>
  <si>
    <t>دِير غَزالَة</t>
  </si>
  <si>
    <t>Deir Ghazala</t>
  </si>
  <si>
    <t>فَقُّوعَة</t>
  </si>
  <si>
    <t>خِرْبَة سُرُوج</t>
  </si>
  <si>
    <t>Khirbet Suruj</t>
  </si>
  <si>
    <t>اليَامُون</t>
  </si>
  <si>
    <t>Al Yamun</t>
  </si>
  <si>
    <t>أُمُّ الرِيحَان</t>
  </si>
  <si>
    <t>Umm ar Rihan</t>
  </si>
  <si>
    <t>كَفْر دان</t>
  </si>
  <si>
    <t>Kafr Dan</t>
  </si>
  <si>
    <t>خِرْبِة عَبْدَ الله اليونِس</t>
  </si>
  <si>
    <t>مَشْروع بِيت قاد (الشَمَالي)</t>
  </si>
  <si>
    <t>ظَهْر المَالِح</t>
  </si>
  <si>
    <t>Dhaher al Malih</t>
  </si>
  <si>
    <t>بَرْطَعَة الشَرْقِيَّة</t>
  </si>
  <si>
    <t xml:space="preserve">Barta'a ash Sharqiya </t>
  </si>
  <si>
    <t>العَرَقَة</t>
  </si>
  <si>
    <t>الجَمِيلات</t>
  </si>
  <si>
    <t>Al Jameelat</t>
  </si>
  <si>
    <t>بِيت قاد (الجَنُوبي)</t>
  </si>
  <si>
    <t xml:space="preserve">Beit Qad (Al Janubi) </t>
  </si>
  <si>
    <t>طورة الغَرْبِيَّة</t>
  </si>
  <si>
    <t>Tura al Gharbiya</t>
  </si>
  <si>
    <t>طورَة الشَرْقِيَّة</t>
  </si>
  <si>
    <t>Tura ash Sharqiya</t>
  </si>
  <si>
    <t>الهاشِمِيَّة</t>
  </si>
  <si>
    <t>Al Hashimiya</t>
  </si>
  <si>
    <t>نَزْلَة الشَيْخ زَيْد</t>
  </si>
  <si>
    <t>Nazlat ash Sheikh Zeid</t>
  </si>
  <si>
    <t>الطَرِم</t>
  </si>
  <si>
    <t>At Tarem</t>
  </si>
  <si>
    <t>خِرْبِة المُنْطَار الغَرْبيِّة</t>
  </si>
  <si>
    <t>Khirbet al Muntar al Gharbiya</t>
  </si>
  <si>
    <t>جِنين</t>
  </si>
  <si>
    <t>مُخَيَّم جِنين</t>
  </si>
  <si>
    <t>Jenin Camp</t>
  </si>
  <si>
    <t>جَلْبُون</t>
  </si>
  <si>
    <t>Jalbun</t>
  </si>
  <si>
    <t>عابا (الغَرْبيِّة)</t>
  </si>
  <si>
    <t>خِرْبِة المُنْطَار الشَرْقيِّة</t>
  </si>
  <si>
    <t>Khirbet al Muntar ash Sharqiya</t>
  </si>
  <si>
    <t>كَفْر قُود</t>
  </si>
  <si>
    <t xml:space="preserve">Kafr Qud </t>
  </si>
  <si>
    <t>دِير ابو ضَعيف</t>
  </si>
  <si>
    <t>Deir Abu Da'if</t>
  </si>
  <si>
    <t>بِرْقين</t>
  </si>
  <si>
    <t>Birqin</t>
  </si>
  <si>
    <t>أُمُّ دار</t>
  </si>
  <si>
    <t>Umm Dar</t>
  </si>
  <si>
    <t>الخُلْجان</t>
  </si>
  <si>
    <t>Al Khuljan</t>
  </si>
  <si>
    <t>وادي الضَبِع (عابا الشَرْقيِّة)</t>
  </si>
  <si>
    <t>ظَهْر العَبْد</t>
  </si>
  <si>
    <t>زَبْدَة</t>
  </si>
  <si>
    <t xml:space="preserve">Zabda </t>
  </si>
  <si>
    <t>يَعْبَدْ</t>
  </si>
  <si>
    <t>Ya'bad</t>
  </si>
  <si>
    <t>كُفَيْرِتْ</t>
  </si>
  <si>
    <t>Kufeirit</t>
  </si>
  <si>
    <t>إمريحة</t>
  </si>
  <si>
    <t>Imreiha</t>
  </si>
  <si>
    <t>فراسين</t>
  </si>
  <si>
    <t>خربة الحمام</t>
  </si>
  <si>
    <t>Kherbet Al Hamam</t>
  </si>
  <si>
    <t>أمُّ التوت</t>
  </si>
  <si>
    <t>Umm at Tut</t>
  </si>
  <si>
    <t>الشُهَداء (مثلث الشُهَداء)</t>
  </si>
  <si>
    <t>Ash Shuhada (Mothalth Ash Shuhada)</t>
  </si>
  <si>
    <t>جَلْقَمُوس</t>
  </si>
  <si>
    <t>Jalqamus</t>
  </si>
  <si>
    <t>المُغيِّر</t>
  </si>
  <si>
    <t>Al Mughayyir</t>
  </si>
  <si>
    <t>المُطِلَّة</t>
  </si>
  <si>
    <t>Al Mutilla</t>
  </si>
  <si>
    <t>بِير البَاشَا</t>
  </si>
  <si>
    <t>Bir al Basha</t>
  </si>
  <si>
    <t xml:space="preserve">تنين </t>
  </si>
  <si>
    <t>Tannin</t>
  </si>
  <si>
    <t>الحَفِيرَة (حَفِيرَة عَرَّابَة)</t>
  </si>
  <si>
    <t>Al Hafira (Hafirat Arraba)</t>
  </si>
  <si>
    <t>قَباطْيَة</t>
  </si>
  <si>
    <t>الضَمايْرَة</t>
  </si>
  <si>
    <t>Ad Damayra</t>
  </si>
  <si>
    <t>عَرَّابَة</t>
  </si>
  <si>
    <t xml:space="preserve">Arraba </t>
  </si>
  <si>
    <t>تِلْفِيت</t>
  </si>
  <si>
    <t>Telfit</t>
  </si>
  <si>
    <t>مِرْكَة</t>
  </si>
  <si>
    <t>Mirka</t>
  </si>
  <si>
    <t>وادي دْعُوق</t>
  </si>
  <si>
    <t>Wadi Du'oq</t>
  </si>
  <si>
    <t>فَحْمَة الجَدِيدَة</t>
  </si>
  <si>
    <t>Fahma al Jadida</t>
  </si>
  <si>
    <t>رَابا</t>
  </si>
  <si>
    <t xml:space="preserve">Raba </t>
  </si>
  <si>
    <t>المَنْصورَة</t>
  </si>
  <si>
    <t>Al Mansura</t>
  </si>
  <si>
    <t>مِسِلْيَة</t>
  </si>
  <si>
    <t>Misliya</t>
  </si>
  <si>
    <t>الجَرْبا</t>
  </si>
  <si>
    <t>Al Jarba</t>
  </si>
  <si>
    <t>الزَبابِدَة</t>
  </si>
  <si>
    <t>فَحْمَة</t>
  </si>
  <si>
    <t>Fahma</t>
  </si>
  <si>
    <t>الزاوِيَة</t>
  </si>
  <si>
    <t>Az Zawiya</t>
  </si>
  <si>
    <t>كَفْر رَاعي</t>
  </si>
  <si>
    <t>Kafr Ra'i</t>
  </si>
  <si>
    <t>الكُفَيْر</t>
  </si>
  <si>
    <t>Al Kufeir</t>
  </si>
  <si>
    <t>صِير</t>
  </si>
  <si>
    <t>Sir</t>
  </si>
  <si>
    <t>عَجِّة</t>
  </si>
  <si>
    <t>عَنْزَة</t>
  </si>
  <si>
    <t>صانور</t>
  </si>
  <si>
    <t>Sanur</t>
  </si>
  <si>
    <t>الرامَة</t>
  </si>
  <si>
    <t>Ar Rama</t>
  </si>
  <si>
    <t>مَيْثَلون</t>
  </si>
  <si>
    <t>Meithalun</t>
  </si>
  <si>
    <t>الجُدَيِّدَة</t>
  </si>
  <si>
    <t>Al Judeida</t>
  </si>
  <si>
    <t>العَصاعْصَة</t>
  </si>
  <si>
    <t>العطَّارَة</t>
  </si>
  <si>
    <t>سِيرِيس</t>
  </si>
  <si>
    <t>Siris</t>
  </si>
  <si>
    <t>جَبَعْ</t>
  </si>
  <si>
    <t>Jaba'</t>
  </si>
  <si>
    <t>الفَنْدَقُومِيَّة</t>
  </si>
  <si>
    <t>Al Fandaqumiya</t>
  </si>
  <si>
    <t>سيلَة الظَهْر</t>
  </si>
  <si>
    <t>Silat adh Dhahr</t>
  </si>
  <si>
    <t>بَرْدَلَة</t>
  </si>
  <si>
    <t>Bardala</t>
  </si>
  <si>
    <t>عِيْن البَيْضَا</t>
  </si>
  <si>
    <t>'Ein el Beida</t>
  </si>
  <si>
    <t>كَرْدَلَة</t>
  </si>
  <si>
    <t xml:space="preserve">Kardala </t>
  </si>
  <si>
    <t>خِرْبِة تَل الحِمَّة</t>
  </si>
  <si>
    <t>Khirbet Tell el Himma</t>
  </si>
  <si>
    <t>إبْزِيق</t>
  </si>
  <si>
    <t>Ibziq</t>
  </si>
  <si>
    <t>سَلْحَب</t>
  </si>
  <si>
    <t>Salhab</t>
  </si>
  <si>
    <t>عَقَّابَا</t>
  </si>
  <si>
    <t>تَياسِير</t>
  </si>
  <si>
    <t>Tayasir</t>
  </si>
  <si>
    <t>الفَارِسِيَّة</t>
  </si>
  <si>
    <t>Al Farisiya</t>
  </si>
  <si>
    <t>العَقَبَة</t>
  </si>
  <si>
    <t>المالِح</t>
  </si>
  <si>
    <t>Al Malih</t>
  </si>
  <si>
    <t>طُوبَاس</t>
  </si>
  <si>
    <t>Tubas</t>
  </si>
  <si>
    <t xml:space="preserve">كَشْدَة </t>
  </si>
  <si>
    <t>Kashda</t>
  </si>
  <si>
    <t>خِرْبِة يَرْزَة</t>
  </si>
  <si>
    <t>Khirbet Yarza</t>
  </si>
  <si>
    <t>رَاس الفارْعَةْ</t>
  </si>
  <si>
    <t>مُخَيَّمْ الفارْعَةْ</t>
  </si>
  <si>
    <t>خِرْبِة الرَاس الأحْمَر</t>
  </si>
  <si>
    <t>Khirbet ar Ras al Ahmar</t>
  </si>
  <si>
    <t>وادي الفارِعَة</t>
  </si>
  <si>
    <t>طَمُّون</t>
  </si>
  <si>
    <t>Tammun</t>
  </si>
  <si>
    <t>خِرْبِة عَاطُوف</t>
  </si>
  <si>
    <t>الحَدِيدِيَّة</t>
  </si>
  <si>
    <t>Al Hadidiya</t>
  </si>
  <si>
    <t>محافظة طولكرم</t>
  </si>
  <si>
    <t>Tulkarm Gov.</t>
  </si>
  <si>
    <t>عَكَّابَة</t>
  </si>
  <si>
    <t>قَفِّين</t>
  </si>
  <si>
    <t>Qaffin</t>
  </si>
  <si>
    <t>نَزْلَة عِيسى</t>
  </si>
  <si>
    <t>Nazlat 'Isa</t>
  </si>
  <si>
    <t>النَزْلَة الشَرْقيِّة</t>
  </si>
  <si>
    <t>An Nazla ash Sharqiya</t>
  </si>
  <si>
    <t>باقَة الشَرْقيِّة</t>
  </si>
  <si>
    <t xml:space="preserve">Baqa ash Sharqiya </t>
  </si>
  <si>
    <t>النَزْلَة الوُسطى</t>
  </si>
  <si>
    <t>An Nazla al Wusta</t>
  </si>
  <si>
    <t>النَزْلَة الغَرْبيِّة</t>
  </si>
  <si>
    <t>An Nazla al Gharbiya</t>
  </si>
  <si>
    <t>زَيْتَا</t>
  </si>
  <si>
    <t>Zeita</t>
  </si>
  <si>
    <t>صَيْدا</t>
  </si>
  <si>
    <t>Seida</t>
  </si>
  <si>
    <t>عِلاَّر</t>
  </si>
  <si>
    <t>عَتِّيل</t>
  </si>
  <si>
    <t>دِير الغُصُون</t>
  </si>
  <si>
    <t>Deir al Ghusun</t>
  </si>
  <si>
    <t>الجاروشِيَّة</t>
  </si>
  <si>
    <t>Al Jarushiya</t>
  </si>
  <si>
    <t>المَسْقوفَة</t>
  </si>
  <si>
    <t>Al Masqufa</t>
  </si>
  <si>
    <t>بَلْعا</t>
  </si>
  <si>
    <t>إكتَابَا</t>
  </si>
  <si>
    <t>Iktaba</t>
  </si>
  <si>
    <t>مُخَيَّم نُورْ شَمْس</t>
  </si>
  <si>
    <t>Nur Shams Camp</t>
  </si>
  <si>
    <t>مُخَيَّم طُولكَرْم</t>
  </si>
  <si>
    <t>Tulkarm Camp</t>
  </si>
  <si>
    <t>طُولكَرْم</t>
  </si>
  <si>
    <t xml:space="preserve">Tulkarm </t>
  </si>
  <si>
    <t>عِزْبَة أبو خَمِيش</t>
  </si>
  <si>
    <t>'Izbat Abu Khameish</t>
  </si>
  <si>
    <t>عَنَبْتا</t>
  </si>
  <si>
    <t xml:space="preserve">Anabta </t>
  </si>
  <si>
    <t>عِزْبَة  الِخلال</t>
  </si>
  <si>
    <t>كَفْر اللَبَد</t>
  </si>
  <si>
    <t xml:space="preserve">Kafr al Labad </t>
  </si>
  <si>
    <t>كَفَا</t>
  </si>
  <si>
    <t>Kafa</t>
  </si>
  <si>
    <t>الحَفَّاصي</t>
  </si>
  <si>
    <t>Al Haffasi</t>
  </si>
  <si>
    <t>عزْبَة شُوفَة</t>
  </si>
  <si>
    <t>'Izbat Shufa</t>
  </si>
  <si>
    <t>رَامِين</t>
  </si>
  <si>
    <t>Ramin</t>
  </si>
  <si>
    <t>فَرْعُون</t>
  </si>
  <si>
    <t>Far'un</t>
  </si>
  <si>
    <t>شُوفَة</t>
  </si>
  <si>
    <t>Shufa</t>
  </si>
  <si>
    <t>خِرْبَة جْبارة</t>
  </si>
  <si>
    <t>Khirbet Jubara</t>
  </si>
  <si>
    <t>سَفَّارِين</t>
  </si>
  <si>
    <t>Saffarin</t>
  </si>
  <si>
    <t>بِيت لِيد</t>
  </si>
  <si>
    <t>Beit Lid</t>
  </si>
  <si>
    <t>الرَاس</t>
  </si>
  <si>
    <t>Ar Ras</t>
  </si>
  <si>
    <t>كَفْر صُور</t>
  </si>
  <si>
    <t>Kafr Sur</t>
  </si>
  <si>
    <t>كُورْ</t>
  </si>
  <si>
    <t>Kur</t>
  </si>
  <si>
    <t>كَفْر زِيبَاد</t>
  </si>
  <si>
    <t>Kafr Zibad</t>
  </si>
  <si>
    <t>كَفْر جَمَّال</t>
  </si>
  <si>
    <t>Kafr Jammal</t>
  </si>
  <si>
    <t>كَفْر عَبُّوش</t>
  </si>
  <si>
    <t>محافظة نابلس</t>
  </si>
  <si>
    <t>Nablus Gov.</t>
  </si>
  <si>
    <t>بَزُّارْيَة</t>
  </si>
  <si>
    <t>Bazzariya</t>
  </si>
  <si>
    <t>بُرْقَة</t>
  </si>
  <si>
    <t>Burqa</t>
  </si>
  <si>
    <t>ياصِيد</t>
  </si>
  <si>
    <t>Yasid</t>
  </si>
  <si>
    <t>بِيت إِمرِين</t>
  </si>
  <si>
    <t>Beit Imrin</t>
  </si>
  <si>
    <t>نِصْف جُبَيْل</t>
  </si>
  <si>
    <t>Nisf Jubeil</t>
  </si>
  <si>
    <t>سَبَسْطِية</t>
  </si>
  <si>
    <t>Sabastiya</t>
  </si>
  <si>
    <t>إجْنِسِنْيَا</t>
  </si>
  <si>
    <t>Ijnisinya</t>
  </si>
  <si>
    <t>طَلُّوزة</t>
  </si>
  <si>
    <t>Talluza</t>
  </si>
  <si>
    <t>الناقُورَة</t>
  </si>
  <si>
    <t>An Naqura</t>
  </si>
  <si>
    <t>البَاذَان</t>
  </si>
  <si>
    <t>Al Badhan</t>
  </si>
  <si>
    <t>دِير شَرَفْ</t>
  </si>
  <si>
    <t>Deir Sharaf</t>
  </si>
  <si>
    <t>عَصيرَة الشماليَّة</t>
  </si>
  <si>
    <t>النَصَّارِيَّة</t>
  </si>
  <si>
    <t>An Nassariya</t>
  </si>
  <si>
    <t>زَوَاتا</t>
  </si>
  <si>
    <t>Zawata</t>
  </si>
  <si>
    <t>العَقْرَبانِيَّة</t>
  </si>
  <si>
    <t>قُوصِين</t>
  </si>
  <si>
    <t>Qusin</t>
  </si>
  <si>
    <t>بِيت إيبَا</t>
  </si>
  <si>
    <t>Beit Iba</t>
  </si>
  <si>
    <t>بِيت حَسَن</t>
  </si>
  <si>
    <t>Beit Hasan</t>
  </si>
  <si>
    <t>بِيت وَزَنْ</t>
  </si>
  <si>
    <t>Beit Wazan</t>
  </si>
  <si>
    <t>مُخَيَّمْ عِيْن بِيت الماء</t>
  </si>
  <si>
    <t>'Ein Beit el Ma Camp</t>
  </si>
  <si>
    <t>عِيْن شِبْلِي</t>
  </si>
  <si>
    <t>'Ein Shibli</t>
  </si>
  <si>
    <t>عَزْمُوط</t>
  </si>
  <si>
    <t>نابْلُس</t>
  </si>
  <si>
    <t>مُخَيَّمْ عَسْكَر (القديم)</t>
  </si>
  <si>
    <t>مُخَيَّمْ عَسْكَر (الجديد)</t>
  </si>
  <si>
    <t>دِير الحَطَب</t>
  </si>
  <si>
    <t>Deir al Hatab</t>
  </si>
  <si>
    <t>صَرَّة</t>
  </si>
  <si>
    <t>Sarra</t>
  </si>
  <si>
    <t>سالِم</t>
  </si>
  <si>
    <t>Salim</t>
  </si>
  <si>
    <t>مُخَيَّم بَلاطَة</t>
  </si>
  <si>
    <t>Balata Camp</t>
  </si>
  <si>
    <t>عِرَاق بُورِين</t>
  </si>
  <si>
    <t>'Iraq Burin</t>
  </si>
  <si>
    <t>تِلّ</t>
  </si>
  <si>
    <t>Tell</t>
  </si>
  <si>
    <t>بِيت دَجَن</t>
  </si>
  <si>
    <t>Beit Dajan</t>
  </si>
  <si>
    <t>رُوجِيب</t>
  </si>
  <si>
    <t>Rujeib</t>
  </si>
  <si>
    <t>كَفْر قَلِّيل</t>
  </si>
  <si>
    <t>Kafr Qallil</t>
  </si>
  <si>
    <t>فُرُوش بِيت دَجَن</t>
  </si>
  <si>
    <t>Furush Beit Dajan</t>
  </si>
  <si>
    <t>مَادَما</t>
  </si>
  <si>
    <t>Madama</t>
  </si>
  <si>
    <t>بُورِين</t>
  </si>
  <si>
    <t>Burin</t>
  </si>
  <si>
    <t>بِيت فُورِيك</t>
  </si>
  <si>
    <t>Beit Furik</t>
  </si>
  <si>
    <t>عَصِيرَة القِبْلِيَّة</t>
  </si>
  <si>
    <t>عَوَرْتا</t>
  </si>
  <si>
    <t>عُورِيف</t>
  </si>
  <si>
    <t>'Urif</t>
  </si>
  <si>
    <t>خِرْبِة طَانَا</t>
  </si>
  <si>
    <t>Khirbet Tana</t>
  </si>
  <si>
    <t>أُودَلاَ</t>
  </si>
  <si>
    <t>Odala</t>
  </si>
  <si>
    <t>حُوَّارَة</t>
  </si>
  <si>
    <t>Huwwara</t>
  </si>
  <si>
    <t>عَيْنَبُوس</t>
  </si>
  <si>
    <t>'Einabus</t>
  </si>
  <si>
    <t>يَانُون</t>
  </si>
  <si>
    <t>Yanun</t>
  </si>
  <si>
    <t>بِيتَا</t>
  </si>
  <si>
    <t>Beita</t>
  </si>
  <si>
    <t>زَيْتَا جَمَّاعِين</t>
  </si>
  <si>
    <t>Zeita Jamma'in</t>
  </si>
  <si>
    <t>جَمَّاعِين</t>
  </si>
  <si>
    <t>Jamma'in</t>
  </si>
  <si>
    <t>أُوصَرِين</t>
  </si>
  <si>
    <t>Osarin</t>
  </si>
  <si>
    <t>عَقْرَبَا</t>
  </si>
  <si>
    <t>Aqraba</t>
  </si>
  <si>
    <t>زَعْتَرَة</t>
  </si>
  <si>
    <t>Za'tara</t>
  </si>
  <si>
    <t>الطويَّل وتَل الخَشَبَة</t>
  </si>
  <si>
    <t>Alttawel and Tall al Khashaba</t>
  </si>
  <si>
    <t>يِتْمَا</t>
  </si>
  <si>
    <t>Yatma</t>
  </si>
  <si>
    <t>قَبَلان</t>
  </si>
  <si>
    <t>Qabalan</t>
  </si>
  <si>
    <t>جُورِيش</t>
  </si>
  <si>
    <t>Jurish</t>
  </si>
  <si>
    <t>قُصْرة</t>
  </si>
  <si>
    <t>Qusra</t>
  </si>
  <si>
    <t>تَلْفِيت</t>
  </si>
  <si>
    <t>Talfit</t>
  </si>
  <si>
    <t>السَاوِيَة</t>
  </si>
  <si>
    <t>As Sawiya</t>
  </si>
  <si>
    <t>مَجْدَلْ بَني فاضِل</t>
  </si>
  <si>
    <t>Majdal Bani Fadil</t>
  </si>
  <si>
    <t>أللُبَّنْ الشَرْقِيَّة</t>
  </si>
  <si>
    <t>Al Lubban ash Sharqiya</t>
  </si>
  <si>
    <t>قَرْيُوت</t>
  </si>
  <si>
    <t>Qaryut</t>
  </si>
  <si>
    <t>جَالُود</t>
  </si>
  <si>
    <t>Jalud</t>
  </si>
  <si>
    <t>عَمُّورْيَة</t>
  </si>
  <si>
    <t>دُوْمَا</t>
  </si>
  <si>
    <t>Duma</t>
  </si>
  <si>
    <t>خِرْبِة صَرَّة</t>
  </si>
  <si>
    <t>Khirbet Sarra</t>
  </si>
  <si>
    <t>محافظة قلقيلية</t>
  </si>
  <si>
    <t>Qalqiliya Gov.</t>
  </si>
  <si>
    <t>Falamya</t>
  </si>
  <si>
    <t>كَفْر قَدُّوم</t>
  </si>
  <si>
    <t>Kafr Qaddum</t>
  </si>
  <si>
    <t>جِيْت</t>
  </si>
  <si>
    <t>Jit</t>
  </si>
  <si>
    <t>باقَةْ الحَطَب</t>
  </si>
  <si>
    <t>Baqat al Hatab</t>
  </si>
  <si>
    <t>حَجَّة</t>
  </si>
  <si>
    <t>Hajja</t>
  </si>
  <si>
    <t>جَيُّوس</t>
  </si>
  <si>
    <t>Jayyus</t>
  </si>
  <si>
    <t>خِرْبِة صِيْر</t>
  </si>
  <si>
    <t>Khirbet Sir</t>
  </si>
  <si>
    <t>عَرَب الرَماضِين الشَمَالي</t>
  </si>
  <si>
    <t>فَرْعَتا</t>
  </si>
  <si>
    <t>إِمَّاتِين</t>
  </si>
  <si>
    <t>Immatin</t>
  </si>
  <si>
    <t>الفُنْدُق</t>
  </si>
  <si>
    <t>Al Funduq</t>
  </si>
  <si>
    <t>قَلْقِيلْيَة</t>
  </si>
  <si>
    <t>النَبِي إليَاس</t>
  </si>
  <si>
    <t>An Nabi Elyas</t>
  </si>
  <si>
    <t>كَفْر لاقِف</t>
  </si>
  <si>
    <t>Kafr Laqif</t>
  </si>
  <si>
    <t>عَرَب أبو فَرْدَة</t>
  </si>
  <si>
    <t>عِزْبَة الطَبِيب</t>
  </si>
  <si>
    <t>'Izbat at Tabib</t>
  </si>
  <si>
    <t>جِنْصَافُوط</t>
  </si>
  <si>
    <t>Jinsafut</t>
  </si>
  <si>
    <t>عَزُّون</t>
  </si>
  <si>
    <t>عَرَب الرَماضِين الجَنُوبي</t>
  </si>
  <si>
    <t>عَسْلَة</t>
  </si>
  <si>
    <t>'Isla</t>
  </si>
  <si>
    <t>عرب الخوله</t>
  </si>
  <si>
    <t>وادي الرَشَا</t>
  </si>
  <si>
    <t>Wadi ar Rasha</t>
  </si>
  <si>
    <t>حَبْلَة</t>
  </si>
  <si>
    <t>Habla</t>
  </si>
  <si>
    <t>راس الطِيرَة</t>
  </si>
  <si>
    <t>Ras at Tira</t>
  </si>
  <si>
    <t>راس عَطِيَّة</t>
  </si>
  <si>
    <t>الضَبْعَة</t>
  </si>
  <si>
    <t>كَفْر ثُلْث</t>
  </si>
  <si>
    <t>Kafr Thulth</t>
  </si>
  <si>
    <t>عِزْبَة جَلْعُود</t>
  </si>
  <si>
    <t>'Izbat Jal'ud</t>
  </si>
  <si>
    <t>المُدَوَّر</t>
  </si>
  <si>
    <t>Al Mudawwar</t>
  </si>
  <si>
    <t>عِزْبَة سَلْمان</t>
  </si>
  <si>
    <t>'Izbat Salman</t>
  </si>
  <si>
    <t>عِزْبِة الأشْقَر</t>
  </si>
  <si>
    <t>'Izbat al Ashqar</t>
  </si>
  <si>
    <t>بِيت أَمين</t>
  </si>
  <si>
    <t>Beit Amin</t>
  </si>
  <si>
    <t>سَنّيرْيَا</t>
  </si>
  <si>
    <t>Sanniriya</t>
  </si>
  <si>
    <t>عَزُّون عَتْمَة</t>
  </si>
  <si>
    <t>محافظة سلفيت</t>
  </si>
  <si>
    <t>Salfit Gov.</t>
  </si>
  <si>
    <t>دِير إستْيا</t>
  </si>
  <si>
    <t>Deir Istiya</t>
  </si>
  <si>
    <t>قَراوَة بَني حَسَّان</t>
  </si>
  <si>
    <t>Qarawat Bani Hassan</t>
  </si>
  <si>
    <t>قِيرَة</t>
  </si>
  <si>
    <t>Qira</t>
  </si>
  <si>
    <t>كِفِلْ حَارِس</t>
  </si>
  <si>
    <t>Kifl Haris</t>
  </si>
  <si>
    <t>مَرْدَا</t>
  </si>
  <si>
    <t>Marda</t>
  </si>
  <si>
    <t>بِدْيَا</t>
  </si>
  <si>
    <t>Biddya</t>
  </si>
  <si>
    <t>حَارِس</t>
  </si>
  <si>
    <t>Haris</t>
  </si>
  <si>
    <t>يَاسُوف</t>
  </si>
  <si>
    <t>Yasuf</t>
  </si>
  <si>
    <t>مَسْحَة</t>
  </si>
  <si>
    <t>Mas-ha</t>
  </si>
  <si>
    <t>إسْكَاكَا</t>
  </si>
  <si>
    <t>Iskaka</t>
  </si>
  <si>
    <t>سرْطَة</t>
  </si>
  <si>
    <t>Sarta</t>
  </si>
  <si>
    <t>عِزْبِة أبو آدَم</t>
  </si>
  <si>
    <t>الزَاوِيَة</t>
  </si>
  <si>
    <t>سَلْفِيت</t>
  </si>
  <si>
    <t>رَافات</t>
  </si>
  <si>
    <t>Rafat</t>
  </si>
  <si>
    <t>بْرُوقِين</t>
  </si>
  <si>
    <t>Bruqin</t>
  </si>
  <si>
    <t>فَرْخَة</t>
  </si>
  <si>
    <t>Farkha</t>
  </si>
  <si>
    <t>كَفْر الدِيك</t>
  </si>
  <si>
    <t>Kafr ad Dik</t>
  </si>
  <si>
    <t>دِير بَلُّوط</t>
  </si>
  <si>
    <t>Deir Ballut</t>
  </si>
  <si>
    <t>خِرْبَةْ قَيْس</t>
  </si>
  <si>
    <t>Khirbet Qeis</t>
  </si>
  <si>
    <t>محافظة رام الله والبيرة</t>
  </si>
  <si>
    <t>Ramallah &amp; Al-Bireh Gov.</t>
  </si>
  <si>
    <t>قَرَاوَة بَني زِيْد</t>
  </si>
  <si>
    <t>Qarawat Bani Zeid</t>
  </si>
  <si>
    <t>مزارِع النُوباني</t>
  </si>
  <si>
    <t>Mazari' an Nubani</t>
  </si>
  <si>
    <t>كَفْر عِيْن</t>
  </si>
  <si>
    <t>Kafr 'Ein</t>
  </si>
  <si>
    <t>بيت ريما</t>
  </si>
  <si>
    <t>Beit Reema</t>
  </si>
  <si>
    <t xml:space="preserve"> دير غَسَّانِة</t>
  </si>
  <si>
    <t>Deir Ghassana</t>
  </si>
  <si>
    <t>عارُورَة</t>
  </si>
  <si>
    <t>عِبْوَيْن</t>
  </si>
  <si>
    <t>تُرْمُسعَيَّا</t>
  </si>
  <si>
    <t>اللُبَّنْ الغَرْبي</t>
  </si>
  <si>
    <t>Al Lubban al Gharbi</t>
  </si>
  <si>
    <t>سِنْجِل</t>
  </si>
  <si>
    <t>Sinjil</t>
  </si>
  <si>
    <t>دِير السُودَان</t>
  </si>
  <si>
    <t>Deir as Sudan</t>
  </si>
  <si>
    <t>رَنْتِيس</t>
  </si>
  <si>
    <t>Rantis</t>
  </si>
  <si>
    <t>جِلْجِيلِيَّا</t>
  </si>
  <si>
    <t>Jilijliya</t>
  </si>
  <si>
    <t>عَجُّول</t>
  </si>
  <si>
    <t>المُغَيِّر</t>
  </si>
  <si>
    <t>عابُود</t>
  </si>
  <si>
    <t>النَبي صالِح</t>
  </si>
  <si>
    <t>An Nabi Salih</t>
  </si>
  <si>
    <t>خِرْبَةْ أبو فَلاَح</t>
  </si>
  <si>
    <t>Khirbet Abu Falah</t>
  </si>
  <si>
    <t>رَوابي</t>
  </si>
  <si>
    <t>Rawabi</t>
  </si>
  <si>
    <t>أمُّ صَفَا</t>
  </si>
  <si>
    <t>Umm Safa</t>
  </si>
  <si>
    <t>المَزْرَعَة الشَرْقِيَّة</t>
  </si>
  <si>
    <t>Al Mazra'a ash Sharqiya</t>
  </si>
  <si>
    <t>دِير نِظَام</t>
  </si>
  <si>
    <t>Deir Nidham</t>
  </si>
  <si>
    <t>عَطَارَة</t>
  </si>
  <si>
    <t>دِير أبو مَشْعَلْ</t>
  </si>
  <si>
    <t>جِيْبيا</t>
  </si>
  <si>
    <t>Jibiya</t>
  </si>
  <si>
    <t>بُرْهَام</t>
  </si>
  <si>
    <t>Burham</t>
  </si>
  <si>
    <t>كَفْر مَالِك</t>
  </si>
  <si>
    <t>Kafr Malik</t>
  </si>
  <si>
    <t>شُقْبَا</t>
  </si>
  <si>
    <t>Shuqba</t>
  </si>
  <si>
    <t>كُوبَر</t>
  </si>
  <si>
    <t>Kobar</t>
  </si>
  <si>
    <t>قِبْيَا</t>
  </si>
  <si>
    <t>Qibya</t>
  </si>
  <si>
    <t>سِلْواد</t>
  </si>
  <si>
    <t>Silwad</t>
  </si>
  <si>
    <t>يَبْرُود</t>
  </si>
  <si>
    <t>Yabrud</t>
  </si>
  <si>
    <t>بِيتِللُّو</t>
  </si>
  <si>
    <t>Beitillu</t>
  </si>
  <si>
    <t>شِبْتِين</t>
  </si>
  <si>
    <t>Shabtin</t>
  </si>
  <si>
    <t>جَمَّالا</t>
  </si>
  <si>
    <t>Jammala</t>
  </si>
  <si>
    <t>بِيرزيت</t>
  </si>
  <si>
    <t>Birzeit</t>
  </si>
  <si>
    <t>الدوحة</t>
  </si>
  <si>
    <t>Ad Doha</t>
  </si>
  <si>
    <t>عِيْن سِينْيا</t>
  </si>
  <si>
    <t>'Ein Siniya</t>
  </si>
  <si>
    <t>مُخَيَّمْ سِلْواد</t>
  </si>
  <si>
    <t>Silwad Camp</t>
  </si>
  <si>
    <t>دِير جَرِيْر</t>
  </si>
  <si>
    <t>Deir Jarir</t>
  </si>
  <si>
    <t>دِير عَمَّار</t>
  </si>
  <si>
    <t>مُخَيَّمْ دِير عَمَّار</t>
  </si>
  <si>
    <t>بُدْرُس</t>
  </si>
  <si>
    <t>Budrus</t>
  </si>
  <si>
    <t>ابو شُخَيْدِم</t>
  </si>
  <si>
    <t>Abu Shukheidim</t>
  </si>
  <si>
    <t>جِفْنَا</t>
  </si>
  <si>
    <t>Jifna</t>
  </si>
  <si>
    <t>دُورا القَرِع</t>
  </si>
  <si>
    <t>Dura al Qar'</t>
  </si>
  <si>
    <t>المَزْرَعَة القِبْلِيَّة</t>
  </si>
  <si>
    <t>مُخَيَّمْ الجَلَزُون</t>
  </si>
  <si>
    <t>Al Jalazun Camp</t>
  </si>
  <si>
    <t>ابو قَشّ</t>
  </si>
  <si>
    <t>Abu Qash</t>
  </si>
  <si>
    <t>دِير قِدِّيس</t>
  </si>
  <si>
    <t>Deir Qaddis</t>
  </si>
  <si>
    <t>نِعْلِين</t>
  </si>
  <si>
    <t>Ni'lin</t>
  </si>
  <si>
    <t>عِيْن يَبْرود</t>
  </si>
  <si>
    <t>'Ein Yabrud</t>
  </si>
  <si>
    <t>خَرْبَثا بَنِي حَارِث</t>
  </si>
  <si>
    <t>Kharbatha Bani Harith</t>
  </si>
  <si>
    <t>رَاس كَرْكَرْ</t>
  </si>
  <si>
    <t>Ras Karkar</t>
  </si>
  <si>
    <t>صرْدَا</t>
  </si>
  <si>
    <t>Surda</t>
  </si>
  <si>
    <t>الجانِيَة</t>
  </si>
  <si>
    <t>Al Janiya</t>
  </si>
  <si>
    <t>المِدْيَة</t>
  </si>
  <si>
    <t>Al Midya</t>
  </si>
  <si>
    <t>رَمُّون</t>
  </si>
  <si>
    <t>Rammun</t>
  </si>
  <si>
    <t>كَفْر نِعْمَة</t>
  </si>
  <si>
    <t>Kafr Ni'ma</t>
  </si>
  <si>
    <t>بِلْعِين</t>
  </si>
  <si>
    <t>Bil'in</t>
  </si>
  <si>
    <t>بَيْتِين</t>
  </si>
  <si>
    <t>Beitin</t>
  </si>
  <si>
    <t>عِيْن قِينيا</t>
  </si>
  <si>
    <t>'Ein Qiniya</t>
  </si>
  <si>
    <t>بَدِو المُعَرَّجَات</t>
  </si>
  <si>
    <t>دِير إبزِيع</t>
  </si>
  <si>
    <t>Deir Ibzi'</t>
  </si>
  <si>
    <t>دِير دُبْوَان</t>
  </si>
  <si>
    <t>Deir Dibwan</t>
  </si>
  <si>
    <t>البِيرَة</t>
  </si>
  <si>
    <t>Al Bireh</t>
  </si>
  <si>
    <t>عِيْن عَرِيك</t>
  </si>
  <si>
    <t>صَفَّا</t>
  </si>
  <si>
    <t>Saffa</t>
  </si>
  <si>
    <t>رامَ الله</t>
  </si>
  <si>
    <t>Ramallah</t>
  </si>
  <si>
    <t>بِيت عُوْرْ التَحْتَا</t>
  </si>
  <si>
    <t>Beit 'Ur at Tahta</t>
  </si>
  <si>
    <t>بِيتُونْيا</t>
  </si>
  <si>
    <t>Beituniya</t>
  </si>
  <si>
    <t>مُخَيَّمْ الأَمْعَرِي</t>
  </si>
  <si>
    <t>مُخَيَّمْ قَدُّورَة</t>
  </si>
  <si>
    <t>Qaddura Camp</t>
  </si>
  <si>
    <t>بِيت سِيرَا</t>
  </si>
  <si>
    <t>Beit Sira</t>
  </si>
  <si>
    <t>خَرْبَثا المِصْباح</t>
  </si>
  <si>
    <t>Kharbatha al Misbah</t>
  </si>
  <si>
    <t>بِيت عُوْر الفُوقَا</t>
  </si>
  <si>
    <t>Beit 'Ur al Fauqa</t>
  </si>
  <si>
    <t>الطيرَة</t>
  </si>
  <si>
    <t>At Tira</t>
  </si>
  <si>
    <t>بِيت لِقْيا</t>
  </si>
  <si>
    <t>Beit Liqya</t>
  </si>
  <si>
    <t>محافظة أريحا والأغوار</t>
  </si>
  <si>
    <t>Jericho &amp; Al-Aghwar Gov.</t>
  </si>
  <si>
    <t>مَرْج نَعْجَة</t>
  </si>
  <si>
    <t>Marj Na'ja</t>
  </si>
  <si>
    <t>الزُبَيْدات</t>
  </si>
  <si>
    <t>Az Zubeidat</t>
  </si>
  <si>
    <t>مَرْج الغَزال</t>
  </si>
  <si>
    <t>Marj al Ghazal</t>
  </si>
  <si>
    <t>الجِفْتْلِك</t>
  </si>
  <si>
    <t>Al Jiftlik</t>
  </si>
  <si>
    <t>فَصَايِل</t>
  </si>
  <si>
    <t>Fasayil</t>
  </si>
  <si>
    <t>العوجَا</t>
  </si>
  <si>
    <t>النُوَيْعِمَة</t>
  </si>
  <si>
    <t>An Nuwei'ma</t>
  </si>
  <si>
    <t>عِيْن الدْيوك الفُوقا</t>
  </si>
  <si>
    <t xml:space="preserve">'Ein ad Duyuk al Fauqa </t>
  </si>
  <si>
    <t>مُخَيَّمْ عِيْن السُلطَان</t>
  </si>
  <si>
    <t>'Ein as Sultan Camp</t>
  </si>
  <si>
    <t>أريحا</t>
  </si>
  <si>
    <t>Jericho (Ariha)</t>
  </si>
  <si>
    <t>دِير القِلْط</t>
  </si>
  <si>
    <t>Deir al Qilt</t>
  </si>
  <si>
    <t>مُخَيَّمْ عَقَبَةْ جَبْر</t>
  </si>
  <si>
    <t>Aqbat Jaber Camp</t>
  </si>
  <si>
    <t>دِير حَجْلَة</t>
  </si>
  <si>
    <t>Deir Hajla</t>
  </si>
  <si>
    <t>النَبي موسى</t>
  </si>
  <si>
    <t>An Nabi Musa</t>
  </si>
  <si>
    <t>محافظة القدس</t>
  </si>
  <si>
    <t>Jerusalem Gov.</t>
  </si>
  <si>
    <t>القدس (J1)**</t>
  </si>
  <si>
    <t>Jerusalem (J1)**</t>
  </si>
  <si>
    <t>القدس (J2)</t>
  </si>
  <si>
    <t>Jerusalem (J2)</t>
  </si>
  <si>
    <t>رَافَات</t>
  </si>
  <si>
    <t>مِخْمَاس</t>
  </si>
  <si>
    <t>Mikhmas</t>
  </si>
  <si>
    <t>مُخَيَّمْ قَلَنْدِيَا</t>
  </si>
  <si>
    <t>Qalandiya Camp</t>
  </si>
  <si>
    <t>قَلَنْدِيَا</t>
  </si>
  <si>
    <t>Qalandiya</t>
  </si>
  <si>
    <t>بِيت دُقُّو</t>
  </si>
  <si>
    <t>Beit Duqqu</t>
  </si>
  <si>
    <t>الجُدَيْرَة</t>
  </si>
  <si>
    <t>Al Judeira</t>
  </si>
  <si>
    <t>الرَام وضَاحِيَة البَريد</t>
  </si>
  <si>
    <t>Ar Ram &amp; Dahiyat al Bareed</t>
  </si>
  <si>
    <t>بِيت عَنَان</t>
  </si>
  <si>
    <t>الجِيْب</t>
  </si>
  <si>
    <t>Al Jib</t>
  </si>
  <si>
    <t>بِير نَبَالا</t>
  </si>
  <si>
    <t>Bir Nabala</t>
  </si>
  <si>
    <t>بِيت إجْزَا</t>
  </si>
  <si>
    <t>Beit Ijza</t>
  </si>
  <si>
    <t>القُبَيْبَة</t>
  </si>
  <si>
    <t>Al Qubeiba</t>
  </si>
  <si>
    <t>خَرائِب أمُّ اللَحْمْ</t>
  </si>
  <si>
    <t>Kharayib Umm al Lahim</t>
  </si>
  <si>
    <t>بِدُّو</t>
  </si>
  <si>
    <t>Biddu</t>
  </si>
  <si>
    <t>النَبِي صَمُوئيل</t>
  </si>
  <si>
    <t>An Nabi Samwil</t>
  </si>
  <si>
    <t>حِزْما</t>
  </si>
  <si>
    <t>Hizma</t>
  </si>
  <si>
    <t>بِيت حَنِينَا البَلَد</t>
  </si>
  <si>
    <t>Beit Hanina al Balad</t>
  </si>
  <si>
    <t>قَطَنَّة</t>
  </si>
  <si>
    <t>Qatanna</t>
  </si>
  <si>
    <t>بِيت سُورِيك</t>
  </si>
  <si>
    <t>Beit Surik</t>
  </si>
  <si>
    <t>بِيت إكْسَا</t>
  </si>
  <si>
    <t>Beit Iksa</t>
  </si>
  <si>
    <t>عَناتَا</t>
  </si>
  <si>
    <t>الكَعابِنَة (تَجَمُّع بَدَوي)</t>
  </si>
  <si>
    <t>Al Ka'abina (Tajammu' Badawi)</t>
  </si>
  <si>
    <t>الزْعَيِّمْ</t>
  </si>
  <si>
    <t>Az Za'ayyem</t>
  </si>
  <si>
    <t>العِيْزَرِيَّة</t>
  </si>
  <si>
    <t>Al 'Eizariya</t>
  </si>
  <si>
    <t>ابو دِيس</t>
  </si>
  <si>
    <t>Abu Dis</t>
  </si>
  <si>
    <t>عرب الجَهَالين (سلامات)</t>
  </si>
  <si>
    <t>السَواحِرَة الشَرْقِيَّة</t>
  </si>
  <si>
    <t>As Sawahira ash Sharqiya</t>
  </si>
  <si>
    <t>الشَيْخ سَعْد</t>
  </si>
  <si>
    <t>Ash Sheikh Sa'd</t>
  </si>
  <si>
    <t>محافظة بيت لحم</t>
  </si>
  <si>
    <t>Bethlehem Gov.</t>
  </si>
  <si>
    <t>الوَلَجَة</t>
  </si>
  <si>
    <t>Al Walaja</t>
  </si>
  <si>
    <t>بَتِّير</t>
  </si>
  <si>
    <t>Battir</t>
  </si>
  <si>
    <t>العُبَيْدِيَّة</t>
  </si>
  <si>
    <t>Al 'Ubeidiya</t>
  </si>
  <si>
    <t>مُخَيَّمْ عايدَة</t>
  </si>
  <si>
    <t>خَلَّة النُعْمَان</t>
  </si>
  <si>
    <t>Khallet an Nu'man</t>
  </si>
  <si>
    <t>مُخَيَّمْ العَزَّة</t>
  </si>
  <si>
    <t>الخَاص</t>
  </si>
  <si>
    <t>Al Khas</t>
  </si>
  <si>
    <t>الحَدَّادِيَّة</t>
  </si>
  <si>
    <t>Al Haddadiya</t>
  </si>
  <si>
    <t>خلة حمامة</t>
  </si>
  <si>
    <t>Khallet Hamameh</t>
  </si>
  <si>
    <t>بئر عونة</t>
  </si>
  <si>
    <t>Bir Onah</t>
  </si>
  <si>
    <t>بِيت جَالا</t>
  </si>
  <si>
    <t>Beit Jala</t>
  </si>
  <si>
    <t>دار صلاح</t>
  </si>
  <si>
    <t>Dar  Salah</t>
  </si>
  <si>
    <t>حُوسَان</t>
  </si>
  <si>
    <t>Husan</t>
  </si>
  <si>
    <t>وادي فُوكِين</t>
  </si>
  <si>
    <t>Wadi Fukin</t>
  </si>
  <si>
    <t xml:space="preserve"> بِيت لَحْم</t>
  </si>
  <si>
    <t>بِيت ساحور</t>
  </si>
  <si>
    <t>Beit Sahur</t>
  </si>
  <si>
    <t>الدْوحَة</t>
  </si>
  <si>
    <t>الخَضِر</t>
  </si>
  <si>
    <t>Al Khadr</t>
  </si>
  <si>
    <t>مُخَيَّمْ الدُهَيْشَة</t>
  </si>
  <si>
    <t>Ad Duheisha Camp</t>
  </si>
  <si>
    <t>هِنْدَازَة وبُرَيْضِعَة</t>
  </si>
  <si>
    <t>الشَوَاوْرَة</t>
  </si>
  <si>
    <t>Ash Shawawra</t>
  </si>
  <si>
    <t>إرْطَاس</t>
  </si>
  <si>
    <t>Artas</t>
  </si>
  <si>
    <t>نَحَّالين</t>
  </si>
  <si>
    <t>Nahhalin</t>
  </si>
  <si>
    <t>بِيت تَعْمَر</t>
  </si>
  <si>
    <t>Beit Ta'mir</t>
  </si>
  <si>
    <t>خَلِّةْ اللُوزَة</t>
  </si>
  <si>
    <t>Khallet al Louza</t>
  </si>
  <si>
    <t>الجَبْعَة</t>
  </si>
  <si>
    <t>الفُرَيْدِيس</t>
  </si>
  <si>
    <t>Al Fureidis</t>
  </si>
  <si>
    <t>جناتا (بدَّ فلوح)</t>
  </si>
  <si>
    <t>Jannatah (Badd Falouh)</t>
  </si>
  <si>
    <t>خَلِّةْ البلوطه</t>
  </si>
  <si>
    <t>Khallet al Balluta</t>
  </si>
  <si>
    <t>وادي رَحَّال</t>
  </si>
  <si>
    <t>Wadi Rahhal</t>
  </si>
  <si>
    <t xml:space="preserve">جب الذيب </t>
  </si>
  <si>
    <t>Jub adh Dhib</t>
  </si>
  <si>
    <t>خَلِّةْ سَكَارْيَا</t>
  </si>
  <si>
    <t>Khallet Sakariya</t>
  </si>
  <si>
    <t>خَلِّة الحَدَّادْ</t>
  </si>
  <si>
    <t>Khallet al Haddad</t>
  </si>
  <si>
    <t>المَعْصَرَة</t>
  </si>
  <si>
    <t>وادي النِيصْ</t>
  </si>
  <si>
    <t>Wadi an Nis</t>
  </si>
  <si>
    <t>خِرْبِة الدِير</t>
  </si>
  <si>
    <t>Khirbet ad Deir</t>
  </si>
  <si>
    <t>جْورَة الشَمْعَة</t>
  </si>
  <si>
    <t>Jurat ash Sham'a</t>
  </si>
  <si>
    <t>خَلِّةْ عفَانَة</t>
  </si>
  <si>
    <t>مَراح مَعَلاَّ</t>
  </si>
  <si>
    <t>Marah Ma'alla</t>
  </si>
  <si>
    <t>الحَلْقوم</t>
  </si>
  <si>
    <t>Al Halqum</t>
  </si>
  <si>
    <t>أُمُّ سَلْمُونَة</t>
  </si>
  <si>
    <t>Umm Salamuna</t>
  </si>
  <si>
    <t>المَنْشِيَّة</t>
  </si>
  <si>
    <t>Al Manshiya</t>
  </si>
  <si>
    <t>تُقُوع</t>
  </si>
  <si>
    <t>Tuqu'</t>
  </si>
  <si>
    <t>مَرَاح رَبَاح</t>
  </si>
  <si>
    <t>Marah Rabah</t>
  </si>
  <si>
    <t>وادي امحيميد</t>
  </si>
  <si>
    <t>Wadi  Immhamid</t>
  </si>
  <si>
    <t>خِرْبِةْ تُقُوع</t>
  </si>
  <si>
    <t>Khirbet Tuqu'</t>
  </si>
  <si>
    <t>بِيت فَجَّار</t>
  </si>
  <si>
    <t>Beit Fajjar</t>
  </si>
  <si>
    <t>المَنِيِّا</t>
  </si>
  <si>
    <t>Al Maniya</t>
  </si>
  <si>
    <t>كِيسَان</t>
  </si>
  <si>
    <t>Kisan</t>
  </si>
  <si>
    <t>عَرَبْ الرَشايْدِة</t>
  </si>
  <si>
    <t>محافظة الخليل</t>
  </si>
  <si>
    <t>Hebron Gov.</t>
  </si>
  <si>
    <t>صُورِيف</t>
  </si>
  <si>
    <t>Surif</t>
  </si>
  <si>
    <t>مُخَيَّمْ العَرُّوب</t>
  </si>
  <si>
    <t>بِيت أُمّر</t>
  </si>
  <si>
    <t>Beit Ummar</t>
  </si>
  <si>
    <t>جَالا</t>
  </si>
  <si>
    <t>Jala</t>
  </si>
  <si>
    <t>حَتَّا</t>
  </si>
  <si>
    <t>Hitta</t>
  </si>
  <si>
    <t>شُيُوخْ العَرُّوب</t>
  </si>
  <si>
    <t>خَارَاس</t>
  </si>
  <si>
    <t>Kharas</t>
  </si>
  <si>
    <t>أُم البُطُم</t>
  </si>
  <si>
    <t>Umm al Butm</t>
  </si>
  <si>
    <t>حَمْرّوش</t>
  </si>
  <si>
    <t xml:space="preserve">Hamrush </t>
  </si>
  <si>
    <t>نُوبَا</t>
  </si>
  <si>
    <t>Nuba</t>
  </si>
  <si>
    <t>كوازيبا</t>
  </si>
  <si>
    <t>Kuziba</t>
  </si>
  <si>
    <t>بِيت أُولا</t>
  </si>
  <si>
    <t>Beit Ula</t>
  </si>
  <si>
    <t>سَعِيْر</t>
  </si>
  <si>
    <t>Sa'ir</t>
  </si>
  <si>
    <t>حَلْحُول</t>
  </si>
  <si>
    <t>Halhul</t>
  </si>
  <si>
    <t>الشُيُوخ</t>
  </si>
  <si>
    <t>Ash Shuyukh</t>
  </si>
  <si>
    <t>تَرْقُومْيا</t>
  </si>
  <si>
    <t>Tarqumiya</t>
  </si>
  <si>
    <t>بِيت كاحِل</t>
  </si>
  <si>
    <t>Beit Kahil</t>
  </si>
  <si>
    <t>بِيت عِينُون</t>
  </si>
  <si>
    <t>قلاع زيتا</t>
  </si>
  <si>
    <t>Qla’a Zeta</t>
  </si>
  <si>
    <t>إذْنَا</t>
  </si>
  <si>
    <t>Idhna</t>
  </si>
  <si>
    <t>وادي الرِيم</t>
  </si>
  <si>
    <t>Wadi ar Rim</t>
  </si>
  <si>
    <t>سُوبَا</t>
  </si>
  <si>
    <t>Suba</t>
  </si>
  <si>
    <t>قِنَان النِمِر</t>
  </si>
  <si>
    <t>Qinan an Namir</t>
  </si>
  <si>
    <t>تَفُّوح</t>
  </si>
  <si>
    <t>Taffuh</t>
  </si>
  <si>
    <t>بِيت مَقْدُوم</t>
  </si>
  <si>
    <t>Beit Maqdum</t>
  </si>
  <si>
    <t>ألكُوم</t>
  </si>
  <si>
    <t>El Kaum</t>
  </si>
  <si>
    <t>البويرة (البقعة)</t>
  </si>
  <si>
    <t>الخَليل</t>
  </si>
  <si>
    <t>Hebron (Al Khalil)</t>
  </si>
  <si>
    <t>البويرة (عقبة انجيلة)</t>
  </si>
  <si>
    <t>Al Bouaierah (Aqabat Injeleh)</t>
  </si>
  <si>
    <t>خَلِّةْ  الدار</t>
  </si>
  <si>
    <t>Khallet Edar</t>
  </si>
  <si>
    <t>حُمْصَة</t>
  </si>
  <si>
    <t>Humsa</t>
  </si>
  <si>
    <t>المُوَرَّقْ</t>
  </si>
  <si>
    <t>Al Muwarraq</t>
  </si>
  <si>
    <t>طَاروسَة</t>
  </si>
  <si>
    <t>Tarusa</t>
  </si>
  <si>
    <t>دِير سَامِت</t>
  </si>
  <si>
    <t>Deir Samit</t>
  </si>
  <si>
    <t>بَني نَعِيم</t>
  </si>
  <si>
    <t>Bani Na'im</t>
  </si>
  <si>
    <t>مسافر بني نعيم (خَلِّةْ المسافر)</t>
  </si>
  <si>
    <t>بِيت عَوَّا</t>
  </si>
  <si>
    <t>دُورَا</t>
  </si>
  <si>
    <t>Dura</t>
  </si>
  <si>
    <t>قَلْقَس</t>
  </si>
  <si>
    <t>Qalqas</t>
  </si>
  <si>
    <t xml:space="preserve">سِكَّة </t>
  </si>
  <si>
    <t>Sikka</t>
  </si>
  <si>
    <t>وادي عُبَيْد</t>
  </si>
  <si>
    <t>Wadi 'Ubeid</t>
  </si>
  <si>
    <t>بِيريِن</t>
  </si>
  <si>
    <t>Birin</t>
  </si>
  <si>
    <t>العين</t>
  </si>
  <si>
    <t>Al'en</t>
  </si>
  <si>
    <t>طَوَاس</t>
  </si>
  <si>
    <t>Tawas</t>
  </si>
  <si>
    <t>خُرَسا</t>
  </si>
  <si>
    <t>Khursa</t>
  </si>
  <si>
    <t>طَرَّامَة</t>
  </si>
  <si>
    <t>Tarrama</t>
  </si>
  <si>
    <t>مُخَيَّمْ الفَوَّار</t>
  </si>
  <si>
    <t>Al Fawwar Camp</t>
  </si>
  <si>
    <t>المَجْد</t>
  </si>
  <si>
    <t>Al Majd</t>
  </si>
  <si>
    <t>مَراح البَقَّار</t>
  </si>
  <si>
    <t>Marah al Baqqar</t>
  </si>
  <si>
    <t>حَدَبْ ألفَوَّار</t>
  </si>
  <si>
    <t>Hadab al Fawwar</t>
  </si>
  <si>
    <t>دِير العَسَل التَحْتَا</t>
  </si>
  <si>
    <t>وادي الشَاجِنَة</t>
  </si>
  <si>
    <t>Wadi ash Shajina</t>
  </si>
  <si>
    <t>الصُرَّة</t>
  </si>
  <si>
    <t>As Sura</t>
  </si>
  <si>
    <t xml:space="preserve"> دِير رَازِح</t>
  </si>
  <si>
    <t>Deir Razih</t>
  </si>
  <si>
    <t>الرِيحِيَّة</t>
  </si>
  <si>
    <t>Ar Rihiya</t>
  </si>
  <si>
    <t>زِيفْ</t>
  </si>
  <si>
    <t>Zif</t>
  </si>
  <si>
    <t>دِير العَسَل الفُوقا</t>
  </si>
  <si>
    <t>إمرِيش</t>
  </si>
  <si>
    <t>Imreish</t>
  </si>
  <si>
    <t>إسْكِيك</t>
  </si>
  <si>
    <t>Iskeik</t>
  </si>
  <si>
    <t>البُوَيْب</t>
  </si>
  <si>
    <t>Al Buweib</t>
  </si>
  <si>
    <t>طوبا</t>
  </si>
  <si>
    <t>Toba</t>
  </si>
  <si>
    <t>بِيت الرُوشْ التَحْتَا</t>
  </si>
  <si>
    <t>Beit ar Rush at Tahta</t>
  </si>
  <si>
    <t>بِيت مِرْسِم</t>
  </si>
  <si>
    <t>Beit Mirsim</t>
  </si>
  <si>
    <t>بِيت الرُوشْ الفُوقا</t>
  </si>
  <si>
    <t>Beit ar Rush al Fauqa</t>
  </si>
  <si>
    <t>كَرْمَة</t>
  </si>
  <si>
    <t>Karma</t>
  </si>
  <si>
    <t>بِيت عَمْرَة</t>
  </si>
  <si>
    <t>الكعابنه - أم الدرج (الزُوَيْدين)</t>
  </si>
  <si>
    <t>Al Ka’abneh -Om Adaraj (Alzoyedeen)</t>
  </si>
  <si>
    <t>وادي الكِلاب</t>
  </si>
  <si>
    <t>Wadi al Kilab</t>
  </si>
  <si>
    <t>أُم الشقحان</t>
  </si>
  <si>
    <t>Umm Ashoqhan</t>
  </si>
  <si>
    <t>خَلِّةْ المَيِّة</t>
  </si>
  <si>
    <t>Khallet al Maiyya</t>
  </si>
  <si>
    <t>أُم العمد (سهل واد الماء)</t>
  </si>
  <si>
    <t>Umm Al Amad (Sahel Wadi Elma)</t>
  </si>
  <si>
    <t>يَطَّا</t>
  </si>
  <si>
    <t>Yatta</t>
  </si>
  <si>
    <t xml:space="preserve">الرِفَاعِيَّة والدِيرَات </t>
  </si>
  <si>
    <t>Ar Rifa'iyya and Ad Deirat</t>
  </si>
  <si>
    <t>خَشْم الدرج (الهذالين)</t>
  </si>
  <si>
    <t>Khashem Adaraj (Al-Hathaleen)</t>
  </si>
  <si>
    <t>خَشْم الكَرْم</t>
  </si>
  <si>
    <t>Khashem al Karem</t>
  </si>
  <si>
    <t>كُرْزَة</t>
  </si>
  <si>
    <t>Kurza</t>
  </si>
  <si>
    <t>رَابُود</t>
  </si>
  <si>
    <t>Rabud</t>
  </si>
  <si>
    <t>أمُّ لصَفَا وابو شبان</t>
  </si>
  <si>
    <t>Umm Lasafa and Abu Shabban</t>
  </si>
  <si>
    <t>البُرْج والبيرة</t>
  </si>
  <si>
    <t>Al Burj and Al Bira</t>
  </si>
  <si>
    <t>أُم الخير</t>
  </si>
  <si>
    <t>Umm al Khair</t>
  </si>
  <si>
    <t>سدة الثعلة</t>
  </si>
  <si>
    <t>Sadit athaleh</t>
  </si>
  <si>
    <t>الكَرْمِل</t>
  </si>
  <si>
    <t xml:space="preserve">Al Karmil </t>
  </si>
  <si>
    <t>مجد الباع</t>
  </si>
  <si>
    <t>Majd AlBa'</t>
  </si>
  <si>
    <t>قنان جابر</t>
  </si>
  <si>
    <t>Qinan Jaber</t>
  </si>
  <si>
    <t>سومرة</t>
  </si>
  <si>
    <t>Somara</t>
  </si>
  <si>
    <t>الظَاهِرِيَّة</t>
  </si>
  <si>
    <t>Adh Dhahiriya</t>
  </si>
  <si>
    <t>إقطيط</t>
  </si>
  <si>
    <t>Iqtet</t>
  </si>
  <si>
    <t>كَفْر جُول</t>
  </si>
  <si>
    <t>Kafr Jul</t>
  </si>
  <si>
    <t>التَوانِي</t>
  </si>
  <si>
    <t>At Tuwani</t>
  </si>
  <si>
    <t xml:space="preserve">سوسيا </t>
  </si>
  <si>
    <t>Sosya</t>
  </si>
  <si>
    <t>النَجادَة</t>
  </si>
  <si>
    <t>An Najada</t>
  </si>
  <si>
    <t>خِرْبِة دير شمس</t>
  </si>
  <si>
    <t>Khirbet Deir Shams</t>
  </si>
  <si>
    <t>الركيز</t>
  </si>
  <si>
    <t>Ar Rakeez</t>
  </si>
  <si>
    <t>المفقرة</t>
  </si>
  <si>
    <t>Almefqara</t>
  </si>
  <si>
    <t>خربة شويكة</t>
  </si>
  <si>
    <t>Khirbet Shuweika</t>
  </si>
  <si>
    <t>عِنَّاب الكَبِير</t>
  </si>
  <si>
    <t>خِرْبِة اصَفِي (الفوقا والتحتا)</t>
  </si>
  <si>
    <t>Khirbet Asafi (Al Fauqa and Al Tahta)</t>
  </si>
  <si>
    <t>المَقْعُورَة</t>
  </si>
  <si>
    <t>Al Maq'ora</t>
  </si>
  <si>
    <t>شِعِب البُطم</t>
  </si>
  <si>
    <t>قَواوِيس</t>
  </si>
  <si>
    <t>Qawawis</t>
  </si>
  <si>
    <t>السَمُوع</t>
  </si>
  <si>
    <t>As Samu'</t>
  </si>
  <si>
    <t>خِرْبِة الرظيم</t>
  </si>
  <si>
    <t>Khirbet Alrthem</t>
  </si>
  <si>
    <t>إدقيقة (خِرْبِة طَويل الشِيح)</t>
  </si>
  <si>
    <t>Edqeqa (Khirbet Tawil ash Shih)</t>
  </si>
  <si>
    <t>الرَماضِين</t>
  </si>
  <si>
    <t>Ar Ramadin</t>
  </si>
  <si>
    <t>مَغَايِر العَبِيد</t>
  </si>
  <si>
    <t>خِرْبِة الفَخِيت</t>
  </si>
  <si>
    <t>Khirbet al Fakheit</t>
  </si>
  <si>
    <t>خِرْبِة بِير العِد</t>
  </si>
  <si>
    <t>Khirbet Bir al 'Idd</t>
  </si>
  <si>
    <t>هَريبَة النَبي</t>
  </si>
  <si>
    <t>Haribat an Nabi</t>
  </si>
  <si>
    <t>خِرْبِة زَنُّوتَة</t>
  </si>
  <si>
    <t>Khirbet Zanuta</t>
  </si>
  <si>
    <t>إِمنيزِل</t>
  </si>
  <si>
    <t>Imneizil</t>
  </si>
  <si>
    <t>خِرْبِة الخَرابَة</t>
  </si>
  <si>
    <t>Khirbet al Kharaba</t>
  </si>
  <si>
    <t>خِرْبِة غْوين الفُوقَا</t>
  </si>
  <si>
    <t>Khirbet Ghuwein al Fauqa</t>
  </si>
  <si>
    <t>خِرْبِة الرَهْوَة</t>
  </si>
  <si>
    <t>Khirbet ar Rahwa</t>
  </si>
  <si>
    <t>عَرَب الفُرَيْجَات</t>
  </si>
  <si>
    <t>محافظة شمال غزة</t>
  </si>
  <si>
    <t>North Gaza Gov.</t>
  </si>
  <si>
    <t>أم النصر (القَريَة البَدَوِيَّة)</t>
  </si>
  <si>
    <t>Um Al-Nnaser (Al Qaraya al Badawiya)</t>
  </si>
  <si>
    <t>بِيت لاهْيا</t>
  </si>
  <si>
    <t>Beit Lahiya</t>
  </si>
  <si>
    <t>بِيت حَانُون</t>
  </si>
  <si>
    <t>Beit Hanun</t>
  </si>
  <si>
    <t>مُخَيَّم جَبَالْيا</t>
  </si>
  <si>
    <t>Jabalya Camp</t>
  </si>
  <si>
    <t>جَبَاليا</t>
  </si>
  <si>
    <t>Jabalya</t>
  </si>
  <si>
    <t>محافظة غزة</t>
  </si>
  <si>
    <t>Gaza Gov.</t>
  </si>
  <si>
    <t>مُخَيَّم الشَاطِىء</t>
  </si>
  <si>
    <t>Ash Shati' Camp</t>
  </si>
  <si>
    <t>غزّة</t>
  </si>
  <si>
    <t>مدينة الزهراء</t>
  </si>
  <si>
    <t>Madinat Ezahra</t>
  </si>
  <si>
    <t xml:space="preserve">المُغْراقَه </t>
  </si>
  <si>
    <t xml:space="preserve">Al Mughraqa </t>
  </si>
  <si>
    <t>جُحْر الدِيك</t>
  </si>
  <si>
    <t>Juhor ad Dik</t>
  </si>
  <si>
    <t>محافظة دير البلح</t>
  </si>
  <si>
    <t>Dier Al-Balah Gov.</t>
  </si>
  <si>
    <t>مُخَيَّم النُصَيْرَات</t>
  </si>
  <si>
    <t>An Nuseirat Camp</t>
  </si>
  <si>
    <t>النُصَيْرَات</t>
  </si>
  <si>
    <t xml:space="preserve">An Nuseirat </t>
  </si>
  <si>
    <t>مُخَيَّم البُرَيْج</t>
  </si>
  <si>
    <t>Al Bureij Camp</t>
  </si>
  <si>
    <t>البُرَيْج</t>
  </si>
  <si>
    <t xml:space="preserve">Al Bureij </t>
  </si>
  <si>
    <t>الزَوايْدَة</t>
  </si>
  <si>
    <t>Az Zawayda</t>
  </si>
  <si>
    <t>مُخَيَّم دِير البَلح</t>
  </si>
  <si>
    <t>Deir al Balah Camp</t>
  </si>
  <si>
    <t>مُخَيَّم المَغَازِي</t>
  </si>
  <si>
    <t>Al Maghazi Camp</t>
  </si>
  <si>
    <t>المَغَازِي</t>
  </si>
  <si>
    <t xml:space="preserve">Al Maghazi </t>
  </si>
  <si>
    <t>دِير البَلح</t>
  </si>
  <si>
    <t>Deir al Balah</t>
  </si>
  <si>
    <t>المُصَدَّر</t>
  </si>
  <si>
    <t>Al Musaddar</t>
  </si>
  <si>
    <t xml:space="preserve"> وادِي السَلْقَا</t>
  </si>
  <si>
    <t>Wadi as Salqa</t>
  </si>
  <si>
    <t>محافظة خانيونس</t>
  </si>
  <si>
    <t>Khan Yunis Gov.</t>
  </si>
  <si>
    <t>القَرَارَة</t>
  </si>
  <si>
    <t>Al Qarara</t>
  </si>
  <si>
    <t>مخيم خانيونس</t>
  </si>
  <si>
    <t>Khan Yunis Camp</t>
  </si>
  <si>
    <t>بَنِي سُهِيلا</t>
  </si>
  <si>
    <t>Bani Suheila</t>
  </si>
  <si>
    <t xml:space="preserve">عَبَسَان الجَديدَة  </t>
  </si>
  <si>
    <t>عَبَسَان الكَبِيرَة</t>
  </si>
  <si>
    <t>خُزَاعَة</t>
  </si>
  <si>
    <t>Khuza'a</t>
  </si>
  <si>
    <t>الفُخَّارِي</t>
  </si>
  <si>
    <t>Al Fukhkhari</t>
  </si>
  <si>
    <t>محافظة رفح</t>
  </si>
  <si>
    <t>Rafah Gov.</t>
  </si>
  <si>
    <t xml:space="preserve"> رَفَح</t>
  </si>
  <si>
    <t xml:space="preserve"> مُخَيَّم رَفَح</t>
  </si>
  <si>
    <t xml:space="preserve"> النصر </t>
  </si>
  <si>
    <t xml:space="preserve"> الشُوكَة </t>
  </si>
  <si>
    <r>
      <t>·</t>
    </r>
    <r>
      <rPr>
        <sz val="7"/>
        <color theme="1"/>
        <rFont val="Times New Roman"/>
        <family val="1"/>
      </rPr>
      <t xml:space="preserve">   </t>
    </r>
    <r>
      <rPr>
        <sz val="8"/>
        <color theme="1"/>
        <rFont val="Simplified Arabic"/>
        <family val="1"/>
      </rPr>
      <t>ملاحظة: يشمل السكان الذين تم عدهم فعلاً في فلسطين، وتقديرات عدد السكان الذين لم يتم عدهم على ضوء نتائج الدراسة البعدية.</t>
    </r>
  </si>
  <si>
    <r>
      <t>* Note: Includes actually counted  population in Palestine, in addition to the uncounted  population  estimates based on  to post enumeration survey</t>
    </r>
    <r>
      <rPr>
        <b/>
        <sz val="11"/>
        <color theme="1"/>
        <rFont val="Arial"/>
        <family val="2"/>
      </rPr>
      <t xml:space="preserve"> </t>
    </r>
    <r>
      <rPr>
        <sz val="8"/>
        <color theme="1"/>
        <rFont val="Arial"/>
        <family val="2"/>
      </rPr>
      <t>results</t>
    </r>
    <r>
      <rPr>
        <b/>
        <sz val="11"/>
        <color theme="1"/>
        <rFont val="Arial"/>
        <family val="2"/>
      </rPr>
      <t>.</t>
    </r>
  </si>
  <si>
    <t>** القدس (J1) تشمل التجمعات التالية:  كَفْر عَقَب، بِيت حَنِينا، مُخَيَّمْ شُعْفَاط، شُعْفَاط، العِيسَوِيَّة، شَيْخ جَرَّاح، وادي الجَوْز، بابْ السَاهِرَة، الصُوَّانَة، الطُورْ (جَبَل الزَيْتُون)، القُدْس (بِيت المَقْدِس)، الشَيَّاح، راس العَامُود، سِلْوان، الثَوْرِي، جَبَلْ المُكَبِّر، السَواحِرَة الغَرْبِيَّة، بِيت صَفَافا، شَرَفَات، صُورْ بَاهِر، أمُّ طُوبا</t>
  </si>
  <si>
    <t>**Jerusalem (J1) localities are: Kafr A'qab, Beit Hanina, Shu'fat Camp, Shu'fat, Al 'Isawiya, Sheikh Jarrah, Wadi al Joz, Bab as Sahira, As Suwwana, At Tur, Jerusalem (Al Quds), Ash Shayyah, Ras al A'mud, Silwan, Ath Thuri, Jabal al Mukabbir, As Sawahira al Gharbiya, Beit Safafa, Sharafat, Sur Bahir, Umm Tuba.</t>
  </si>
  <si>
    <t>جدول 29 (تابع): السكان* في فلسطين حسب التجمع والجنس، 2017</t>
  </si>
  <si>
    <r>
      <t xml:space="preserve">Table 29 (Cont.): Population* in Palestine by </t>
    </r>
    <r>
      <rPr>
        <b/>
        <sz val="11"/>
        <color rgb="FF000000"/>
        <rFont val="Arial"/>
        <family val="2"/>
      </rPr>
      <t>Locality and Sex</t>
    </r>
    <r>
      <rPr>
        <b/>
        <sz val="11"/>
        <color theme="1"/>
        <rFont val="Arial"/>
        <family val="2"/>
      </rPr>
      <t>, 2017</t>
    </r>
  </si>
  <si>
    <t>رمز التجمع</t>
  </si>
  <si>
    <t>Locality</t>
  </si>
  <si>
    <t>Table 11: Palestinian Population (15 Years and over) in Palestine by Governorate, Sex and Activity Status, 2017</t>
  </si>
  <si>
    <t>جدول 11: السكان الفلسطينيون (15 سنة فأكثر) في فلسطين حسب المحافظة والجنس والعلاقة بقوة العمل، 2017</t>
  </si>
  <si>
    <t>جدول 11 (تابع): السكان الفلسطينيون (15 سنة فأكثر) في فلسطين حسب المحافظة والجنس والعلاقة بقوة العمل، 2017</t>
  </si>
  <si>
    <t>Table 11 (Cont.): Palestinian Population (15 Years and over) in Palestine by Governorate, Sex and Activity Status, 2017</t>
  </si>
  <si>
    <t xml:space="preserve">*السكان الفلسطينيون 15 سنة فأكثر العاطلون عن العمل  </t>
  </si>
  <si>
    <t>Unemployed Palestinian Population 15 Years and over *</t>
  </si>
  <si>
    <t>Economically Active  Palestinian Population 15 Years and over *</t>
  </si>
  <si>
    <t xml:space="preserve">*السكان الفلسطينيون 15 سنة فأكثر النشيطون اقتصادياً  </t>
  </si>
  <si>
    <t>Table 16: Heads of Palestinian Households* (15 Years and over) in Palestine by Age Group, Sex and Activity Status, 2017</t>
  </si>
  <si>
    <t>جدول 16: أرباب الأسر الفلسطينية* (15 سنة فأكثر) في فلسطين حسب فئة العمر والجنس والعلاقة بقوة العمل، 2017</t>
  </si>
  <si>
    <t>Average Housing Density</t>
  </si>
  <si>
    <t>Table 1: Summary Results of the Census 1997, 2007, 2017</t>
  </si>
  <si>
    <t>Table 1 (Count.): Summary Results of the Census 1997, 2007, 2017</t>
  </si>
  <si>
    <t xml:space="preserve">جدول 4: إجمالي السكان في التجمعات السكانية المأهولة في فلسطين حسب فئات حجم السكان في التجمع والأسر والجنس، 2017 </t>
  </si>
  <si>
    <t>Not Health Insured</t>
  </si>
  <si>
    <t>Health Insured</t>
  </si>
  <si>
    <t xml:space="preserve"> Central Conditioner</t>
  </si>
  <si>
    <t>فَلامِية</t>
  </si>
  <si>
    <t>Table 6: Palestinian Population (14 Years and over) in Palestine by Governorate, Marital Status and Sex, 2017</t>
  </si>
  <si>
    <t xml:space="preserve">غير مبين   Not Stated   </t>
  </si>
  <si>
    <t>*السكان الفلسطينيون ذوي الاعاقة</t>
  </si>
  <si>
    <r>
      <rPr>
        <b/>
        <sz val="7.5"/>
        <rFont val="Simplified Arabic"/>
        <family val="1"/>
      </rPr>
      <t>ملاحظة:</t>
    </r>
    <r>
      <rPr>
        <sz val="7.5"/>
        <rFont val="Simplified Arabic"/>
        <family val="1"/>
      </rPr>
      <t xml:space="preserve"> عدد السكان الكلي للأعوام الثلاث تشمل من تم عدهم فعلاً بالإضافة لتقديرات عدد السكان الذين لم يتم عدهم على ضوء نتائج الدراسة البعدية. </t>
    </r>
  </si>
  <si>
    <r>
      <rPr>
        <b/>
        <sz val="7.5"/>
        <rFont val="Arial"/>
        <family val="2"/>
      </rPr>
      <t xml:space="preserve">Note: </t>
    </r>
    <r>
      <rPr>
        <sz val="7.5"/>
        <rFont val="Arial"/>
        <family val="2"/>
      </rPr>
      <t>Total population Includes population counted in Palestine, and also includes the uncounted  population estimates according to post enumeration survey.</t>
    </r>
  </si>
  <si>
    <t>الأفراد ذوي الإعاقة</t>
  </si>
  <si>
    <r>
      <t xml:space="preserve">جدول </t>
    </r>
    <r>
      <rPr>
        <b/>
        <sz val="11"/>
        <color theme="1"/>
        <rFont val="Times New Roman"/>
        <family val="1"/>
      </rPr>
      <t>21</t>
    </r>
    <r>
      <rPr>
        <b/>
        <sz val="11"/>
        <color theme="1"/>
        <rFont val="Simplified Arabic"/>
        <family val="1"/>
      </rPr>
      <t>: الأسر* في فلسطين حسب المحافظة وكثافة السك</t>
    </r>
    <r>
      <rPr>
        <b/>
        <sz val="11"/>
        <rFont val="Simplified Arabic"/>
        <family val="1"/>
      </rPr>
      <t xml:space="preserve">ن (عدد الأفراد في الغرفة)، </t>
    </r>
    <r>
      <rPr>
        <b/>
        <sz val="11"/>
        <color theme="1"/>
        <rFont val="Simplified Arabic"/>
        <family val="1"/>
      </rPr>
      <t>2017</t>
    </r>
  </si>
  <si>
    <t>Table 21: Households* in Palestine by Governorate and Housing Density (Number of Persons per Room), 2017</t>
  </si>
  <si>
    <t>*البيانات لا تشمل غير المبين</t>
  </si>
  <si>
    <t>*data dose not include not stated</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</si>
  <si>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</si>
  <si>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</si>
  <si>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t>A’rabbuna</t>
  </si>
  <si>
    <t>A’nin</t>
  </si>
  <si>
    <t>A’rrana</t>
  </si>
  <si>
    <t>Faqqu'a</t>
  </si>
  <si>
    <t>Khirbet 'Abdallah al Yunis</t>
  </si>
  <si>
    <t xml:space="preserve"> Mashru' Beit Qad (Ash Shamali)     </t>
  </si>
  <si>
    <t>Al A’raqa</t>
  </si>
  <si>
    <t>A’ba (Al Gharbiya)</t>
  </si>
  <si>
    <t>Wad ad Dabi' ('Aba ash Sharqiya)</t>
  </si>
  <si>
    <t>Dhaher al A’bed</t>
  </si>
  <si>
    <t xml:space="preserve"> Firasin</t>
  </si>
  <si>
    <t xml:space="preserve">Qabatiya </t>
  </si>
  <si>
    <t>AZ Zababida</t>
  </si>
  <si>
    <t>AZ Zawiya</t>
  </si>
  <si>
    <t>A’jja</t>
  </si>
  <si>
    <t>A’nza</t>
  </si>
  <si>
    <t>Al A’sa’asa</t>
  </si>
  <si>
    <t>Al A’ttara</t>
  </si>
  <si>
    <t>A’qqaba</t>
  </si>
  <si>
    <t>Al A’qaba</t>
  </si>
  <si>
    <t>Ras al Far'a</t>
  </si>
  <si>
    <t>El Fara’a Camp</t>
  </si>
  <si>
    <t>Wadi al Fara’a</t>
  </si>
  <si>
    <t>Khirbet A’tuf</t>
  </si>
  <si>
    <t>A’kkaba</t>
  </si>
  <si>
    <t>'Illar</t>
  </si>
  <si>
    <t>A’ttil</t>
  </si>
  <si>
    <t>Bala’a</t>
  </si>
  <si>
    <t>‘Izbat al Khilal</t>
  </si>
  <si>
    <t>Kafr A’bbush</t>
  </si>
  <si>
    <t>A’sira ash Shamaliya</t>
  </si>
  <si>
    <t>Al 'Aqrabaniya</t>
  </si>
  <si>
    <t>A’zmut</t>
  </si>
  <si>
    <t>A’skar Camp (al Qadeem)</t>
  </si>
  <si>
    <t>A’skar Camp (al Jadeed)</t>
  </si>
  <si>
    <t>A’sira al Qibliya</t>
  </si>
  <si>
    <t>A’warta</t>
  </si>
  <si>
    <t>A’mmuriya</t>
  </si>
  <si>
    <t>A’rab ar Ramadin ash Shamali</t>
  </si>
  <si>
    <t>Fara’ta</t>
  </si>
  <si>
    <t>A’rab Abu Farda</t>
  </si>
  <si>
    <t>A’zzun</t>
  </si>
  <si>
    <t>A’rab ar Ramadin al Janubi</t>
  </si>
  <si>
    <t>Ras A’tiya</t>
  </si>
  <si>
    <t>Ad Daba’a</t>
  </si>
  <si>
    <t>A’zzun A’tma</t>
  </si>
  <si>
    <t>Izbat Abu Adam</t>
  </si>
  <si>
    <t>A’rura</t>
  </si>
  <si>
    <t>A’bwein</t>
  </si>
  <si>
    <t>Turmusa’yya</t>
  </si>
  <si>
    <t>A’jjul</t>
  </si>
  <si>
    <t>A’bud</t>
  </si>
  <si>
    <t>A’tara</t>
  </si>
  <si>
    <t>Deir Abu Masha’al</t>
  </si>
  <si>
    <t>Deir A’mmar</t>
  </si>
  <si>
    <t>Deir A’mmar Camp</t>
  </si>
  <si>
    <t>Al Mazra’a al Qibliya</t>
  </si>
  <si>
    <t>Badiw al Mua’rrajat</t>
  </si>
  <si>
    <t>‘Ein A’rik</t>
  </si>
  <si>
    <t>Al Ama’ri Camp</t>
  </si>
  <si>
    <t>Al A’uja</t>
  </si>
  <si>
    <t>Beit A’nan</t>
  </si>
  <si>
    <t>A’nata</t>
  </si>
  <si>
    <t>A’rab al Jahalin (Salamat)</t>
  </si>
  <si>
    <t>A’yda Camp</t>
  </si>
  <si>
    <t>Al A’za Camp</t>
  </si>
  <si>
    <t xml:space="preserve">Bethlehem (Beit Lahm) </t>
  </si>
  <si>
    <t>Hindaza and Bureida’a</t>
  </si>
  <si>
    <t>Al Jaba’</t>
  </si>
  <si>
    <t>Al Ma’sara</t>
  </si>
  <si>
    <t>Khallet A’fana</t>
  </si>
  <si>
    <t>A’rab ar Rashayida</t>
  </si>
  <si>
    <t>Al A’rrub Camp</t>
  </si>
  <si>
    <t>Shuyukh al A’rrub</t>
  </si>
  <si>
    <t>Beit E’inun</t>
  </si>
  <si>
    <t>Al Bouaierah (Al Baqa’a)</t>
  </si>
  <si>
    <t>Masafer Bani Na'im (Khallet Al   Masafer)</t>
  </si>
  <si>
    <t>Beit A’wwa</t>
  </si>
  <si>
    <t>Deir al A’sal at Tahta</t>
  </si>
  <si>
    <t>Deir al A’sal al Fauqa</t>
  </si>
  <si>
    <t>Beit A’mra</t>
  </si>
  <si>
    <t>A’nab al Kabir</t>
  </si>
  <si>
    <t xml:space="preserve"> Shi'b al Batim</t>
  </si>
  <si>
    <t>Maghayir al 'Abeed</t>
  </si>
  <si>
    <t>A’rab al Fureijat</t>
  </si>
  <si>
    <t>A’basan al Jadida</t>
  </si>
  <si>
    <t>A’basan al Kabira</t>
  </si>
  <si>
    <t xml:space="preserve"> Rafah</t>
  </si>
  <si>
    <t xml:space="preserve"> Rafah Camp   </t>
  </si>
  <si>
    <t xml:space="preserve"> Al-Nnaser</t>
  </si>
  <si>
    <t xml:space="preserve"> Al Shokat</t>
  </si>
  <si>
    <t>A'rab Al-Khouleh</t>
  </si>
</sst>
</file>

<file path=xl/styles.xml><?xml version="1.0" encoding="utf-8"?>
<styleSheet xmlns="http://schemas.openxmlformats.org/spreadsheetml/2006/main">
  <numFmts count="11">
    <numFmt numFmtId="43" formatCode="_-* #,##0.00_-;_-* #,##0.00\-;_-* &quot;-&quot;??_-;_-@_-"/>
    <numFmt numFmtId="164" formatCode="#,##0_ ;\-#,##0\ "/>
    <numFmt numFmtId="165" formatCode="#,##0.0"/>
    <numFmt numFmtId="166" formatCode="0.0"/>
    <numFmt numFmtId="167" formatCode="###0"/>
    <numFmt numFmtId="168" formatCode="0_);\(0\)"/>
    <numFmt numFmtId="169" formatCode="#,##0.00_ ;[Red]\-#,##0.00\ "/>
    <numFmt numFmtId="170" formatCode="####.0"/>
    <numFmt numFmtId="171" formatCode="0.0_);\(0.0\)"/>
    <numFmt numFmtId="172" formatCode="_(* #,##0.00_);_(* \(#,##0.00\);_(* &quot;-&quot;??_);_(@_)"/>
    <numFmt numFmtId="173" formatCode="0.00_);\(0.00\)"/>
  </numFmts>
  <fonts count="111">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b/>
      <sz val="11"/>
      <color indexed="8"/>
      <name val="Times New Roman"/>
      <family val="1"/>
    </font>
    <font>
      <b/>
      <sz val="11"/>
      <color indexed="8"/>
      <name val="Simplified Arabic"/>
      <family val="1"/>
    </font>
    <font>
      <sz val="12"/>
      <color theme="1"/>
      <name val="Arial"/>
      <family val="2"/>
      <charset val="178"/>
      <scheme val="minor"/>
    </font>
    <font>
      <b/>
      <sz val="11"/>
      <color theme="1"/>
      <name val="Arial"/>
      <family val="2"/>
    </font>
    <font>
      <sz val="1.5"/>
      <color theme="1"/>
      <name val="Arial"/>
      <family val="2"/>
    </font>
    <font>
      <b/>
      <sz val="8"/>
      <color theme="1"/>
      <name val="Simplified Arabic"/>
      <family val="1"/>
    </font>
    <font>
      <b/>
      <sz val="8"/>
      <color theme="1"/>
      <name val="Arial"/>
      <family val="2"/>
    </font>
    <font>
      <sz val="8"/>
      <color theme="1"/>
      <name val="Simplified Arabic"/>
      <family val="1"/>
    </font>
    <font>
      <sz val="8"/>
      <color theme="1"/>
      <name val="Arial"/>
      <family val="2"/>
    </font>
    <font>
      <sz val="10"/>
      <name val="Arial"/>
      <family val="2"/>
    </font>
    <font>
      <b/>
      <sz val="8"/>
      <color rgb="FF000000"/>
      <name val="Arial"/>
      <family val="2"/>
    </font>
    <font>
      <sz val="8"/>
      <color rgb="FF00000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Times New Roman"/>
      <family val="1"/>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
      <name val="Simplified Arabic"/>
      <family val="1"/>
    </font>
    <font>
      <sz val="8.5"/>
      <name val="Times New Roman"/>
      <family val="1"/>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sz val="11"/>
      <name val="Arial"/>
      <family val="2"/>
    </font>
    <font>
      <b/>
      <sz val="11"/>
      <name val="Times New Roman"/>
      <family val="1"/>
    </font>
    <font>
      <sz val="9"/>
      <color indexed="8"/>
      <name val="Arial"/>
      <family val="2"/>
    </font>
    <font>
      <b/>
      <sz val="9"/>
      <name val="Simplified Arabic"/>
      <family val="1"/>
    </font>
    <font>
      <b/>
      <sz val="12"/>
      <name val="Times New Roman"/>
      <family val="1"/>
      <charset val="178"/>
    </font>
    <font>
      <sz val="9"/>
      <name val="Times New Roman"/>
      <family val="1"/>
      <charset val="178"/>
    </font>
    <font>
      <sz val="9"/>
      <name val="Times New Roman"/>
      <family val="1"/>
    </font>
    <font>
      <b/>
      <sz val="10"/>
      <name val="Times New Roman"/>
      <family val="1"/>
    </font>
    <font>
      <sz val="7"/>
      <name val="Times New Roman"/>
      <family val="1"/>
      <charset val="178"/>
    </font>
    <font>
      <sz val="12"/>
      <name val="Times New Roman"/>
      <family val="1"/>
      <charset val="178"/>
    </font>
    <font>
      <b/>
      <sz val="11"/>
      <name val="Times New Roman"/>
      <family val="1"/>
      <charset val="178"/>
    </font>
    <font>
      <sz val="9"/>
      <name val="Simplified Arabic"/>
      <family val="1"/>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sz val="6"/>
      <color theme="1"/>
      <name val="Simplified Arabic"/>
      <family val="1"/>
    </font>
    <font>
      <b/>
      <vertAlign val="superscript"/>
      <sz val="8"/>
      <color theme="1"/>
      <name val="Simplified Arabic"/>
      <family val="1"/>
    </font>
    <font>
      <b/>
      <sz val="8"/>
      <color theme="1"/>
      <name val="Times New Roman"/>
      <family val="1"/>
    </font>
    <font>
      <b/>
      <vertAlign val="superscript"/>
      <sz val="8"/>
      <color theme="1"/>
      <name val="Arial"/>
      <family val="2"/>
    </font>
    <font>
      <b/>
      <sz val="10"/>
      <name val="Times New Roman"/>
      <family val="1"/>
    </font>
    <font>
      <b/>
      <sz val="8"/>
      <name val="Times New Roman"/>
      <family val="1"/>
    </font>
    <font>
      <b/>
      <sz val="8"/>
      <name val="Arial"/>
      <family val="2"/>
      <scheme val="minor"/>
    </font>
    <font>
      <b/>
      <sz val="8"/>
      <color theme="1"/>
      <name val="Arial"/>
      <family val="2"/>
      <scheme val="minor"/>
    </font>
    <font>
      <sz val="8"/>
      <color theme="1"/>
      <name val="Arial"/>
      <family val="2"/>
      <scheme val="minor"/>
    </font>
    <font>
      <sz val="8"/>
      <color rgb="FF000000"/>
      <name val="Arial"/>
      <family val="2"/>
      <scheme val="minor"/>
    </font>
    <font>
      <b/>
      <vertAlign val="superscript"/>
      <sz val="8"/>
      <color theme="1"/>
      <name val="Arial"/>
      <family val="2"/>
      <scheme val="minor"/>
    </font>
    <font>
      <b/>
      <sz val="13.5"/>
      <name val="Times New Roman"/>
      <family val="1"/>
      <charset val="178"/>
    </font>
    <font>
      <b/>
      <sz val="8.5"/>
      <name val="Times New Roman"/>
      <family val="1"/>
    </font>
    <font>
      <sz val="7.5"/>
      <name val="Arial"/>
      <family val="2"/>
    </font>
    <font>
      <b/>
      <sz val="8"/>
      <color indexed="8"/>
      <name val="Arial"/>
      <family val="2"/>
      <scheme val="minor"/>
    </font>
    <font>
      <sz val="8"/>
      <color indexed="8"/>
      <name val="Arial"/>
      <family val="2"/>
      <scheme val="minor"/>
    </font>
    <font>
      <b/>
      <sz val="8.5"/>
      <name val="Arial"/>
      <family val="2"/>
    </font>
    <font>
      <sz val="10"/>
      <name val="Arial"/>
      <family val="2"/>
    </font>
    <font>
      <sz val="8.5"/>
      <name val="Arial"/>
      <family val="2"/>
      <scheme val="minor"/>
    </font>
    <font>
      <b/>
      <sz val="8.5"/>
      <name val="Arial"/>
      <family val="2"/>
      <scheme val="minor"/>
    </font>
    <font>
      <sz val="10"/>
      <name val="Times New Roman"/>
      <family val="1"/>
    </font>
    <font>
      <b/>
      <sz val="11"/>
      <name val="Simplified Arabic"/>
      <family val="1"/>
    </font>
    <font>
      <sz val="10"/>
      <name val="Arial"/>
      <family val="2"/>
    </font>
    <font>
      <sz val="9"/>
      <color indexed="8"/>
      <name val="Arial"/>
      <family val="2"/>
    </font>
    <font>
      <b/>
      <sz val="11"/>
      <color theme="1"/>
      <name val="Arial"/>
      <family val="2"/>
      <scheme val="minor"/>
    </font>
    <font>
      <b/>
      <sz val="9"/>
      <color indexed="8"/>
      <name val="Arial"/>
      <family val="2"/>
    </font>
    <font>
      <sz val="10"/>
      <name val="Arial"/>
      <family val="2"/>
    </font>
    <font>
      <sz val="9"/>
      <color indexed="8"/>
      <name val="Arial"/>
      <family val="2"/>
    </font>
    <font>
      <sz val="9"/>
      <color indexed="8"/>
      <name val="Arial"/>
      <family val="2"/>
      <scheme val="minor"/>
    </font>
    <font>
      <b/>
      <sz val="9"/>
      <color indexed="8"/>
      <name val="Arial"/>
      <family val="2"/>
      <scheme val="minor"/>
    </font>
    <font>
      <b/>
      <sz val="9"/>
      <name val="Arial"/>
      <family val="2"/>
      <scheme val="minor"/>
    </font>
    <font>
      <sz val="9"/>
      <color theme="1"/>
      <name val="Arial"/>
      <family val="2"/>
      <scheme val="minor"/>
    </font>
    <font>
      <b/>
      <sz val="9"/>
      <color theme="1"/>
      <name val="Arial"/>
      <family val="2"/>
    </font>
    <font>
      <sz val="8"/>
      <color rgb="FF222222"/>
      <name val="Arial Unicode MS"/>
      <family val="2"/>
    </font>
    <font>
      <b/>
      <sz val="8.5"/>
      <name val="Simplified Arabic"/>
      <family val="1"/>
    </font>
    <font>
      <sz val="8"/>
      <color indexed="8"/>
      <name val="Simplified Arabic"/>
      <family val="1"/>
    </font>
    <font>
      <sz val="10"/>
      <name val="Times New Roman"/>
      <family val="1"/>
    </font>
    <font>
      <sz val="8.5"/>
      <name val="Simplified Arabic"/>
      <family val="1"/>
    </font>
    <font>
      <sz val="10"/>
      <color indexed="8"/>
      <name val="Arial"/>
      <family val="2"/>
    </font>
    <font>
      <sz val="7.5"/>
      <name val="Simplified Arabic"/>
      <family val="1"/>
    </font>
    <font>
      <b/>
      <sz val="7.5"/>
      <name val="Simplified Arabic"/>
      <family val="1"/>
    </font>
    <font>
      <b/>
      <sz val="7.5"/>
      <name val="Arial"/>
      <family val="2"/>
    </font>
    <font>
      <sz val="9"/>
      <name val="Arial"/>
      <family val="2"/>
      <scheme val="minor"/>
    </font>
    <font>
      <b/>
      <sz val="11"/>
      <color rgb="FF000000"/>
      <name val="Arial"/>
      <family val="2"/>
    </font>
    <font>
      <sz val="8"/>
      <color theme="1"/>
      <name val="Symbol"/>
      <family val="1"/>
      <charset val="2"/>
    </font>
    <font>
      <sz val="7"/>
      <color theme="1"/>
      <name val="Times New Roman"/>
      <family val="1"/>
    </font>
    <font>
      <b/>
      <sz val="8"/>
      <color rgb="FF000000"/>
      <name val="Arial"/>
      <family val="2"/>
      <scheme val="minor"/>
    </font>
    <font>
      <b/>
      <sz val="8"/>
      <color rgb="FF000000"/>
      <name val="Simplified Arabic"/>
      <family val="1"/>
    </font>
    <font>
      <sz val="8"/>
      <color rgb="FF000000"/>
      <name val="Simplified Arabic"/>
      <family val="1"/>
    </font>
  </fonts>
  <fills count="5">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right style="thin">
        <color indexed="8"/>
      </right>
      <top/>
      <bottom/>
      <diagonal/>
    </border>
    <border>
      <left style="thin">
        <color indexed="8"/>
      </left>
      <right/>
      <top/>
      <bottom style="thin">
        <color indexed="64"/>
      </bottom>
      <diagonal/>
    </border>
    <border>
      <left/>
      <right style="thin">
        <color indexed="8"/>
      </right>
      <top/>
      <bottom style="thin">
        <color indexed="64"/>
      </bottom>
      <diagonal/>
    </border>
    <border>
      <left/>
      <right style="thin">
        <color indexed="8"/>
      </right>
      <top style="thin">
        <color indexed="64"/>
      </top>
      <bottom/>
      <diagonal/>
    </border>
    <border>
      <left style="thin">
        <color indexed="8"/>
      </left>
      <right/>
      <top style="thin">
        <color indexed="64"/>
      </top>
      <bottom/>
      <diagonal/>
    </border>
    <border>
      <left style="thin">
        <color indexed="64"/>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64"/>
      </right>
      <top/>
      <bottom style="thin">
        <color indexed="64"/>
      </bottom>
      <diagonal/>
    </border>
    <border>
      <left style="thin">
        <color indexed="64"/>
      </left>
      <right style="thin">
        <color indexed="8"/>
      </right>
      <top/>
      <bottom style="thin">
        <color indexed="64"/>
      </bottom>
      <diagonal/>
    </border>
  </borders>
  <cellStyleXfs count="40">
    <xf numFmtId="0" fontId="0" fillId="0" borderId="0"/>
    <xf numFmtId="0" fontId="1" fillId="0" borderId="0"/>
    <xf numFmtId="0" fontId="11" fillId="0" borderId="0"/>
    <xf numFmtId="0" fontId="15" fillId="0" borderId="0"/>
    <xf numFmtId="43" fontId="22" fillId="0" borderId="0" applyFont="0" applyFill="0" applyBorder="0" applyAlignment="0" applyProtection="0"/>
    <xf numFmtId="43" fontId="22" fillId="0" borderId="0" applyFont="0" applyFill="0" applyBorder="0" applyAlignment="0" applyProtection="0"/>
    <xf numFmtId="0" fontId="25" fillId="0" borderId="0"/>
    <xf numFmtId="0" fontId="35" fillId="0" borderId="0"/>
    <xf numFmtId="0" fontId="25" fillId="0" borderId="0" applyAlignment="0"/>
    <xf numFmtId="0" fontId="22" fillId="0" borderId="0"/>
    <xf numFmtId="0" fontId="25" fillId="0" borderId="0">
      <alignment horizontal="right" vertical="center" wrapText="1"/>
    </xf>
    <xf numFmtId="0" fontId="35" fillId="0" borderId="0"/>
    <xf numFmtId="172" fontId="22" fillId="0" borderId="0" applyFont="0" applyFill="0" applyBorder="0" applyAlignment="0" applyProtection="0"/>
    <xf numFmtId="0" fontId="35" fillId="0" borderId="0"/>
    <xf numFmtId="0" fontId="22" fillId="0" borderId="0"/>
    <xf numFmtId="0" fontId="35"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55" fillId="0" borderId="0"/>
    <xf numFmtId="0" fontId="1" fillId="0" borderId="0"/>
    <xf numFmtId="0" fontId="25" fillId="0" borderId="0"/>
    <xf numFmtId="0" fontId="79" fillId="0" borderId="0"/>
    <xf numFmtId="0" fontId="11" fillId="0" borderId="0"/>
    <xf numFmtId="0" fontId="82" fillId="0" borderId="0"/>
    <xf numFmtId="0" fontId="84" fillId="0" borderId="0"/>
    <xf numFmtId="0" fontId="88" fillId="0" borderId="0"/>
    <xf numFmtId="0" fontId="11" fillId="0" borderId="0"/>
    <xf numFmtId="0" fontId="11" fillId="0" borderId="0"/>
    <xf numFmtId="0" fontId="11" fillId="0" borderId="0"/>
    <xf numFmtId="0" fontId="11" fillId="0" borderId="0"/>
    <xf numFmtId="0" fontId="98" fillId="0" borderId="0"/>
    <xf numFmtId="0" fontId="100" fillId="0" borderId="0"/>
    <xf numFmtId="0" fontId="11" fillId="0" borderId="0"/>
    <xf numFmtId="0" fontId="1" fillId="0" borderId="0" applyAlignment="0"/>
    <xf numFmtId="0" fontId="11" fillId="0" borderId="0"/>
  </cellStyleXfs>
  <cellXfs count="1616">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8" fillId="0" borderId="5" xfId="1" applyFont="1" applyBorder="1" applyAlignment="1">
      <alignment horizontal="center" vertical="top" wrapText="1"/>
    </xf>
    <xf numFmtId="0" fontId="15" fillId="0" borderId="0" xfId="3"/>
    <xf numFmtId="2" fontId="8" fillId="0" borderId="3" xfId="2" applyNumberFormat="1" applyFont="1" applyBorder="1" applyAlignment="1">
      <alignment vertical="top" readingOrder="2"/>
    </xf>
    <xf numFmtId="0" fontId="27" fillId="0" borderId="0" xfId="6" applyFont="1" applyAlignment="1">
      <alignment vertical="center"/>
    </xf>
    <xf numFmtId="0" fontId="3" fillId="0" borderId="0" xfId="6" applyFont="1" applyAlignment="1">
      <alignment horizontal="center" vertical="center" wrapText="1"/>
    </xf>
    <xf numFmtId="0" fontId="27" fillId="0" borderId="0" xfId="6" applyFont="1" applyAlignment="1">
      <alignment horizontal="right" vertical="center"/>
    </xf>
    <xf numFmtId="49" fontId="34" fillId="0" borderId="0" xfId="6" applyNumberFormat="1" applyFont="1" applyAlignment="1">
      <alignment horizontal="right" vertical="center"/>
    </xf>
    <xf numFmtId="165" fontId="31" fillId="0" borderId="0" xfId="6" applyNumberFormat="1" applyFont="1" applyBorder="1" applyAlignment="1">
      <alignment horizontal="right" vertical="center"/>
    </xf>
    <xf numFmtId="0" fontId="34" fillId="0" borderId="0" xfId="6" applyFont="1" applyAlignment="1">
      <alignment vertical="center"/>
    </xf>
    <xf numFmtId="3" fontId="33" fillId="0" borderId="0" xfId="6" applyNumberFormat="1" applyFont="1" applyBorder="1" applyAlignment="1">
      <alignment vertical="center"/>
    </xf>
    <xf numFmtId="3" fontId="31" fillId="0" borderId="0" xfId="6" applyNumberFormat="1" applyFont="1" applyBorder="1" applyAlignment="1">
      <alignment vertical="center"/>
    </xf>
    <xf numFmtId="0" fontId="32" fillId="0" borderId="0" xfId="6" applyFont="1" applyBorder="1" applyAlignment="1">
      <alignment horizontal="right" vertical="center"/>
    </xf>
    <xf numFmtId="166" fontId="31" fillId="0" borderId="0" xfId="6" applyNumberFormat="1" applyFont="1" applyBorder="1" applyAlignment="1">
      <alignment horizontal="center" vertical="center"/>
    </xf>
    <xf numFmtId="0" fontId="33" fillId="0" borderId="0" xfId="6" applyFont="1" applyBorder="1" applyAlignment="1">
      <alignment horizontal="left" vertical="center"/>
    </xf>
    <xf numFmtId="0" fontId="27" fillId="0" borderId="0" xfId="6" applyFont="1" applyAlignment="1">
      <alignment horizontal="center"/>
    </xf>
    <xf numFmtId="0" fontId="27" fillId="0" borderId="0" xfId="6" applyFont="1"/>
    <xf numFmtId="0" fontId="37" fillId="0" borderId="0" xfId="6" applyFont="1"/>
    <xf numFmtId="0" fontId="33" fillId="0" borderId="6" xfId="6" applyFont="1" applyBorder="1" applyAlignment="1">
      <alignment horizontal="center" vertical="top" wrapText="1"/>
    </xf>
    <xf numFmtId="0" fontId="25" fillId="0" borderId="0" xfId="6" applyAlignment="1">
      <alignment vertical="center"/>
    </xf>
    <xf numFmtId="0" fontId="39" fillId="0" borderId="0" xfId="6" applyFont="1" applyAlignment="1">
      <alignment vertical="center"/>
    </xf>
    <xf numFmtId="0" fontId="40" fillId="0" borderId="0" xfId="8" applyFont="1" applyAlignment="1">
      <alignment vertical="center"/>
    </xf>
    <xf numFmtId="0" fontId="41" fillId="0" borderId="0" xfId="8" applyFont="1" applyAlignment="1">
      <alignment horizontal="center" vertical="center"/>
    </xf>
    <xf numFmtId="0" fontId="3" fillId="0" borderId="0" xfId="8" applyFont="1" applyBorder="1" applyAlignment="1">
      <alignment horizontal="center" vertical="center" wrapText="1"/>
    </xf>
    <xf numFmtId="0" fontId="3" fillId="0" borderId="1" xfId="8" applyFont="1" applyBorder="1" applyAlignment="1">
      <alignment horizontal="center" vertical="center" wrapText="1"/>
    </xf>
    <xf numFmtId="0" fontId="41" fillId="0" borderId="0" xfId="8" applyFont="1" applyBorder="1" applyAlignment="1">
      <alignment vertical="center"/>
    </xf>
    <xf numFmtId="0" fontId="34" fillId="0" borderId="0" xfId="8" applyFont="1" applyAlignment="1">
      <alignment vertical="center"/>
    </xf>
    <xf numFmtId="0" fontId="27" fillId="0" borderId="0" xfId="8" applyFont="1" applyAlignment="1">
      <alignment vertical="center"/>
    </xf>
    <xf numFmtId="0" fontId="42" fillId="0" borderId="0" xfId="8" applyFont="1" applyAlignment="1">
      <alignment vertical="center"/>
    </xf>
    <xf numFmtId="0" fontId="36" fillId="0" borderId="0" xfId="8" applyFont="1" applyBorder="1" applyAlignment="1">
      <alignment vertical="center"/>
    </xf>
    <xf numFmtId="0" fontId="42" fillId="0" borderId="0" xfId="8" applyFont="1" applyBorder="1" applyAlignment="1">
      <alignment vertical="center"/>
    </xf>
    <xf numFmtId="0" fontId="8" fillId="0" borderId="0" xfId="8" applyFont="1" applyBorder="1" applyAlignment="1">
      <alignment vertical="center"/>
    </xf>
    <xf numFmtId="0" fontId="27" fillId="0" borderId="0" xfId="8" applyFont="1" applyBorder="1" applyAlignment="1">
      <alignment vertical="center"/>
    </xf>
    <xf numFmtId="0" fontId="27" fillId="0" borderId="0" xfId="8" applyFont="1" applyAlignment="1">
      <alignment horizontal="right" vertical="center"/>
    </xf>
    <xf numFmtId="0" fontId="27" fillId="0" borderId="0" xfId="8" applyFont="1" applyAlignment="1">
      <alignment horizontal="center" vertical="center"/>
    </xf>
    <xf numFmtId="0" fontId="41" fillId="0" borderId="0" xfId="6" applyFont="1" applyAlignment="1">
      <alignment vertical="center"/>
    </xf>
    <xf numFmtId="0" fontId="43" fillId="0" borderId="0" xfId="6" applyFont="1" applyAlignment="1">
      <alignment vertical="center"/>
    </xf>
    <xf numFmtId="49" fontId="44" fillId="0" borderId="0" xfId="6" applyNumberFormat="1" applyFont="1" applyBorder="1" applyAlignment="1">
      <alignment horizontal="center" vertical="center" readingOrder="2"/>
    </xf>
    <xf numFmtId="49" fontId="44" fillId="0" borderId="1" xfId="6" applyNumberFormat="1" applyFont="1" applyBorder="1" applyAlignment="1">
      <alignment horizontal="center" vertical="center" readingOrder="2"/>
    </xf>
    <xf numFmtId="0" fontId="41" fillId="0" borderId="0" xfId="6" applyFont="1" applyBorder="1" applyAlignment="1">
      <alignment vertical="center"/>
    </xf>
    <xf numFmtId="49" fontId="27" fillId="0" borderId="0" xfId="6" applyNumberFormat="1" applyFont="1" applyAlignment="1">
      <alignment horizontal="center" vertical="center" readingOrder="2"/>
    </xf>
    <xf numFmtId="0" fontId="27" fillId="0" borderId="0" xfId="6" applyFont="1" applyAlignment="1">
      <alignment horizontal="center" vertical="center"/>
    </xf>
    <xf numFmtId="3" fontId="27" fillId="0" borderId="0" xfId="6" applyNumberFormat="1" applyFont="1" applyAlignment="1">
      <alignment vertical="center"/>
    </xf>
    <xf numFmtId="0" fontId="27" fillId="0" borderId="0" xfId="6" applyFont="1" applyBorder="1" applyAlignment="1">
      <alignment vertical="center"/>
    </xf>
    <xf numFmtId="49" fontId="27" fillId="0" borderId="0" xfId="6" applyNumberFormat="1" applyFont="1" applyAlignment="1">
      <alignment horizontal="center" vertical="center"/>
    </xf>
    <xf numFmtId="0" fontId="22"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22" fillId="0" borderId="0" xfId="6" applyFont="1" applyBorder="1" applyAlignment="1">
      <alignment vertical="center"/>
    </xf>
    <xf numFmtId="0" fontId="34" fillId="0" borderId="0" xfId="6" applyFont="1" applyAlignment="1">
      <alignment horizontal="center" vertical="center"/>
    </xf>
    <xf numFmtId="0" fontId="34" fillId="0" borderId="0" xfId="6" applyFont="1" applyBorder="1" applyAlignment="1">
      <alignment vertical="center"/>
    </xf>
    <xf numFmtId="0" fontId="34" fillId="0" borderId="0" xfId="10" applyFont="1" applyAlignment="1">
      <alignment vertical="center"/>
    </xf>
    <xf numFmtId="0" fontId="47"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47" fillId="0" borderId="0" xfId="10" applyFont="1" applyBorder="1" applyAlignment="1">
      <alignment vertical="center"/>
    </xf>
    <xf numFmtId="0" fontId="27" fillId="0" borderId="0" xfId="10" applyFont="1" applyAlignment="1">
      <alignment horizontal="center" vertical="center"/>
    </xf>
    <xf numFmtId="0" fontId="27" fillId="0" borderId="0" xfId="10" applyFont="1" applyAlignment="1">
      <alignment vertical="center"/>
    </xf>
    <xf numFmtId="0" fontId="27" fillId="0" borderId="0" xfId="10" applyFont="1" applyBorder="1" applyAlignment="1">
      <alignment vertical="center"/>
    </xf>
    <xf numFmtId="49" fontId="27" fillId="0" borderId="0" xfId="10" applyNumberFormat="1" applyFont="1" applyAlignment="1">
      <alignment horizontal="center" vertical="center" readingOrder="2"/>
    </xf>
    <xf numFmtId="49" fontId="27" fillId="0" borderId="0" xfId="10" applyNumberFormat="1" applyFont="1" applyAlignment="1">
      <alignment horizontal="center" vertical="center"/>
    </xf>
    <xf numFmtId="0" fontId="26" fillId="0" borderId="0" xfId="6" applyFont="1" applyAlignment="1">
      <alignment vertical="center"/>
    </xf>
    <xf numFmtId="0" fontId="44" fillId="0" borderId="0" xfId="6" applyFont="1" applyAlignment="1">
      <alignment vertical="center"/>
    </xf>
    <xf numFmtId="0" fontId="48" fillId="0" borderId="0" xfId="6" applyFont="1" applyAlignment="1">
      <alignment vertical="center"/>
    </xf>
    <xf numFmtId="0" fontId="26" fillId="0" borderId="0" xfId="6" applyFont="1" applyAlignment="1">
      <alignment horizontal="center" vertical="center"/>
    </xf>
    <xf numFmtId="168" fontId="41" fillId="0" borderId="0" xfId="6" applyNumberFormat="1" applyFont="1" applyAlignment="1">
      <alignment vertical="center"/>
    </xf>
    <xf numFmtId="0" fontId="31" fillId="0" borderId="0" xfId="6" applyFont="1" applyBorder="1" applyAlignment="1">
      <alignment horizontal="center" vertical="center"/>
    </xf>
    <xf numFmtId="0" fontId="51" fillId="0" borderId="0" xfId="6" applyFont="1" applyAlignment="1">
      <alignment vertical="center"/>
    </xf>
    <xf numFmtId="0" fontId="52" fillId="0" borderId="0" xfId="6" applyFont="1" applyAlignment="1">
      <alignment vertical="center"/>
    </xf>
    <xf numFmtId="0" fontId="47" fillId="0" borderId="0" xfId="6" applyFont="1" applyAlignment="1">
      <alignment vertical="center"/>
    </xf>
    <xf numFmtId="0" fontId="47" fillId="0" borderId="0" xfId="6" applyFont="1" applyBorder="1" applyAlignment="1">
      <alignment vertical="center"/>
    </xf>
    <xf numFmtId="0" fontId="53" fillId="0" borderId="0" xfId="6" applyFont="1" applyAlignment="1">
      <alignment vertical="center"/>
    </xf>
    <xf numFmtId="0" fontId="28" fillId="0" borderId="0" xfId="6" applyFont="1" applyBorder="1" applyAlignment="1">
      <alignment horizontal="center" vertical="center"/>
    </xf>
    <xf numFmtId="0" fontId="3" fillId="0" borderId="0" xfId="6" applyFont="1" applyAlignment="1">
      <alignment vertical="center"/>
    </xf>
    <xf numFmtId="0" fontId="55" fillId="0" borderId="0" xfId="23"/>
    <xf numFmtId="0" fontId="57" fillId="0" borderId="0" xfId="23" applyFont="1" applyAlignment="1">
      <alignment horizontal="center" readingOrder="2"/>
    </xf>
    <xf numFmtId="0" fontId="59" fillId="0" borderId="0" xfId="6" applyFont="1" applyAlignment="1">
      <alignment vertical="center"/>
    </xf>
    <xf numFmtId="0" fontId="29" fillId="0" borderId="0" xfId="6" applyFont="1" applyBorder="1" applyAlignment="1">
      <alignment horizontal="center" vertical="center"/>
    </xf>
    <xf numFmtId="0" fontId="60" fillId="0" borderId="0" xfId="6" applyFont="1" applyAlignment="1">
      <alignment horizontal="center" vertical="center"/>
    </xf>
    <xf numFmtId="0" fontId="58" fillId="0" borderId="0" xfId="6" applyFont="1" applyAlignment="1">
      <alignment vertical="center"/>
    </xf>
    <xf numFmtId="0" fontId="32" fillId="0" borderId="0" xfId="6" applyFont="1" applyAlignment="1">
      <alignment vertical="center"/>
    </xf>
    <xf numFmtId="0" fontId="33" fillId="0" borderId="0" xfId="6" applyFont="1" applyAlignment="1">
      <alignment vertical="center"/>
    </xf>
    <xf numFmtId="0" fontId="34" fillId="0" borderId="0" xfId="6" applyFont="1" applyAlignment="1">
      <alignment horizontal="right" vertical="center"/>
    </xf>
    <xf numFmtId="0" fontId="27" fillId="0" borderId="0" xfId="6" applyFont="1" applyAlignment="1"/>
    <xf numFmtId="0" fontId="1" fillId="0" borderId="0" xfId="6" applyFont="1" applyAlignment="1">
      <alignment vertical="center"/>
    </xf>
    <xf numFmtId="0" fontId="3" fillId="0" borderId="0" xfId="6" applyFont="1" applyBorder="1" applyAlignment="1">
      <alignment horizontal="center" vertical="center" wrapText="1"/>
    </xf>
    <xf numFmtId="0" fontId="62" fillId="0" borderId="0" xfId="23" applyFont="1" applyAlignment="1">
      <alignment horizontal="right" readingOrder="2"/>
    </xf>
    <xf numFmtId="0" fontId="66" fillId="0" borderId="0" xfId="6" applyFont="1" applyAlignment="1">
      <alignment vertical="center"/>
    </xf>
    <xf numFmtId="0" fontId="49" fillId="0" borderId="0" xfId="6" applyFont="1" applyBorder="1" applyAlignment="1">
      <alignment vertical="center"/>
    </xf>
    <xf numFmtId="0" fontId="49" fillId="0" borderId="0" xfId="6" applyFont="1" applyAlignment="1">
      <alignment vertical="center"/>
    </xf>
    <xf numFmtId="0" fontId="31" fillId="0" borderId="0" xfId="6" applyFont="1" applyBorder="1" applyAlignment="1">
      <alignment horizontal="center" vertical="center" wrapText="1"/>
    </xf>
    <xf numFmtId="0" fontId="22" fillId="4" borderId="0" xfId="6" applyFont="1" applyFill="1" applyAlignment="1">
      <alignment vertical="center"/>
    </xf>
    <xf numFmtId="0" fontId="34" fillId="4" borderId="0" xfId="6" applyFont="1" applyFill="1" applyAlignment="1">
      <alignment vertical="center"/>
    </xf>
    <xf numFmtId="0" fontId="40" fillId="0" borderId="0" xfId="6" applyFont="1" applyAlignment="1">
      <alignment vertical="center"/>
    </xf>
    <xf numFmtId="0" fontId="53" fillId="0" borderId="0" xfId="6" applyFont="1" applyBorder="1" applyAlignment="1">
      <alignment horizontal="center" vertical="center" wrapText="1"/>
    </xf>
    <xf numFmtId="0" fontId="34" fillId="4" borderId="0" xfId="6" applyFont="1" applyFill="1" applyAlignment="1">
      <alignment horizontal="center" vertical="center"/>
    </xf>
    <xf numFmtId="168" fontId="33" fillId="0" borderId="0" xfId="24" applyNumberFormat="1" applyFont="1" applyAlignment="1">
      <alignment vertical="center"/>
    </xf>
    <xf numFmtId="168" fontId="31" fillId="0" borderId="0" xfId="24" applyNumberFormat="1" applyFont="1" applyAlignment="1">
      <alignment vertical="center"/>
    </xf>
    <xf numFmtId="168" fontId="59" fillId="0" borderId="0" xfId="2" applyNumberFormat="1" applyFont="1" applyAlignment="1">
      <alignment vertical="center"/>
    </xf>
    <xf numFmtId="168" fontId="34" fillId="0" borderId="0" xfId="2" applyNumberFormat="1" applyFont="1" applyAlignment="1">
      <alignment vertical="center"/>
    </xf>
    <xf numFmtId="168" fontId="27" fillId="0" borderId="0" xfId="2" applyNumberFormat="1" applyFont="1" applyAlignment="1">
      <alignment vertical="center"/>
    </xf>
    <xf numFmtId="3" fontId="33" fillId="0" borderId="0" xfId="2" applyNumberFormat="1" applyFont="1" applyBorder="1" applyAlignment="1">
      <alignment vertical="center"/>
    </xf>
    <xf numFmtId="0" fontId="27" fillId="0" borderId="0" xfId="2" applyFont="1" applyAlignment="1">
      <alignment vertical="center"/>
    </xf>
    <xf numFmtId="0" fontId="32" fillId="0" borderId="0" xfId="2" applyFont="1" applyBorder="1" applyAlignment="1">
      <alignment vertical="center"/>
    </xf>
    <xf numFmtId="0" fontId="33" fillId="0" borderId="0" xfId="2" applyFont="1" applyBorder="1" applyAlignment="1">
      <alignment horizontal="left" vertical="center"/>
    </xf>
    <xf numFmtId="168" fontId="27" fillId="0" borderId="0" xfId="2" applyNumberFormat="1" applyFont="1" applyAlignment="1">
      <alignment horizontal="center" vertical="center"/>
    </xf>
    <xf numFmtId="168" fontId="47" fillId="0" borderId="0" xfId="6" applyNumberFormat="1" applyFont="1" applyAlignment="1">
      <alignment horizontal="center" vertical="center"/>
    </xf>
    <xf numFmtId="168" fontId="52" fillId="0" borderId="0" xfId="6" applyNumberFormat="1" applyFont="1" applyAlignment="1">
      <alignment vertical="center"/>
    </xf>
    <xf numFmtId="0" fontId="34" fillId="0" borderId="0" xfId="6" applyFont="1" applyBorder="1" applyAlignment="1">
      <alignment horizontal="center" vertical="center"/>
    </xf>
    <xf numFmtId="0" fontId="5" fillId="0" borderId="3" xfId="6" applyFont="1" applyBorder="1" applyAlignment="1">
      <alignment horizontal="right" vertical="top"/>
    </xf>
    <xf numFmtId="0" fontId="67" fillId="0" borderId="3" xfId="6" applyFont="1" applyBorder="1" applyAlignment="1">
      <alignment horizontal="right" vertical="top"/>
    </xf>
    <xf numFmtId="0" fontId="8" fillId="0" borderId="6" xfId="6" applyFont="1" applyBorder="1" applyAlignment="1">
      <alignment horizontal="center" vertical="top"/>
    </xf>
    <xf numFmtId="0" fontId="4" fillId="0" borderId="8" xfId="6" applyFont="1" applyBorder="1" applyAlignment="1">
      <alignment horizontal="right" vertical="top"/>
    </xf>
    <xf numFmtId="168" fontId="6" fillId="0" borderId="3" xfId="6" applyNumberFormat="1" applyFont="1" applyBorder="1" applyAlignment="1">
      <alignment horizontal="center" vertical="center"/>
    </xf>
    <xf numFmtId="168" fontId="6" fillId="2" borderId="3" xfId="6" applyNumberFormat="1" applyFont="1" applyFill="1" applyBorder="1" applyAlignment="1">
      <alignment horizontal="center" vertical="center"/>
    </xf>
    <xf numFmtId="0" fontId="6" fillId="0" borderId="5" xfId="6" quotePrefix="1" applyFont="1" applyBorder="1" applyAlignment="1">
      <alignment horizontal="center" vertical="center"/>
    </xf>
    <xf numFmtId="0" fontId="7" fillId="2" borderId="2" xfId="6" applyFont="1" applyFill="1" applyBorder="1" applyAlignment="1">
      <alignment horizontal="center" vertical="center"/>
    </xf>
    <xf numFmtId="0" fontId="7" fillId="2" borderId="2" xfId="6" quotePrefix="1" applyFont="1" applyFill="1" applyBorder="1" applyAlignment="1">
      <alignment horizontal="center" vertical="center"/>
    </xf>
    <xf numFmtId="168" fontId="8" fillId="0" borderId="6" xfId="6" applyNumberFormat="1" applyFont="1" applyBorder="1" applyAlignment="1">
      <alignment horizontal="center" vertical="top" readingOrder="1"/>
    </xf>
    <xf numFmtId="0" fontId="8" fillId="2" borderId="6" xfId="6" quotePrefix="1" applyFont="1" applyFill="1" applyBorder="1" applyAlignment="1">
      <alignment horizontal="center" vertical="top" wrapText="1"/>
    </xf>
    <xf numFmtId="168" fontId="4" fillId="0" borderId="2" xfId="6" applyNumberFormat="1" applyFont="1" applyBorder="1" applyAlignment="1">
      <alignment horizontal="right" vertical="center" wrapText="1" indent="1"/>
    </xf>
    <xf numFmtId="168" fontId="6" fillId="0" borderId="2" xfId="6" applyNumberFormat="1" applyFont="1" applyBorder="1" applyAlignment="1">
      <alignment horizontal="left" vertical="center" indent="1"/>
    </xf>
    <xf numFmtId="168" fontId="8" fillId="0" borderId="5" xfId="6" applyNumberFormat="1" applyFont="1" applyBorder="1" applyAlignment="1">
      <alignment horizontal="right" vertical="top" indent="1" readingOrder="1"/>
    </xf>
    <xf numFmtId="168" fontId="8" fillId="0" borderId="5" xfId="6" applyNumberFormat="1" applyFont="1" applyBorder="1" applyAlignment="1">
      <alignment horizontal="left" vertical="top" indent="1" readingOrder="2"/>
    </xf>
    <xf numFmtId="168" fontId="6" fillId="0" borderId="5" xfId="6" applyNumberFormat="1" applyFont="1" applyBorder="1" applyAlignment="1">
      <alignment horizontal="right" vertical="top" indent="1" readingOrder="1"/>
    </xf>
    <xf numFmtId="168" fontId="6" fillId="0" borderId="5" xfId="6" applyNumberFormat="1" applyFont="1" applyBorder="1" applyAlignment="1">
      <alignment horizontal="left" vertical="top" indent="1" readingOrder="2"/>
    </xf>
    <xf numFmtId="168" fontId="8" fillId="0" borderId="5" xfId="6" quotePrefix="1" applyNumberFormat="1" applyFont="1" applyBorder="1" applyAlignment="1">
      <alignment horizontal="right" vertical="top" indent="1" readingOrder="1"/>
    </xf>
    <xf numFmtId="168" fontId="8" fillId="0" borderId="5" xfId="6" quotePrefix="1" applyNumberFormat="1" applyFont="1" applyBorder="1" applyAlignment="1">
      <alignment horizontal="left" vertical="top" indent="1" readingOrder="2"/>
    </xf>
    <xf numFmtId="168" fontId="6" fillId="0" borderId="6" xfId="6" quotePrefix="1" applyNumberFormat="1" applyFont="1" applyBorder="1" applyAlignment="1">
      <alignment horizontal="right" vertical="center" wrapText="1" indent="1"/>
    </xf>
    <xf numFmtId="168" fontId="6" fillId="0" borderId="6" xfId="6" quotePrefix="1" applyNumberFormat="1" applyFont="1" applyBorder="1" applyAlignment="1">
      <alignment horizontal="left" vertical="center" wrapText="1" indent="1"/>
    </xf>
    <xf numFmtId="0" fontId="37" fillId="0" borderId="3" xfId="6" applyFont="1" applyBorder="1" applyAlignment="1">
      <alignment vertical="top"/>
    </xf>
    <xf numFmtId="168" fontId="31" fillId="0" borderId="3" xfId="6" applyNumberFormat="1" applyFont="1" applyBorder="1" applyAlignment="1">
      <alignment horizontal="center" vertical="top"/>
    </xf>
    <xf numFmtId="168" fontId="31" fillId="2" borderId="3" xfId="6" applyNumberFormat="1" applyFont="1" applyFill="1" applyBorder="1" applyAlignment="1">
      <alignment horizontal="center" vertical="top"/>
    </xf>
    <xf numFmtId="3" fontId="8" fillId="0" borderId="0" xfId="8" applyNumberFormat="1" applyFont="1" applyBorder="1" applyAlignment="1">
      <alignment vertical="center"/>
    </xf>
    <xf numFmtId="3" fontId="6" fillId="0" borderId="1" xfId="8" applyNumberFormat="1" applyFont="1" applyBorder="1" applyAlignment="1">
      <alignment vertical="center"/>
    </xf>
    <xf numFmtId="0" fontId="8" fillId="2" borderId="6" xfId="6" applyFont="1" applyFill="1" applyBorder="1" applyAlignment="1">
      <alignment horizontal="center" vertical="top" wrapText="1"/>
    </xf>
    <xf numFmtId="0" fontId="39" fillId="0" borderId="0" xfId="6" applyFont="1" applyAlignment="1">
      <alignment vertical="top"/>
    </xf>
    <xf numFmtId="49" fontId="42" fillId="0" borderId="0" xfId="6" applyNumberFormat="1" applyFont="1" applyAlignment="1">
      <alignment horizontal="center" vertical="top" readingOrder="2"/>
    </xf>
    <xf numFmtId="49" fontId="4" fillId="0" borderId="3" xfId="6" applyNumberFormat="1" applyFont="1" applyBorder="1" applyAlignment="1">
      <alignment horizontal="right" vertical="top" readingOrder="2"/>
    </xf>
    <xf numFmtId="0" fontId="67" fillId="0" borderId="3" xfId="6" applyFont="1" applyBorder="1" applyAlignment="1">
      <alignment vertical="top" readingOrder="1"/>
    </xf>
    <xf numFmtId="0" fontId="6" fillId="0" borderId="3" xfId="6" quotePrefix="1" applyFont="1" applyBorder="1" applyAlignment="1">
      <alignment horizontal="left" vertical="top" readingOrder="1"/>
    </xf>
    <xf numFmtId="49" fontId="6" fillId="0" borderId="3" xfId="6" applyNumberFormat="1" applyFont="1" applyBorder="1" applyAlignment="1">
      <alignment horizontal="right" vertical="top" readingOrder="2"/>
    </xf>
    <xf numFmtId="49" fontId="8" fillId="0" borderId="0" xfId="6" applyNumberFormat="1" applyFont="1" applyBorder="1" applyAlignment="1">
      <alignment horizontal="center" vertical="top"/>
    </xf>
    <xf numFmtId="0" fontId="42" fillId="0" borderId="10" xfId="6" applyFont="1" applyBorder="1" applyAlignment="1">
      <alignment horizontal="center" vertical="top"/>
    </xf>
    <xf numFmtId="3" fontId="8" fillId="2" borderId="0" xfId="6" applyNumberFormat="1" applyFont="1" applyFill="1" applyBorder="1" applyAlignment="1">
      <alignment horizontal="right" vertical="top"/>
    </xf>
    <xf numFmtId="3" fontId="8" fillId="0" borderId="0" xfId="6" applyNumberFormat="1" applyFont="1" applyBorder="1" applyAlignment="1">
      <alignment horizontal="right" vertical="top"/>
    </xf>
    <xf numFmtId="3" fontId="8" fillId="0" borderId="1" xfId="6" applyNumberFormat="1" applyFont="1" applyBorder="1" applyAlignment="1">
      <alignment horizontal="right" vertical="top"/>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5"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8" fillId="0" borderId="8" xfId="6" applyFont="1" applyBorder="1" applyAlignment="1">
      <alignment horizontal="center" vertical="top" wrapText="1"/>
    </xf>
    <xf numFmtId="0" fontId="8" fillId="0" borderId="8" xfId="6" applyFont="1" applyBorder="1" applyAlignment="1">
      <alignment horizontal="center" vertical="top" wrapText="1" readingOrder="2"/>
    </xf>
    <xf numFmtId="0" fontId="8" fillId="0" borderId="8" xfId="6" quotePrefix="1" applyFont="1" applyBorder="1" applyAlignment="1">
      <alignment horizontal="center" vertical="top" wrapText="1" readingOrder="2"/>
    </xf>
    <xf numFmtId="0" fontId="8" fillId="0" borderId="0" xfId="6" applyFont="1" applyBorder="1" applyAlignment="1">
      <alignment horizontal="center" vertical="top" wrapText="1"/>
    </xf>
    <xf numFmtId="0" fontId="8" fillId="0" borderId="0" xfId="6" applyFont="1" applyBorder="1" applyAlignment="1">
      <alignment horizontal="center" vertical="top" wrapText="1" readingOrder="2"/>
    </xf>
    <xf numFmtId="0" fontId="8" fillId="0" borderId="0" xfId="6" quotePrefix="1" applyFont="1" applyBorder="1" applyAlignment="1">
      <alignment horizontal="center" vertical="top" wrapText="1" readingOrder="2"/>
    </xf>
    <xf numFmtId="0" fontId="67" fillId="0" borderId="2" xfId="6" applyFont="1" applyBorder="1" applyAlignment="1">
      <alignment horizontal="center" vertical="top"/>
    </xf>
    <xf numFmtId="0" fontId="5" fillId="0" borderId="12" xfId="6" applyFont="1" applyBorder="1" applyAlignment="1">
      <alignment horizontal="center" vertical="top"/>
    </xf>
    <xf numFmtId="0" fontId="5" fillId="0" borderId="0" xfId="6" applyFont="1" applyBorder="1" applyAlignment="1">
      <alignment horizontal="center" vertical="top"/>
    </xf>
    <xf numFmtId="0" fontId="5" fillId="0" borderId="8" xfId="6" applyFont="1" applyBorder="1" applyAlignment="1">
      <alignment horizontal="center" vertical="top"/>
    </xf>
    <xf numFmtId="0" fontId="4" fillId="0" borderId="3" xfId="10" applyFont="1" applyBorder="1" applyAlignment="1">
      <alignment horizontal="right" vertical="top" wrapText="1"/>
    </xf>
    <xf numFmtId="0" fontId="67" fillId="0" borderId="3" xfId="10" applyFont="1" applyBorder="1" applyAlignment="1">
      <alignment horizontal="centerContinuous" vertical="top"/>
    </xf>
    <xf numFmtId="0" fontId="8" fillId="0" borderId="12" xfId="10" applyFont="1" applyBorder="1" applyAlignment="1">
      <alignment horizontal="center" vertical="top" wrapText="1"/>
    </xf>
    <xf numFmtId="0" fontId="42" fillId="0" borderId="13" xfId="10" applyFont="1" applyBorder="1" applyAlignment="1">
      <alignment horizontal="center" vertical="top"/>
    </xf>
    <xf numFmtId="0" fontId="67"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67" fillId="0" borderId="12" xfId="6" applyFont="1" applyBorder="1" applyAlignment="1">
      <alignment vertical="top"/>
    </xf>
    <xf numFmtId="0" fontId="67" fillId="0" borderId="13" xfId="6" applyFont="1" applyBorder="1" applyAlignment="1">
      <alignment vertical="top"/>
    </xf>
    <xf numFmtId="0" fontId="6" fillId="0" borderId="11" xfId="6" applyFont="1" applyBorder="1" applyAlignment="1">
      <alignment horizontal="center" vertical="top" wrapText="1"/>
    </xf>
    <xf numFmtId="0" fontId="19" fillId="0" borderId="6" xfId="23" applyFont="1" applyBorder="1" applyAlignment="1">
      <alignment horizontal="center" vertical="top" wrapText="1" readingOrder="1"/>
    </xf>
    <xf numFmtId="49" fontId="5" fillId="0" borderId="3" xfId="6" applyNumberFormat="1" applyFont="1" applyBorder="1" applyAlignment="1">
      <alignment horizontal="right" vertical="top" readingOrder="2"/>
    </xf>
    <xf numFmtId="49" fontId="5" fillId="0" borderId="3" xfId="6" applyNumberFormat="1" applyFont="1" applyBorder="1" applyAlignment="1">
      <alignment horizontal="centerContinuous" vertical="top" readingOrder="2"/>
    </xf>
    <xf numFmtId="0" fontId="7" fillId="0" borderId="2" xfId="6" applyFont="1" applyBorder="1" applyAlignment="1">
      <alignment horizontal="center" vertical="top" wrapText="1"/>
    </xf>
    <xf numFmtId="3" fontId="9" fillId="0" borderId="16" xfId="20" applyNumberFormat="1" applyFont="1" applyBorder="1" applyAlignment="1">
      <alignment horizontal="right" vertical="top"/>
    </xf>
    <xf numFmtId="3" fontId="9" fillId="0" borderId="0" xfId="20" applyNumberFormat="1" applyFont="1" applyBorder="1" applyAlignment="1">
      <alignment horizontal="right" vertical="top"/>
    </xf>
    <xf numFmtId="3" fontId="10" fillId="0" borderId="16" xfId="20" applyNumberFormat="1" applyFont="1" applyBorder="1" applyAlignment="1">
      <alignment horizontal="right" vertical="top"/>
    </xf>
    <xf numFmtId="3" fontId="10" fillId="0" borderId="0" xfId="20" applyNumberFormat="1" applyFont="1" applyBorder="1" applyAlignment="1">
      <alignment horizontal="right" vertical="top"/>
    </xf>
    <xf numFmtId="3" fontId="10" fillId="0" borderId="18" xfId="20" applyNumberFormat="1" applyFont="1" applyBorder="1" applyAlignment="1">
      <alignment horizontal="right" vertical="top"/>
    </xf>
    <xf numFmtId="3" fontId="10" fillId="0" borderId="1" xfId="20" applyNumberFormat="1" applyFont="1" applyBorder="1" applyAlignment="1">
      <alignment horizontal="right" vertical="top"/>
    </xf>
    <xf numFmtId="0" fontId="5" fillId="0" borderId="9" xfId="6" applyFont="1" applyBorder="1" applyAlignment="1">
      <alignment horizontal="center" vertical="top"/>
    </xf>
    <xf numFmtId="0" fontId="42" fillId="0" borderId="3" xfId="6" applyFont="1" applyBorder="1" applyAlignment="1">
      <alignment horizontal="centerContinuous" vertical="top"/>
    </xf>
    <xf numFmtId="0" fontId="5" fillId="0" borderId="3" xfId="6" applyFont="1" applyBorder="1" applyAlignment="1">
      <alignment horizontal="centerContinuous" vertical="top"/>
    </xf>
    <xf numFmtId="0" fontId="67" fillId="0" borderId="10" xfId="6" applyFont="1" applyBorder="1" applyAlignment="1">
      <alignment horizontal="center" vertical="top"/>
    </xf>
    <xf numFmtId="0" fontId="4" fillId="0" borderId="13" xfId="6" applyFont="1" applyBorder="1" applyAlignment="1">
      <alignment horizontal="center" vertical="top"/>
    </xf>
    <xf numFmtId="49" fontId="8" fillId="0" borderId="12" xfId="6" applyNumberFormat="1" applyFont="1" applyBorder="1" applyAlignment="1">
      <alignment horizontal="center" vertical="top" wrapText="1"/>
    </xf>
    <xf numFmtId="0" fontId="5" fillId="0" borderId="6" xfId="6" applyFont="1" applyBorder="1" applyAlignment="1">
      <alignment horizontal="center" vertical="top"/>
    </xf>
    <xf numFmtId="0" fontId="70" fillId="0" borderId="6" xfId="23" applyFont="1" applyBorder="1" applyAlignment="1">
      <alignment horizontal="center" vertical="top"/>
    </xf>
    <xf numFmtId="167" fontId="10" fillId="0" borderId="13" xfId="16" applyNumberFormat="1" applyFont="1" applyBorder="1" applyAlignment="1">
      <alignment horizontal="right" vertical="top"/>
    </xf>
    <xf numFmtId="49" fontId="7" fillId="0" borderId="2" xfId="6" applyNumberFormat="1" applyFont="1" applyBorder="1" applyAlignment="1">
      <alignment horizontal="center" vertical="top" wrapText="1"/>
    </xf>
    <xf numFmtId="49" fontId="7" fillId="0" borderId="5" xfId="6" applyNumberFormat="1" applyFont="1" applyBorder="1" applyAlignment="1">
      <alignment horizontal="center" vertical="top" wrapText="1" readingOrder="2"/>
    </xf>
    <xf numFmtId="0" fontId="8" fillId="4" borderId="6" xfId="6" applyFont="1" applyFill="1" applyBorder="1" applyAlignment="1">
      <alignment horizontal="center" vertical="top" wrapText="1"/>
    </xf>
    <xf numFmtId="49" fontId="8" fillId="4" borderId="6" xfId="6" applyNumberFormat="1" applyFont="1" applyFill="1" applyBorder="1" applyAlignment="1">
      <alignment horizontal="center" vertical="top" wrapText="1" readingOrder="2"/>
    </xf>
    <xf numFmtId="0" fontId="6" fillId="4" borderId="12" xfId="6" applyFont="1" applyFill="1" applyBorder="1" applyAlignment="1">
      <alignment horizontal="center" vertical="top" wrapText="1"/>
    </xf>
    <xf numFmtId="0" fontId="67" fillId="0" borderId="9" xfId="6" applyFont="1" applyBorder="1" applyAlignment="1">
      <alignment vertical="top"/>
    </xf>
    <xf numFmtId="0" fontId="67" fillId="0" borderId="10" xfId="6" applyFont="1" applyBorder="1" applyAlignment="1">
      <alignment vertical="top"/>
    </xf>
    <xf numFmtId="0" fontId="6" fillId="0" borderId="7" xfId="6" applyFont="1" applyBorder="1" applyAlignment="1">
      <alignment vertical="top" wrapText="1"/>
    </xf>
    <xf numFmtId="0" fontId="0" fillId="0" borderId="11" xfId="0" applyBorder="1" applyAlignment="1"/>
    <xf numFmtId="0" fontId="0" fillId="0" borderId="12" xfId="0" applyBorder="1" applyAlignment="1"/>
    <xf numFmtId="0" fontId="4" fillId="0" borderId="9" xfId="6" applyFont="1" applyBorder="1" applyAlignment="1">
      <alignment vertical="top"/>
    </xf>
    <xf numFmtId="0" fontId="4" fillId="0" borderId="10" xfId="6" applyFont="1" applyBorder="1" applyAlignment="1">
      <alignment vertical="top"/>
    </xf>
    <xf numFmtId="0" fontId="4" fillId="0" borderId="13" xfId="6" applyFont="1" applyBorder="1" applyAlignment="1">
      <alignment vertical="top"/>
    </xf>
    <xf numFmtId="0" fontId="4" fillId="0" borderId="9" xfId="6" applyFont="1" applyBorder="1" applyAlignment="1">
      <alignment vertical="top" wrapText="1"/>
    </xf>
    <xf numFmtId="0" fontId="4" fillId="0" borderId="10" xfId="6" applyFont="1" applyBorder="1" applyAlignment="1">
      <alignment vertical="top" wrapText="1"/>
    </xf>
    <xf numFmtId="0" fontId="4" fillId="0" borderId="13" xfId="6" applyFont="1" applyBorder="1" applyAlignment="1">
      <alignment vertical="top" wrapText="1"/>
    </xf>
    <xf numFmtId="0" fontId="6" fillId="0" borderId="7" xfId="6" applyFont="1" applyBorder="1" applyAlignment="1">
      <alignment vertical="top"/>
    </xf>
    <xf numFmtId="0" fontId="6" fillId="0" borderId="11" xfId="6" applyFont="1" applyBorder="1" applyAlignment="1">
      <alignment vertical="top"/>
    </xf>
    <xf numFmtId="0" fontId="6" fillId="0" borderId="12" xfId="6" applyFont="1" applyBorder="1" applyAlignment="1">
      <alignment vertical="top"/>
    </xf>
    <xf numFmtId="168" fontId="3" fillId="0" borderId="0" xfId="6" applyNumberFormat="1" applyFont="1" applyBorder="1" applyAlignment="1">
      <alignment horizontal="center" vertical="top"/>
    </xf>
    <xf numFmtId="168" fontId="3" fillId="0" borderId="1" xfId="6" applyNumberFormat="1" applyFont="1" applyBorder="1" applyAlignment="1">
      <alignment horizontal="center" vertical="top"/>
    </xf>
    <xf numFmtId="0" fontId="67" fillId="0" borderId="3" xfId="8" applyFont="1" applyBorder="1" applyAlignment="1">
      <alignment vertical="center"/>
    </xf>
    <xf numFmtId="0" fontId="7" fillId="0" borderId="2" xfId="8" applyFont="1" applyBorder="1" applyAlignment="1">
      <alignment horizontal="center" vertical="center" wrapText="1"/>
    </xf>
    <xf numFmtId="0" fontId="8" fillId="0" borderId="6" xfId="8" applyFont="1" applyBorder="1" applyAlignment="1">
      <alignment horizontal="center" vertical="center" wrapText="1"/>
    </xf>
    <xf numFmtId="168" fontId="47" fillId="0" borderId="0" xfId="25" applyNumberFormat="1" applyFont="1" applyAlignment="1">
      <alignment vertical="center"/>
    </xf>
    <xf numFmtId="168" fontId="73" fillId="0" borderId="0" xfId="25" applyNumberFormat="1" applyFont="1" applyBorder="1" applyAlignment="1">
      <alignment horizontal="center" vertical="center"/>
    </xf>
    <xf numFmtId="168" fontId="73" fillId="0" borderId="1" xfId="25" applyNumberFormat="1" applyFont="1" applyBorder="1" applyAlignment="1">
      <alignment horizontal="center" vertical="center"/>
    </xf>
    <xf numFmtId="168" fontId="47" fillId="0" borderId="0" xfId="25" applyNumberFormat="1" applyFont="1" applyBorder="1" applyAlignment="1">
      <alignment vertical="center"/>
    </xf>
    <xf numFmtId="0" fontId="34" fillId="0" borderId="0" xfId="25" applyFont="1" applyAlignment="1">
      <alignment vertical="center"/>
    </xf>
    <xf numFmtId="0" fontId="27" fillId="0" borderId="0" xfId="25" applyFont="1" applyAlignment="1">
      <alignment horizontal="center" vertical="center"/>
    </xf>
    <xf numFmtId="0" fontId="34" fillId="0" borderId="0" xfId="25" applyFont="1" applyAlignment="1">
      <alignment horizontal="center" vertical="center"/>
    </xf>
    <xf numFmtId="0" fontId="34" fillId="0" borderId="0" xfId="25" applyFont="1" applyBorder="1" applyAlignment="1">
      <alignment horizontal="center" vertical="center"/>
    </xf>
    <xf numFmtId="0" fontId="27" fillId="0" borderId="0" xfId="25" applyFont="1" applyAlignment="1">
      <alignment vertical="center"/>
    </xf>
    <xf numFmtId="0" fontId="27" fillId="0" borderId="0" xfId="25" applyFont="1" applyBorder="1" applyAlignment="1">
      <alignment vertical="center"/>
    </xf>
    <xf numFmtId="0" fontId="46" fillId="0" borderId="11" xfId="25" applyFont="1" applyBorder="1" applyAlignment="1">
      <alignment horizontal="right"/>
    </xf>
    <xf numFmtId="1" fontId="27" fillId="0" borderId="0" xfId="25" applyNumberFormat="1" applyFont="1" applyAlignment="1">
      <alignment vertical="center"/>
    </xf>
    <xf numFmtId="49" fontId="27" fillId="0" borderId="0" xfId="25" applyNumberFormat="1" applyFont="1" applyAlignment="1">
      <alignment horizontal="center" vertical="center"/>
    </xf>
    <xf numFmtId="49" fontId="27" fillId="0" borderId="0" xfId="25" applyNumberFormat="1" applyFont="1" applyAlignment="1">
      <alignment horizontal="center" vertical="center" readingOrder="2"/>
    </xf>
    <xf numFmtId="168" fontId="4" fillId="0" borderId="7" xfId="6" applyNumberFormat="1" applyFont="1" applyBorder="1" applyAlignment="1">
      <alignment vertical="center" wrapText="1"/>
    </xf>
    <xf numFmtId="168" fontId="4" fillId="0" borderId="8" xfId="6" applyNumberFormat="1" applyFont="1" applyBorder="1" applyAlignment="1">
      <alignment vertical="center" wrapText="1"/>
    </xf>
    <xf numFmtId="168" fontId="46" fillId="0" borderId="8" xfId="6" applyNumberFormat="1" applyFont="1" applyBorder="1" applyAlignment="1">
      <alignment horizontal="center" vertical="top" wrapText="1"/>
    </xf>
    <xf numFmtId="0" fontId="46" fillId="0" borderId="3" xfId="6" applyFont="1" applyBorder="1" applyAlignment="1">
      <alignment horizontal="center" vertical="top"/>
    </xf>
    <xf numFmtId="168" fontId="33" fillId="0" borderId="8" xfId="6" applyNumberFormat="1" applyFont="1" applyBorder="1" applyAlignment="1">
      <alignment horizontal="center" vertical="top" readingOrder="1"/>
    </xf>
    <xf numFmtId="0" fontId="74" fillId="0" borderId="0" xfId="6" applyFont="1"/>
    <xf numFmtId="168" fontId="46" fillId="0" borderId="2" xfId="6" applyNumberFormat="1" applyFont="1" applyBorder="1" applyAlignment="1">
      <alignment horizontal="right" vertical="top" wrapText="1" indent="1"/>
    </xf>
    <xf numFmtId="168" fontId="33" fillId="0" borderId="5" xfId="6" applyNumberFormat="1" applyFont="1" applyBorder="1" applyAlignment="1">
      <alignment horizontal="right" vertical="top" indent="1" readingOrder="1"/>
    </xf>
    <xf numFmtId="168" fontId="31" fillId="0" borderId="5" xfId="6" applyNumberFormat="1" applyFont="1" applyBorder="1" applyAlignment="1">
      <alignment horizontal="right" vertical="top" indent="1" readingOrder="1"/>
    </xf>
    <xf numFmtId="168" fontId="33" fillId="0" borderId="5" xfId="6" quotePrefix="1" applyNumberFormat="1" applyFont="1" applyBorder="1" applyAlignment="1">
      <alignment horizontal="right" vertical="top" indent="1" readingOrder="1"/>
    </xf>
    <xf numFmtId="168" fontId="31" fillId="0" borderId="6" xfId="6" quotePrefix="1" applyNumberFormat="1" applyFont="1" applyBorder="1" applyAlignment="1">
      <alignment horizontal="right" vertical="top" wrapText="1" indent="1"/>
    </xf>
    <xf numFmtId="168" fontId="31" fillId="0" borderId="2" xfId="6" applyNumberFormat="1" applyFont="1" applyBorder="1" applyAlignment="1">
      <alignment horizontal="left" vertical="top" indent="1"/>
    </xf>
    <xf numFmtId="168" fontId="33" fillId="0" borderId="5" xfId="6" applyNumberFormat="1" applyFont="1" applyBorder="1" applyAlignment="1">
      <alignment horizontal="left" vertical="top" indent="1" readingOrder="2"/>
    </xf>
    <xf numFmtId="168" fontId="31" fillId="0" borderId="5" xfId="6" applyNumberFormat="1" applyFont="1" applyBorder="1" applyAlignment="1">
      <alignment horizontal="left" vertical="top" indent="1" readingOrder="2"/>
    </xf>
    <xf numFmtId="168" fontId="33" fillId="0" borderId="5" xfId="6" quotePrefix="1" applyNumberFormat="1" applyFont="1" applyBorder="1" applyAlignment="1">
      <alignment horizontal="left" vertical="top" indent="1" readingOrder="2"/>
    </xf>
    <xf numFmtId="168" fontId="31" fillId="0" borderId="6" xfId="6" quotePrefix="1" applyNumberFormat="1" applyFont="1" applyBorder="1" applyAlignment="1">
      <alignment horizontal="left" vertical="top" wrapText="1" indent="1"/>
    </xf>
    <xf numFmtId="0" fontId="6" fillId="0" borderId="6" xfId="8" applyFont="1" applyBorder="1" applyAlignment="1">
      <alignment horizontal="center" vertical="center"/>
    </xf>
    <xf numFmtId="3" fontId="6" fillId="0" borderId="0" xfId="8" applyNumberFormat="1" applyFont="1" applyBorder="1" applyAlignment="1">
      <alignment vertical="center"/>
    </xf>
    <xf numFmtId="0" fontId="6" fillId="0" borderId="10" xfId="6" applyFont="1" applyBorder="1" applyAlignment="1">
      <alignment horizontal="left" vertical="top" indent="1"/>
    </xf>
    <xf numFmtId="0" fontId="8" fillId="2" borderId="10" xfId="6" applyFont="1" applyFill="1" applyBorder="1" applyAlignment="1">
      <alignment horizontal="left" vertical="top" indent="1"/>
    </xf>
    <xf numFmtId="0" fontId="8" fillId="2" borderId="10" xfId="6" quotePrefix="1" applyFont="1" applyFill="1" applyBorder="1" applyAlignment="1">
      <alignment horizontal="left" vertical="top" indent="1"/>
    </xf>
    <xf numFmtId="0" fontId="8" fillId="0" borderId="10" xfId="6" applyFont="1" applyBorder="1" applyAlignment="1">
      <alignment horizontal="left" vertical="top" indent="1"/>
    </xf>
    <xf numFmtId="0" fontId="6" fillId="0" borderId="5" xfId="6" quotePrefix="1" applyFont="1" applyBorder="1" applyAlignment="1">
      <alignment horizontal="left" vertical="top" indent="1"/>
    </xf>
    <xf numFmtId="0" fontId="8" fillId="2" borderId="5" xfId="6" applyFont="1" applyFill="1" applyBorder="1" applyAlignment="1">
      <alignment horizontal="left" vertical="top" indent="1"/>
    </xf>
    <xf numFmtId="0" fontId="8" fillId="2" borderId="6" xfId="6" applyFont="1" applyFill="1" applyBorder="1" applyAlignment="1">
      <alignment horizontal="left" vertical="top" indent="1"/>
    </xf>
    <xf numFmtId="169" fontId="7" fillId="0" borderId="5" xfId="8" applyNumberFormat="1" applyFont="1" applyBorder="1" applyAlignment="1">
      <alignment horizontal="right" vertical="top" indent="1" readingOrder="2"/>
    </xf>
    <xf numFmtId="0" fontId="8" fillId="0" borderId="5" xfId="8" applyFont="1" applyBorder="1" applyAlignment="1">
      <alignment horizontal="right" vertical="top" indent="1" readingOrder="2"/>
    </xf>
    <xf numFmtId="0" fontId="4" fillId="0" borderId="6" xfId="8" applyFont="1" applyBorder="1" applyAlignment="1">
      <alignment horizontal="right" vertical="top" indent="1" readingOrder="2"/>
    </xf>
    <xf numFmtId="0" fontId="8" fillId="0" borderId="5" xfId="8" applyFont="1" applyBorder="1" applyAlignment="1">
      <alignment horizontal="left" vertical="top" indent="1"/>
    </xf>
    <xf numFmtId="0" fontId="6" fillId="0" borderId="6" xfId="8" applyFont="1" applyBorder="1" applyAlignment="1">
      <alignment horizontal="left" vertical="top" indent="1"/>
    </xf>
    <xf numFmtId="0" fontId="7" fillId="0" borderId="5" xfId="8" applyFont="1" applyBorder="1" applyAlignment="1">
      <alignment horizontal="right" vertical="top" indent="1" readingOrder="2"/>
    </xf>
    <xf numFmtId="0" fontId="4" fillId="0" borderId="5" xfId="8" applyFont="1" applyBorder="1" applyAlignment="1">
      <alignment horizontal="right" vertical="top" indent="1" readingOrder="2"/>
    </xf>
    <xf numFmtId="0" fontId="7" fillId="0" borderId="6" xfId="8" applyFont="1" applyBorder="1" applyAlignment="1">
      <alignment horizontal="right" vertical="top" indent="1" readingOrder="2"/>
    </xf>
    <xf numFmtId="168" fontId="6" fillId="0" borderId="10" xfId="6" applyNumberFormat="1" applyFont="1" applyBorder="1" applyAlignment="1">
      <alignment horizontal="left" vertical="top" indent="1"/>
    </xf>
    <xf numFmtId="168" fontId="8" fillId="0" borderId="10" xfId="6" applyNumberFormat="1" applyFont="1" applyBorder="1" applyAlignment="1">
      <alignment horizontal="left" vertical="top" indent="1"/>
    </xf>
    <xf numFmtId="0" fontId="4" fillId="0" borderId="2" xfId="10" applyFont="1" applyBorder="1" applyAlignment="1">
      <alignment horizontal="right" vertical="top" indent="1"/>
    </xf>
    <xf numFmtId="171" fontId="4" fillId="0" borderId="5" xfId="10" applyNumberFormat="1" applyFont="1" applyBorder="1" applyAlignment="1">
      <alignment horizontal="right" vertical="top" indent="1"/>
    </xf>
    <xf numFmtId="171" fontId="7" fillId="0" borderId="5" xfId="10" applyNumberFormat="1" applyFont="1" applyBorder="1" applyAlignment="1">
      <alignment horizontal="right" vertical="top" indent="1"/>
    </xf>
    <xf numFmtId="0" fontId="7" fillId="0" borderId="5" xfId="10" applyFont="1" applyBorder="1" applyAlignment="1">
      <alignment horizontal="right" vertical="top" indent="1"/>
    </xf>
    <xf numFmtId="0" fontId="4" fillId="0" borderId="5" xfId="10" applyFont="1" applyBorder="1" applyAlignment="1">
      <alignment horizontal="right" vertical="top" indent="1"/>
    </xf>
    <xf numFmtId="0" fontId="7" fillId="2" borderId="5" xfId="10" applyFont="1" applyFill="1" applyBorder="1" applyAlignment="1">
      <alignment horizontal="right" vertical="top" indent="1"/>
    </xf>
    <xf numFmtId="0" fontId="7" fillId="2" borderId="6" xfId="10" applyFont="1" applyFill="1" applyBorder="1" applyAlignment="1">
      <alignment horizontal="right" vertical="top" indent="1"/>
    </xf>
    <xf numFmtId="0" fontId="4" fillId="0" borderId="2" xfId="10" applyFont="1" applyBorder="1" applyAlignment="1">
      <alignment horizontal="right" indent="1" readingOrder="2"/>
    </xf>
    <xf numFmtId="171" fontId="4" fillId="0" borderId="5" xfId="10" applyNumberFormat="1" applyFont="1" applyBorder="1" applyAlignment="1">
      <alignment horizontal="right" indent="1" readingOrder="2"/>
    </xf>
    <xf numFmtId="171" fontId="7" fillId="0" borderId="5" xfId="10" applyNumberFormat="1" applyFont="1" applyBorder="1" applyAlignment="1">
      <alignment horizontal="right" indent="1" readingOrder="2"/>
    </xf>
    <xf numFmtId="0" fontId="7" fillId="0" borderId="5" xfId="10" applyFont="1" applyBorder="1" applyAlignment="1">
      <alignment horizontal="right" indent="1" readingOrder="2"/>
    </xf>
    <xf numFmtId="0" fontId="4" fillId="0" borderId="5" xfId="10" applyFont="1" applyBorder="1" applyAlignment="1">
      <alignment horizontal="right" indent="1" readingOrder="2"/>
    </xf>
    <xf numFmtId="0" fontId="7" fillId="2" borderId="5" xfId="10" applyFont="1" applyFill="1" applyBorder="1" applyAlignment="1">
      <alignment horizontal="right" indent="1" readingOrder="2"/>
    </xf>
    <xf numFmtId="0" fontId="7" fillId="2" borderId="6" xfId="10" applyFont="1" applyFill="1" applyBorder="1" applyAlignment="1">
      <alignment horizontal="right" indent="1" readingOrder="2"/>
    </xf>
    <xf numFmtId="168" fontId="6" fillId="0" borderId="5" xfId="6" applyNumberFormat="1" applyFont="1" applyBorder="1" applyAlignment="1">
      <alignment horizontal="left" vertical="top" indent="1"/>
    </xf>
    <xf numFmtId="168" fontId="8" fillId="0" borderId="5" xfId="6" applyNumberFormat="1" applyFont="1" applyBorder="1" applyAlignment="1">
      <alignment horizontal="left" vertical="top" indent="1"/>
    </xf>
    <xf numFmtId="0" fontId="8" fillId="0" borderId="5" xfId="6" applyFont="1" applyBorder="1" applyAlignment="1">
      <alignment horizontal="left" vertical="top" indent="1"/>
    </xf>
    <xf numFmtId="167" fontId="4" fillId="0" borderId="11" xfId="7" applyNumberFormat="1" applyFont="1" applyBorder="1" applyAlignment="1">
      <alignment horizontal="right" vertical="top" indent="1"/>
    </xf>
    <xf numFmtId="167" fontId="7" fillId="0" borderId="11" xfId="7" applyNumberFormat="1" applyFont="1" applyBorder="1" applyAlignment="1">
      <alignment horizontal="right" vertical="top" indent="1"/>
    </xf>
    <xf numFmtId="167" fontId="7" fillId="0" borderId="12" xfId="7" applyNumberFormat="1" applyFont="1" applyBorder="1" applyAlignment="1">
      <alignment horizontal="righ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0" fontId="6" fillId="0" borderId="2" xfId="6" applyFont="1" applyBorder="1" applyAlignment="1">
      <alignment horizontal="left" vertical="top" indent="1"/>
    </xf>
    <xf numFmtId="0" fontId="6" fillId="0" borderId="5" xfId="6" applyFont="1" applyBorder="1" applyAlignment="1">
      <alignment horizontal="left" vertical="top" indent="1"/>
    </xf>
    <xf numFmtId="0" fontId="61" fillId="0" borderId="13" xfId="6" applyFont="1" applyBorder="1" applyAlignment="1">
      <alignment horizontal="center" vertical="top" wrapText="1"/>
    </xf>
    <xf numFmtId="0" fontId="39" fillId="0" borderId="12" xfId="6" applyFont="1" applyBorder="1" applyAlignment="1">
      <alignment horizontal="right" vertical="top" indent="1"/>
    </xf>
    <xf numFmtId="0" fontId="6" fillId="0" borderId="9" xfId="6" applyFont="1" applyBorder="1" applyAlignment="1">
      <alignment horizontal="left" vertical="top" indent="1"/>
    </xf>
    <xf numFmtId="168" fontId="6" fillId="0" borderId="5" xfId="6" applyNumberFormat="1" applyFont="1" applyBorder="1" applyAlignment="1">
      <alignment horizontal="left" vertical="top" wrapText="1" indent="1"/>
    </xf>
    <xf numFmtId="0" fontId="8" fillId="0" borderId="10" xfId="6" applyFont="1" applyBorder="1" applyAlignment="1">
      <alignment horizontal="left" vertical="top" wrapText="1" indent="1"/>
    </xf>
    <xf numFmtId="0" fontId="6" fillId="0" borderId="10" xfId="6" applyFont="1" applyBorder="1" applyAlignment="1">
      <alignment horizontal="left" vertical="top" wrapText="1" indent="1"/>
    </xf>
    <xf numFmtId="0" fontId="39" fillId="0" borderId="13" xfId="6" applyFont="1" applyBorder="1" applyAlignment="1">
      <alignment horizontal="left" vertical="top" indent="1"/>
    </xf>
    <xf numFmtId="0" fontId="39" fillId="0" borderId="10" xfId="6" applyFont="1" applyBorder="1" applyAlignment="1">
      <alignment horizontal="left" vertical="top" indent="1"/>
    </xf>
    <xf numFmtId="0" fontId="5" fillId="0" borderId="13" xfId="6" applyFont="1" applyBorder="1" applyAlignment="1">
      <alignment horizontal="left" vertical="top" indent="1"/>
    </xf>
    <xf numFmtId="0" fontId="4" fillId="2" borderId="5" xfId="6" applyFont="1" applyFill="1" applyBorder="1" applyAlignment="1">
      <alignment horizontal="right" vertical="top" indent="1"/>
    </xf>
    <xf numFmtId="0" fontId="7" fillId="2" borderId="5" xfId="6" applyFont="1" applyFill="1" applyBorder="1" applyAlignment="1">
      <alignment horizontal="right" vertical="top" indent="1"/>
    </xf>
    <xf numFmtId="0" fontId="39" fillId="0" borderId="11" xfId="6" applyFont="1" applyBorder="1" applyAlignment="1">
      <alignment horizontal="right" vertical="top" indent="1"/>
    </xf>
    <xf numFmtId="0" fontId="5" fillId="0" borderId="12" xfId="6" applyFont="1" applyBorder="1" applyAlignment="1">
      <alignment horizontal="right" vertical="top" indent="1"/>
    </xf>
    <xf numFmtId="0" fontId="67" fillId="0" borderId="2" xfId="6" applyFont="1" applyBorder="1" applyAlignment="1">
      <alignment horizontal="right" vertical="top" indent="1"/>
    </xf>
    <xf numFmtId="0" fontId="67" fillId="0" borderId="5" xfId="6" applyFont="1" applyBorder="1" applyAlignment="1">
      <alignment horizontal="right" vertical="top" indent="1"/>
    </xf>
    <xf numFmtId="171" fontId="4" fillId="0" borderId="5" xfId="6" applyNumberFormat="1" applyFont="1" applyBorder="1" applyAlignment="1">
      <alignment horizontal="right" vertical="top" indent="1"/>
    </xf>
    <xf numFmtId="0" fontId="4" fillId="0" borderId="5" xfId="6" applyFont="1" applyBorder="1" applyAlignment="1">
      <alignment horizontal="right" vertical="top" indent="1"/>
    </xf>
    <xf numFmtId="171" fontId="7" fillId="0" borderId="5" xfId="6" applyNumberFormat="1" applyFont="1" applyBorder="1" applyAlignment="1">
      <alignment horizontal="right" vertical="top" indent="1"/>
    </xf>
    <xf numFmtId="0" fontId="7" fillId="0" borderId="5" xfId="6" applyFont="1" applyBorder="1" applyAlignment="1">
      <alignment horizontal="right" vertical="top" indent="1"/>
    </xf>
    <xf numFmtId="0" fontId="39" fillId="0" borderId="6" xfId="6" applyFont="1" applyBorder="1" applyAlignment="1">
      <alignment horizontal="right" vertical="top" indent="1"/>
    </xf>
    <xf numFmtId="0" fontId="6" fillId="2" borderId="2" xfId="6" applyFont="1" applyFill="1" applyBorder="1" applyAlignment="1">
      <alignment horizontal="left" vertical="center" indent="1"/>
    </xf>
    <xf numFmtId="3" fontId="10" fillId="0" borderId="0" xfId="26" applyNumberFormat="1" applyFont="1" applyBorder="1" applyAlignment="1">
      <alignment horizontal="right" vertical="top"/>
    </xf>
    <xf numFmtId="168" fontId="4" fillId="0" borderId="3" xfId="24" applyNumberFormat="1" applyFont="1" applyBorder="1" applyAlignment="1">
      <alignment horizontal="right" vertical="top"/>
    </xf>
    <xf numFmtId="3" fontId="9" fillId="0" borderId="0" xfId="26" applyNumberFormat="1" applyFont="1" applyBorder="1" applyAlignment="1">
      <alignment horizontal="right" vertical="top"/>
    </xf>
    <xf numFmtId="3" fontId="9" fillId="0" borderId="10" xfId="26" applyNumberFormat="1" applyFont="1" applyBorder="1" applyAlignment="1">
      <alignment horizontal="right" vertical="top"/>
    </xf>
    <xf numFmtId="3" fontId="9" fillId="0" borderId="8" xfId="26" applyNumberFormat="1" applyFont="1" applyBorder="1" applyAlignment="1">
      <alignment horizontal="right" vertical="top"/>
    </xf>
    <xf numFmtId="3" fontId="9" fillId="0" borderId="9" xfId="26" applyNumberFormat="1" applyFont="1" applyBorder="1" applyAlignment="1">
      <alignment horizontal="right" vertical="top"/>
    </xf>
    <xf numFmtId="3" fontId="10" fillId="0" borderId="1" xfId="26" applyNumberFormat="1" applyFont="1" applyBorder="1" applyAlignment="1">
      <alignment horizontal="right" vertical="top"/>
    </xf>
    <xf numFmtId="3" fontId="9" fillId="0" borderId="13" xfId="26" applyNumberFormat="1" applyFont="1" applyBorder="1" applyAlignment="1">
      <alignment horizontal="right" vertical="top"/>
    </xf>
    <xf numFmtId="1" fontId="27" fillId="0" borderId="0" xfId="2" applyNumberFormat="1" applyFont="1" applyAlignment="1">
      <alignment horizontal="center" vertical="center"/>
    </xf>
    <xf numFmtId="1" fontId="27" fillId="0" borderId="0" xfId="2" applyNumberFormat="1" applyFont="1" applyAlignment="1">
      <alignment vertical="center"/>
    </xf>
    <xf numFmtId="168" fontId="6" fillId="0" borderId="5" xfId="25" applyNumberFormat="1" applyFont="1" applyBorder="1" applyAlignment="1">
      <alignment horizontal="center" vertical="top" wrapText="1"/>
    </xf>
    <xf numFmtId="0" fontId="8" fillId="0" borderId="5" xfId="25" applyFont="1" applyBorder="1" applyAlignment="1">
      <alignment horizontal="center" vertical="top" wrapText="1"/>
    </xf>
    <xf numFmtId="168" fontId="8" fillId="0" borderId="5" xfId="25" applyNumberFormat="1" applyFont="1" applyBorder="1" applyAlignment="1">
      <alignment horizontal="center" vertical="top" wrapText="1"/>
    </xf>
    <xf numFmtId="0" fontId="6" fillId="0" borderId="5" xfId="25" applyFont="1" applyBorder="1" applyAlignment="1">
      <alignment horizontal="center" vertical="top" wrapText="1"/>
    </xf>
    <xf numFmtId="0" fontId="5" fillId="0" borderId="5" xfId="25" applyFont="1" applyBorder="1" applyAlignment="1">
      <alignment horizontal="center" vertical="center"/>
    </xf>
    <xf numFmtId="0" fontId="83" fillId="0" borderId="0" xfId="28" applyFont="1" applyAlignment="1">
      <alignment vertical="center"/>
    </xf>
    <xf numFmtId="0" fontId="44" fillId="0" borderId="0" xfId="28" applyFont="1" applyAlignment="1">
      <alignment vertical="center"/>
    </xf>
    <xf numFmtId="0" fontId="44" fillId="0" borderId="0" xfId="28" applyFont="1" applyBorder="1" applyAlignment="1">
      <alignment horizontal="center" vertical="center"/>
    </xf>
    <xf numFmtId="0" fontId="44" fillId="0" borderId="0" xfId="28" applyFont="1" applyBorder="1" applyAlignment="1">
      <alignment vertical="center"/>
    </xf>
    <xf numFmtId="0" fontId="5" fillId="0" borderId="3" xfId="28" applyFont="1" applyBorder="1" applyAlignment="1">
      <alignment vertical="top"/>
    </xf>
    <xf numFmtId="0" fontId="4" fillId="0" borderId="3" xfId="28" applyFont="1" applyBorder="1" applyAlignment="1">
      <alignment horizontal="center" vertical="top" wrapText="1"/>
    </xf>
    <xf numFmtId="0" fontId="6" fillId="0" borderId="3" xfId="28" quotePrefix="1" applyFont="1" applyBorder="1" applyAlignment="1">
      <alignment horizontal="left" vertical="top"/>
    </xf>
    <xf numFmtId="49" fontId="4" fillId="0" borderId="3" xfId="28" applyNumberFormat="1" applyFont="1" applyBorder="1" applyAlignment="1">
      <alignment horizontal="right" vertical="top" readingOrder="2"/>
    </xf>
    <xf numFmtId="0" fontId="6" fillId="0" borderId="3" xfId="28" applyFont="1" applyBorder="1" applyAlignment="1">
      <alignment vertical="top"/>
    </xf>
    <xf numFmtId="0" fontId="34" fillId="0" borderId="0" xfId="28" applyFont="1" applyAlignment="1">
      <alignment vertical="center"/>
    </xf>
    <xf numFmtId="0" fontId="34" fillId="0" borderId="0" xfId="28" applyFont="1" applyAlignment="1">
      <alignment horizontal="center" vertical="center"/>
    </xf>
    <xf numFmtId="0" fontId="27" fillId="0" borderId="0" xfId="28" applyFont="1" applyAlignment="1">
      <alignment vertical="center"/>
    </xf>
    <xf numFmtId="3" fontId="6" fillId="0" borderId="7" xfId="28" applyNumberFormat="1" applyFont="1" applyBorder="1" applyAlignment="1">
      <alignment vertical="top"/>
    </xf>
    <xf numFmtId="3" fontId="6" fillId="0" borderId="8" xfId="28" applyNumberFormat="1" applyFont="1" applyBorder="1" applyAlignment="1">
      <alignment vertical="top"/>
    </xf>
    <xf numFmtId="3" fontId="6" fillId="0" borderId="9" xfId="28" applyNumberFormat="1" applyFont="1" applyBorder="1" applyAlignment="1">
      <alignment vertical="top"/>
    </xf>
    <xf numFmtId="3" fontId="6" fillId="0" borderId="11" xfId="28" applyNumberFormat="1" applyFont="1" applyBorder="1" applyAlignment="1">
      <alignment vertical="top"/>
    </xf>
    <xf numFmtId="3" fontId="6" fillId="0" borderId="0" xfId="28" applyNumberFormat="1" applyFont="1" applyBorder="1" applyAlignment="1">
      <alignment vertical="top"/>
    </xf>
    <xf numFmtId="3" fontId="6" fillId="0" borderId="10" xfId="28" applyNumberFormat="1" applyFont="1" applyBorder="1" applyAlignment="1">
      <alignment vertical="top"/>
    </xf>
    <xf numFmtId="3" fontId="8" fillId="0" borderId="11" xfId="28" applyNumberFormat="1" applyFont="1" applyBorder="1" applyAlignment="1">
      <alignment vertical="top"/>
    </xf>
    <xf numFmtId="3" fontId="8" fillId="0" borderId="0" xfId="28" applyNumberFormat="1" applyFont="1" applyBorder="1" applyAlignment="1">
      <alignment vertical="top"/>
    </xf>
    <xf numFmtId="3" fontId="8" fillId="0" borderId="1" xfId="28" applyNumberFormat="1" applyFont="1" applyBorder="1" applyAlignment="1">
      <alignment vertical="top"/>
    </xf>
    <xf numFmtId="3" fontId="6" fillId="0" borderId="1" xfId="28" applyNumberFormat="1" applyFont="1" applyBorder="1" applyAlignment="1">
      <alignment vertical="top"/>
    </xf>
    <xf numFmtId="0" fontId="8" fillId="0" borderId="0" xfId="28" applyFont="1" applyAlignment="1">
      <alignment vertical="center"/>
    </xf>
    <xf numFmtId="49" fontId="27" fillId="0" borderId="0" xfId="28" applyNumberFormat="1" applyFont="1" applyAlignment="1">
      <alignment horizontal="center" vertical="center" readingOrder="2"/>
    </xf>
    <xf numFmtId="49" fontId="27" fillId="0" borderId="0" xfId="28" applyNumberFormat="1" applyFont="1" applyAlignment="1">
      <alignment horizontal="center" vertical="center"/>
    </xf>
    <xf numFmtId="3" fontId="6" fillId="0" borderId="0" xfId="6" applyNumberFormat="1" applyFont="1" applyBorder="1" applyAlignment="1">
      <alignment horizontal="right" vertical="top"/>
    </xf>
    <xf numFmtId="0" fontId="4" fillId="0" borderId="3" xfId="6" applyFont="1" applyBorder="1" applyAlignment="1">
      <alignment horizontal="right" vertical="top"/>
    </xf>
    <xf numFmtId="0" fontId="67" fillId="0" borderId="3" xfId="6" quotePrefix="1" applyFont="1" applyBorder="1" applyAlignment="1">
      <alignment horizontal="left" vertical="top"/>
    </xf>
    <xf numFmtId="0" fontId="4" fillId="0" borderId="7" xfId="28" applyFont="1" applyBorder="1" applyAlignment="1">
      <alignment horizontal="right" vertical="top" indent="1"/>
    </xf>
    <xf numFmtId="171" fontId="4" fillId="0" borderId="11" xfId="28" applyNumberFormat="1" applyFont="1" applyBorder="1" applyAlignment="1">
      <alignment horizontal="right" vertical="top" indent="1"/>
    </xf>
    <xf numFmtId="171" fontId="7" fillId="0" borderId="11" xfId="28" applyNumberFormat="1" applyFont="1" applyBorder="1" applyAlignment="1">
      <alignment horizontal="right" vertical="top" indent="1"/>
    </xf>
    <xf numFmtId="0" fontId="7" fillId="0" borderId="11" xfId="28" applyFont="1" applyBorder="1" applyAlignment="1">
      <alignment horizontal="right" vertical="top" indent="1"/>
    </xf>
    <xf numFmtId="0" fontId="4" fillId="0" borderId="5" xfId="28" applyFont="1" applyBorder="1" applyAlignment="1">
      <alignment horizontal="right" vertical="top" indent="1"/>
    </xf>
    <xf numFmtId="0" fontId="7" fillId="2" borderId="5" xfId="28" applyFont="1" applyFill="1" applyBorder="1" applyAlignment="1">
      <alignment horizontal="right" vertical="top" indent="1"/>
    </xf>
    <xf numFmtId="0" fontId="7" fillId="2" borderId="6" xfId="28" applyFont="1" applyFill="1" applyBorder="1" applyAlignment="1">
      <alignment horizontal="right" vertical="top" indent="1"/>
    </xf>
    <xf numFmtId="0" fontId="6" fillId="0" borderId="9" xfId="28" applyFont="1" applyBorder="1" applyAlignment="1">
      <alignment horizontal="left" vertical="top" wrapText="1" indent="1"/>
    </xf>
    <xf numFmtId="168" fontId="6" fillId="0" borderId="10" xfId="28" applyNumberFormat="1" applyFont="1" applyBorder="1" applyAlignment="1">
      <alignment horizontal="left" vertical="top" indent="1"/>
    </xf>
    <xf numFmtId="168" fontId="8" fillId="0" borderId="10" xfId="28" applyNumberFormat="1" applyFont="1" applyBorder="1" applyAlignment="1">
      <alignment horizontal="left" vertical="top" indent="1"/>
    </xf>
    <xf numFmtId="0" fontId="8" fillId="0" borderId="10" xfId="28" applyFont="1" applyBorder="1" applyAlignment="1">
      <alignment horizontal="left" vertical="top" indent="1"/>
    </xf>
    <xf numFmtId="0" fontId="6" fillId="0" borderId="5" xfId="28" quotePrefix="1" applyFont="1" applyBorder="1" applyAlignment="1">
      <alignment horizontal="left" vertical="top" indent="1"/>
    </xf>
    <xf numFmtId="0" fontId="8" fillId="2" borderId="5" xfId="28" applyFont="1" applyFill="1" applyBorder="1" applyAlignment="1">
      <alignment horizontal="left" vertical="top" indent="1"/>
    </xf>
    <xf numFmtId="0" fontId="8" fillId="2" borderId="6" xfId="28" applyFont="1" applyFill="1" applyBorder="1" applyAlignment="1">
      <alignment horizontal="left" vertical="top" indent="1"/>
    </xf>
    <xf numFmtId="0" fontId="75" fillId="0" borderId="8" xfId="8" applyFont="1" applyBorder="1" applyAlignment="1">
      <alignment vertical="center" wrapText="1"/>
    </xf>
    <xf numFmtId="0" fontId="70" fillId="0" borderId="0" xfId="0" applyFont="1"/>
    <xf numFmtId="0" fontId="4" fillId="2" borderId="2" xfId="6" applyFont="1" applyFill="1" applyBorder="1" applyAlignment="1">
      <alignment horizontal="right" vertical="top" indent="1"/>
    </xf>
    <xf numFmtId="0" fontId="6" fillId="2" borderId="2" xfId="6" applyFont="1" applyFill="1" applyBorder="1" applyAlignment="1">
      <alignment horizontal="left" vertical="top" indent="1"/>
    </xf>
    <xf numFmtId="168" fontId="6" fillId="0" borderId="5" xfId="6" applyNumberFormat="1" applyFont="1" applyBorder="1" applyAlignment="1">
      <alignment horizontal="left" vertical="top" wrapText="1" indent="1"/>
    </xf>
    <xf numFmtId="0" fontId="39" fillId="0" borderId="5" xfId="6" applyFont="1" applyBorder="1" applyAlignment="1">
      <alignment horizontal="right" vertical="top" indent="1"/>
    </xf>
    <xf numFmtId="0" fontId="5" fillId="0" borderId="6" xfId="6" applyFont="1" applyBorder="1" applyAlignment="1">
      <alignment horizontal="right" vertical="top" indent="1"/>
    </xf>
    <xf numFmtId="168" fontId="6" fillId="0" borderId="2" xfId="6" applyNumberFormat="1" applyFont="1" applyBorder="1" applyAlignment="1">
      <alignment horizontal="left" vertical="top" indent="1"/>
    </xf>
    <xf numFmtId="0" fontId="60" fillId="0" borderId="3" xfId="6" applyFont="1" applyBorder="1" applyAlignment="1">
      <alignment horizontal="center" vertical="center"/>
    </xf>
    <xf numFmtId="0" fontId="30" fillId="0" borderId="2" xfId="6" applyFont="1" applyBorder="1" applyAlignment="1">
      <alignment horizontal="right" vertical="top" indent="1"/>
    </xf>
    <xf numFmtId="0" fontId="30" fillId="0" borderId="5" xfId="6" applyFont="1" applyBorder="1" applyAlignment="1">
      <alignment horizontal="right" vertical="top" indent="1"/>
    </xf>
    <xf numFmtId="171" fontId="28" fillId="0" borderId="5" xfId="6" applyNumberFormat="1" applyFont="1" applyBorder="1" applyAlignment="1">
      <alignment horizontal="right" vertical="top" indent="1"/>
    </xf>
    <xf numFmtId="0" fontId="28" fillId="0" borderId="5" xfId="6" applyFont="1" applyBorder="1" applyAlignment="1">
      <alignment horizontal="right" vertical="top" indent="1"/>
    </xf>
    <xf numFmtId="171" fontId="32" fillId="0" borderId="5" xfId="6" applyNumberFormat="1" applyFont="1" applyBorder="1" applyAlignment="1">
      <alignment horizontal="right" vertical="top" indent="1"/>
    </xf>
    <xf numFmtId="0" fontId="32" fillId="0" borderId="5" xfId="6" applyFont="1" applyBorder="1" applyAlignment="1">
      <alignment horizontal="right" vertical="top" indent="1"/>
    </xf>
    <xf numFmtId="0" fontId="25" fillId="0" borderId="6" xfId="6" applyBorder="1" applyAlignment="1">
      <alignment horizontal="right" vertical="top" indent="1"/>
    </xf>
    <xf numFmtId="0" fontId="39" fillId="0" borderId="6" xfId="6" applyFont="1" applyBorder="1" applyAlignment="1">
      <alignment horizontal="left" vertical="top" indent="1"/>
    </xf>
    <xf numFmtId="0" fontId="67" fillId="0" borderId="11" xfId="6" applyFont="1" applyBorder="1" applyAlignment="1">
      <alignment horizontal="right" vertical="top" indent="1"/>
    </xf>
    <xf numFmtId="0" fontId="67" fillId="0" borderId="10" xfId="6" applyFont="1" applyBorder="1" applyAlignment="1">
      <alignment horizontal="left" vertical="top" indent="1"/>
    </xf>
    <xf numFmtId="0" fontId="42" fillId="0" borderId="3" xfId="6" applyFont="1" applyBorder="1" applyAlignment="1">
      <alignment horizontal="center" vertical="top"/>
    </xf>
    <xf numFmtId="0" fontId="86" fillId="0" borderId="0" xfId="23" applyFont="1"/>
    <xf numFmtId="0" fontId="8" fillId="0" borderId="5" xfId="6" applyFont="1" applyBorder="1" applyAlignment="1">
      <alignment horizontal="left" vertical="top" wrapText="1" indent="1"/>
    </xf>
    <xf numFmtId="0" fontId="6" fillId="0" borderId="5" xfId="6" applyFont="1" applyBorder="1" applyAlignment="1">
      <alignment horizontal="left" vertical="top" wrapText="1" indent="1"/>
    </xf>
    <xf numFmtId="0" fontId="5" fillId="0" borderId="9" xfId="6" applyFont="1" applyBorder="1" applyAlignment="1">
      <alignment horizontal="center" vertical="center"/>
    </xf>
    <xf numFmtId="0" fontId="6" fillId="0" borderId="7" xfId="6" applyFont="1" applyBorder="1" applyAlignment="1">
      <alignment vertical="center" wrapText="1"/>
    </xf>
    <xf numFmtId="0" fontId="67" fillId="0" borderId="10" xfId="6" applyFont="1" applyBorder="1" applyAlignment="1">
      <alignment horizontal="center" vertical="center"/>
    </xf>
    <xf numFmtId="0" fontId="10" fillId="0" borderId="2" xfId="19" applyFont="1" applyBorder="1" applyAlignment="1">
      <alignment horizontal="center" vertical="top" wrapText="1"/>
    </xf>
    <xf numFmtId="0" fontId="6" fillId="0" borderId="11" xfId="6" applyFont="1" applyBorder="1" applyAlignment="1">
      <alignment vertical="center" wrapText="1"/>
    </xf>
    <xf numFmtId="0" fontId="4" fillId="4" borderId="13" xfId="6" applyFont="1" applyFill="1" applyBorder="1" applyAlignment="1">
      <alignment horizontal="center" vertical="center" wrapText="1"/>
    </xf>
    <xf numFmtId="49" fontId="8" fillId="4" borderId="6" xfId="6" applyNumberFormat="1" applyFont="1" applyFill="1" applyBorder="1" applyAlignment="1">
      <alignment horizontal="center" vertical="top" wrapText="1"/>
    </xf>
    <xf numFmtId="0" fontId="5" fillId="4" borderId="6" xfId="6" applyFont="1" applyFill="1" applyBorder="1" applyAlignment="1">
      <alignment horizontal="center" vertical="center"/>
    </xf>
    <xf numFmtId="0" fontId="6" fillId="0" borderId="12" xfId="6" applyFont="1" applyBorder="1" applyAlignment="1">
      <alignment vertical="center" wrapText="1"/>
    </xf>
    <xf numFmtId="0" fontId="4" fillId="2" borderId="5" xfId="6" applyFont="1" applyFill="1" applyBorder="1" applyAlignment="1">
      <alignment horizontal="right" vertical="center" indent="1"/>
    </xf>
    <xf numFmtId="0" fontId="6" fillId="2" borderId="5" xfId="6" applyFont="1" applyFill="1" applyBorder="1" applyAlignment="1">
      <alignment horizontal="left" vertical="center" indent="1"/>
    </xf>
    <xf numFmtId="0" fontId="7" fillId="2" borderId="5" xfId="6" applyFont="1" applyFill="1" applyBorder="1" applyAlignment="1">
      <alignment horizontal="right" vertical="center" indent="1"/>
    </xf>
    <xf numFmtId="0" fontId="8" fillId="2" borderId="5" xfId="6" applyFont="1" applyFill="1" applyBorder="1" applyAlignment="1">
      <alignment horizontal="left" vertical="center" indent="1"/>
    </xf>
    <xf numFmtId="0" fontId="39" fillId="0" borderId="12" xfId="6" applyFont="1" applyBorder="1" applyAlignment="1">
      <alignment vertical="center"/>
    </xf>
    <xf numFmtId="0" fontId="39" fillId="0" borderId="13" xfId="6" applyFont="1" applyBorder="1" applyAlignment="1">
      <alignment vertical="center"/>
    </xf>
    <xf numFmtId="0" fontId="67" fillId="0" borderId="2" xfId="25" applyFont="1" applyBorder="1" applyAlignment="1">
      <alignment horizontal="center" vertical="center" wrapText="1"/>
    </xf>
    <xf numFmtId="0" fontId="6" fillId="0" borderId="3" xfId="25" quotePrefix="1" applyFont="1" applyBorder="1" applyAlignment="1">
      <alignment horizontal="left" vertical="center" readingOrder="1"/>
    </xf>
    <xf numFmtId="49" fontId="4" fillId="0" borderId="3" xfId="25" applyNumberFormat="1" applyFont="1" applyBorder="1" applyAlignment="1">
      <alignment horizontal="right" vertical="center" readingOrder="2"/>
    </xf>
    <xf numFmtId="0" fontId="67" fillId="0" borderId="3" xfId="25" quotePrefix="1" applyFont="1" applyBorder="1" applyAlignment="1">
      <alignment horizontal="left" vertical="center"/>
    </xf>
    <xf numFmtId="0" fontId="4" fillId="0" borderId="2" xfId="25" applyFont="1" applyBorder="1" applyAlignment="1">
      <alignment horizontal="center" vertical="center" readingOrder="2"/>
    </xf>
    <xf numFmtId="0" fontId="7" fillId="0" borderId="2" xfId="25" applyFont="1" applyBorder="1" applyAlignment="1">
      <alignment horizontal="center" vertical="top" wrapText="1" readingOrder="2"/>
    </xf>
    <xf numFmtId="168" fontId="4" fillId="0" borderId="2" xfId="25" applyNumberFormat="1" applyFont="1" applyBorder="1" applyAlignment="1">
      <alignment horizontal="center" vertical="top" wrapText="1"/>
    </xf>
    <xf numFmtId="168" fontId="7" fillId="0" borderId="2" xfId="25" applyNumberFormat="1" applyFont="1" applyBorder="1" applyAlignment="1">
      <alignment horizontal="center" vertical="top" wrapText="1"/>
    </xf>
    <xf numFmtId="3" fontId="68" fillId="0" borderId="7" xfId="25" applyNumberFormat="1" applyFont="1" applyBorder="1" applyAlignment="1">
      <alignment horizontal="right" vertical="center"/>
    </xf>
    <xf numFmtId="0" fontId="61" fillId="0" borderId="8" xfId="25" applyFont="1" applyBorder="1" applyAlignment="1">
      <alignment horizontal="center" vertical="top" wrapText="1" readingOrder="2"/>
    </xf>
    <xf numFmtId="0" fontId="61" fillId="0" borderId="8" xfId="25" quotePrefix="1" applyFont="1" applyBorder="1" applyAlignment="1">
      <alignment horizontal="center" vertical="top" wrapText="1" readingOrder="2"/>
    </xf>
    <xf numFmtId="168" fontId="61" fillId="0" borderId="8" xfId="25" applyNumberFormat="1" applyFont="1" applyBorder="1" applyAlignment="1">
      <alignment horizontal="center" vertical="top" wrapText="1"/>
    </xf>
    <xf numFmtId="0" fontId="68" fillId="0" borderId="9" xfId="25" applyFont="1" applyBorder="1" applyAlignment="1">
      <alignment horizontal="center" vertical="center"/>
    </xf>
    <xf numFmtId="0" fontId="4" fillId="0" borderId="11" xfId="25" applyFont="1" applyBorder="1" applyAlignment="1">
      <alignment horizontal="right" indent="1"/>
    </xf>
    <xf numFmtId="3" fontId="9" fillId="0" borderId="0" xfId="27" applyNumberFormat="1" applyFont="1" applyBorder="1" applyAlignment="1">
      <alignment horizontal="right" vertical="center"/>
    </xf>
    <xf numFmtId="171" fontId="4" fillId="0" borderId="11" xfId="25" applyNumberFormat="1" applyFont="1" applyBorder="1" applyAlignment="1">
      <alignment horizontal="right" vertical="center" indent="1"/>
    </xf>
    <xf numFmtId="171" fontId="7" fillId="0" borderId="11" xfId="25" applyNumberFormat="1" applyFont="1" applyBorder="1" applyAlignment="1">
      <alignment horizontal="right" vertical="center" indent="1"/>
    </xf>
    <xf numFmtId="3" fontId="10" fillId="0" borderId="0" xfId="27" applyNumberFormat="1" applyFont="1" applyBorder="1" applyAlignment="1">
      <alignment horizontal="right" vertical="center"/>
    </xf>
    <xf numFmtId="0" fontId="7" fillId="0" borderId="11" xfId="25" applyFont="1" applyBorder="1" applyAlignment="1">
      <alignment horizontal="right" vertical="center" indent="1"/>
    </xf>
    <xf numFmtId="0" fontId="4" fillId="0" borderId="11" xfId="25" applyFont="1" applyBorder="1" applyAlignment="1">
      <alignment horizontal="right" vertical="center" indent="1"/>
    </xf>
    <xf numFmtId="0" fontId="7" fillId="2" borderId="11" xfId="25" applyFont="1" applyFill="1" applyBorder="1" applyAlignment="1">
      <alignment horizontal="right" vertical="center" indent="1"/>
    </xf>
    <xf numFmtId="0" fontId="7" fillId="2" borderId="12" xfId="25" applyFont="1" applyFill="1" applyBorder="1" applyAlignment="1">
      <alignment horizontal="right" vertical="center" indent="1"/>
    </xf>
    <xf numFmtId="3" fontId="10" fillId="0" borderId="1" xfId="27" applyNumberFormat="1" applyFont="1" applyBorder="1" applyAlignment="1">
      <alignment horizontal="right" vertical="center"/>
    </xf>
    <xf numFmtId="3" fontId="9" fillId="0" borderId="11" xfId="27" applyNumberFormat="1" applyFont="1" applyBorder="1" applyAlignment="1">
      <alignment horizontal="right" vertical="center"/>
    </xf>
    <xf numFmtId="3" fontId="9" fillId="0" borderId="10" xfId="27" applyNumberFormat="1" applyFont="1" applyBorder="1" applyAlignment="1">
      <alignment horizontal="right" vertical="center"/>
    </xf>
    <xf numFmtId="3" fontId="10" fillId="0" borderId="11" xfId="27" applyNumberFormat="1" applyFont="1" applyBorder="1" applyAlignment="1">
      <alignment horizontal="right" vertical="center"/>
    </xf>
    <xf numFmtId="3" fontId="10" fillId="0" borderId="12" xfId="27" applyNumberFormat="1" applyFont="1" applyBorder="1" applyAlignment="1">
      <alignment horizontal="right" vertical="center"/>
    </xf>
    <xf numFmtId="0" fontId="34" fillId="0" borderId="0" xfId="25" applyFont="1" applyBorder="1" applyAlignment="1">
      <alignment vertical="center"/>
    </xf>
    <xf numFmtId="3" fontId="9" fillId="0" borderId="13" xfId="27" applyNumberFormat="1" applyFont="1" applyBorder="1" applyAlignment="1">
      <alignment horizontal="right" vertical="center"/>
    </xf>
    <xf numFmtId="168" fontId="39" fillId="0" borderId="0" xfId="24" applyNumberFormat="1" applyFont="1" applyAlignment="1">
      <alignment vertical="center"/>
    </xf>
    <xf numFmtId="0" fontId="75" fillId="0" borderId="0" xfId="6" applyFont="1" applyAlignment="1">
      <alignment vertical="center"/>
    </xf>
    <xf numFmtId="0" fontId="39" fillId="0" borderId="0" xfId="28" applyFont="1" applyAlignment="1">
      <alignment horizontal="right" vertical="center" readingOrder="2"/>
    </xf>
    <xf numFmtId="0" fontId="8" fillId="2" borderId="6" xfId="6" applyFont="1" applyFill="1" applyBorder="1" applyAlignment="1">
      <alignment horizontal="left" vertical="center" indent="1"/>
    </xf>
    <xf numFmtId="168" fontId="6" fillId="0" borderId="6" xfId="25" applyNumberFormat="1" applyFont="1" applyBorder="1" applyAlignment="1">
      <alignment horizontal="center" vertical="top" wrapText="1"/>
    </xf>
    <xf numFmtId="0" fontId="8" fillId="0" borderId="6" xfId="25" quotePrefix="1" applyFont="1" applyBorder="1" applyAlignment="1">
      <alignment horizontal="center" vertical="top" wrapText="1" readingOrder="2"/>
    </xf>
    <xf numFmtId="0" fontId="8" fillId="0" borderId="6" xfId="25" applyFont="1" applyBorder="1" applyAlignment="1">
      <alignment horizontal="center" vertical="top" wrapText="1"/>
    </xf>
    <xf numFmtId="168" fontId="8" fillId="0" borderId="6" xfId="25" applyNumberFormat="1" applyFont="1" applyBorder="1" applyAlignment="1">
      <alignment horizontal="center" vertical="top" wrapText="1"/>
    </xf>
    <xf numFmtId="0" fontId="6" fillId="0" borderId="6" xfId="25" applyFont="1" applyBorder="1" applyAlignment="1">
      <alignment horizontal="center" vertical="top" wrapText="1"/>
    </xf>
    <xf numFmtId="0" fontId="5" fillId="0" borderId="6" xfId="25" applyFont="1" applyBorder="1" applyAlignment="1">
      <alignment horizontal="center" vertical="center"/>
    </xf>
    <xf numFmtId="0" fontId="75" fillId="0" borderId="0" xfId="8" applyFont="1" applyBorder="1" applyAlignment="1">
      <alignment vertical="center"/>
    </xf>
    <xf numFmtId="0" fontId="6" fillId="0" borderId="3" xfId="6" applyFont="1" applyBorder="1" applyAlignment="1">
      <alignment vertical="top"/>
    </xf>
    <xf numFmtId="0" fontId="55" fillId="0" borderId="3" xfId="23" applyBorder="1"/>
    <xf numFmtId="0" fontId="61" fillId="0" borderId="6" xfId="6" applyFont="1" applyBorder="1" applyAlignment="1">
      <alignment horizontal="center" vertical="top" wrapText="1"/>
    </xf>
    <xf numFmtId="0" fontId="4" fillId="0" borderId="14" xfId="6" applyFont="1" applyBorder="1" applyAlignment="1">
      <alignment horizontal="right" vertical="center" indent="1" readingOrder="1"/>
    </xf>
    <xf numFmtId="0" fontId="4" fillId="0" borderId="14" xfId="6" applyFont="1" applyBorder="1" applyAlignment="1">
      <alignment horizontal="right" vertical="center" indent="1"/>
    </xf>
    <xf numFmtId="168" fontId="4" fillId="0" borderId="3" xfId="6" applyNumberFormat="1" applyFont="1" applyBorder="1" applyAlignment="1">
      <alignment horizontal="right" vertical="center" indent="1"/>
    </xf>
    <xf numFmtId="0" fontId="4" fillId="0" borderId="14" xfId="6" applyFont="1" applyBorder="1" applyAlignment="1">
      <alignment horizontal="right" vertical="top" indent="1"/>
    </xf>
    <xf numFmtId="171" fontId="7" fillId="0" borderId="6" xfId="10" applyNumberFormat="1" applyFont="1" applyBorder="1" applyAlignment="1">
      <alignment horizontal="right" indent="1" readingOrder="2"/>
    </xf>
    <xf numFmtId="168" fontId="8" fillId="0" borderId="13" xfId="6" applyNumberFormat="1" applyFont="1" applyBorder="1" applyAlignment="1">
      <alignment horizontal="left" vertical="top" indent="1"/>
    </xf>
    <xf numFmtId="0" fontId="7" fillId="2" borderId="6" xfId="6" applyFont="1" applyFill="1" applyBorder="1" applyAlignment="1">
      <alignment horizontal="right" vertical="center" indent="1"/>
    </xf>
    <xf numFmtId="0" fontId="50" fillId="0" borderId="0" xfId="6" applyFont="1" applyAlignment="1">
      <alignment vertical="center"/>
    </xf>
    <xf numFmtId="0" fontId="4" fillId="0" borderId="2" xfId="6" applyFont="1" applyBorder="1" applyAlignment="1">
      <alignment horizontal="center" vertical="center"/>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4" fillId="0" borderId="2" xfId="8" applyFont="1" applyBorder="1" applyAlignment="1">
      <alignment horizontal="center" vertical="center"/>
    </xf>
    <xf numFmtId="0" fontId="6" fillId="0" borderId="3" xfId="6" applyFont="1" applyBorder="1" applyAlignment="1">
      <alignment horizontal="left" vertical="top" wrapText="1"/>
    </xf>
    <xf numFmtId="0" fontId="6" fillId="0" borderId="5" xfId="25" applyFont="1" applyBorder="1" applyAlignment="1">
      <alignment horizontal="center" vertical="center"/>
    </xf>
    <xf numFmtId="0" fontId="18" fillId="0" borderId="2" xfId="23" applyFont="1" applyBorder="1" applyAlignment="1">
      <alignment horizontal="center" vertical="center" wrapText="1" readingOrder="2"/>
    </xf>
    <xf numFmtId="0" fontId="4" fillId="0" borderId="7" xfId="6" applyFont="1" applyBorder="1" applyAlignment="1">
      <alignment horizontal="center" vertical="center"/>
    </xf>
    <xf numFmtId="0" fontId="4" fillId="0" borderId="14" xfId="6" applyFont="1" applyBorder="1" applyAlignment="1">
      <alignment horizontal="right" vertical="center" indent="1"/>
    </xf>
    <xf numFmtId="0" fontId="6" fillId="0" borderId="3" xfId="6" applyFont="1" applyBorder="1" applyAlignment="1">
      <alignment horizontal="left" vertical="center" indent="1"/>
    </xf>
    <xf numFmtId="0" fontId="6" fillId="0" borderId="4" xfId="6" applyFont="1" applyBorder="1" applyAlignment="1">
      <alignment horizontal="left" vertical="center"/>
    </xf>
    <xf numFmtId="3" fontId="6" fillId="0" borderId="8" xfId="6" applyNumberFormat="1" applyFont="1" applyBorder="1" applyAlignment="1">
      <alignment horizontal="right" vertical="top" indent="1"/>
    </xf>
    <xf numFmtId="171" fontId="46" fillId="0" borderId="5" xfId="6" applyNumberFormat="1" applyFont="1" applyBorder="1" applyAlignment="1">
      <alignment horizontal="right" indent="1" readingOrder="2"/>
    </xf>
    <xf numFmtId="171" fontId="32" fillId="0" borderId="5" xfId="6" applyNumberFormat="1" applyFont="1" applyBorder="1" applyAlignment="1">
      <alignment horizontal="right" indent="1" readingOrder="2"/>
    </xf>
    <xf numFmtId="0" fontId="28" fillId="0" borderId="5" xfId="6" applyFont="1" applyBorder="1" applyAlignment="1">
      <alignment horizontal="right" indent="1" readingOrder="2"/>
    </xf>
    <xf numFmtId="0" fontId="32" fillId="2" borderId="5" xfId="6" applyFont="1" applyFill="1" applyBorder="1" applyAlignment="1">
      <alignment horizontal="right" indent="1" readingOrder="2"/>
    </xf>
    <xf numFmtId="0" fontId="32" fillId="2" borderId="6" xfId="6" applyFont="1" applyFill="1" applyBorder="1" applyAlignment="1">
      <alignment horizontal="right" indent="1" readingOrder="2"/>
    </xf>
    <xf numFmtId="49" fontId="7" fillId="0" borderId="14" xfId="6" applyNumberFormat="1" applyFont="1" applyBorder="1" applyAlignment="1">
      <alignment horizontal="right" vertical="center" indent="1"/>
    </xf>
    <xf numFmtId="0" fontId="8" fillId="0" borderId="4" xfId="6" applyFont="1" applyBorder="1" applyAlignment="1">
      <alignment horizontal="left" vertical="center" indent="1"/>
    </xf>
    <xf numFmtId="49" fontId="8" fillId="0" borderId="4" xfId="6" applyNumberFormat="1" applyFont="1" applyBorder="1" applyAlignment="1">
      <alignment horizontal="left" vertical="center" indent="1"/>
    </xf>
    <xf numFmtId="0" fontId="8" fillId="0" borderId="6" xfId="6" applyFont="1" applyBorder="1" applyAlignment="1">
      <alignment horizontal="center" vertical="center"/>
    </xf>
    <xf numFmtId="0" fontId="7" fillId="0" borderId="2" xfId="6" applyFont="1" applyBorder="1" applyAlignment="1">
      <alignment horizontal="center" vertical="center"/>
    </xf>
    <xf numFmtId="0" fontId="8" fillId="0" borderId="2" xfId="6" applyFont="1" applyBorder="1" applyAlignment="1">
      <alignment horizontal="center" vertical="center"/>
    </xf>
    <xf numFmtId="0" fontId="8" fillId="2" borderId="6" xfId="6" applyFont="1" applyFill="1" applyBorder="1" applyAlignment="1">
      <alignment horizontal="center" vertical="center"/>
    </xf>
    <xf numFmtId="168" fontId="31" fillId="2" borderId="4" xfId="6" applyNumberFormat="1" applyFont="1" applyFill="1" applyBorder="1" applyAlignment="1">
      <alignment horizontal="left" vertical="center" indent="1"/>
    </xf>
    <xf numFmtId="0" fontId="4" fillId="0" borderId="2" xfId="8" applyFont="1" applyBorder="1" applyAlignment="1">
      <alignment horizontal="center" vertical="center" wrapText="1"/>
    </xf>
    <xf numFmtId="0" fontId="4" fillId="0" borderId="14" xfId="8" applyFont="1" applyBorder="1" applyAlignment="1">
      <alignment horizontal="right" vertical="center" indent="1"/>
    </xf>
    <xf numFmtId="0" fontId="6" fillId="0" borderId="4" xfId="8" applyFont="1" applyBorder="1" applyAlignment="1">
      <alignment horizontal="left" vertical="center" indent="1"/>
    </xf>
    <xf numFmtId="49" fontId="6" fillId="0" borderId="4" xfId="6" applyNumberFormat="1" applyFont="1" applyBorder="1" applyAlignment="1">
      <alignment horizontal="left" vertical="center" indent="1"/>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4" fillId="0" borderId="2" xfId="6" applyNumberFormat="1" applyFont="1" applyBorder="1" applyAlignment="1">
      <alignment horizontal="center" vertical="center" readingOrder="2"/>
    </xf>
    <xf numFmtId="49" fontId="6" fillId="0" borderId="6" xfId="6" applyNumberFormat="1" applyFont="1" applyBorder="1" applyAlignment="1">
      <alignment horizontal="center" vertical="center" readingOrder="2"/>
    </xf>
    <xf numFmtId="49" fontId="4" fillId="0" borderId="14" xfId="6" applyNumberFormat="1" applyFont="1" applyBorder="1" applyAlignment="1">
      <alignment horizontal="right" vertical="center" indent="1" readingOrder="2"/>
    </xf>
    <xf numFmtId="0" fontId="54" fillId="0" borderId="2" xfId="6" applyFont="1" applyBorder="1" applyAlignment="1">
      <alignment horizontal="center" vertical="center"/>
    </xf>
    <xf numFmtId="0" fontId="54" fillId="2" borderId="2" xfId="6" applyFont="1" applyFill="1" applyBorder="1" applyAlignment="1">
      <alignment horizontal="center" vertical="center"/>
    </xf>
    <xf numFmtId="0" fontId="46" fillId="0" borderId="2" xfId="6" applyFont="1" applyBorder="1" applyAlignment="1">
      <alignment horizontal="center" vertical="center"/>
    </xf>
    <xf numFmtId="0" fontId="33" fillId="2" borderId="6" xfId="6" applyFont="1" applyFill="1" applyBorder="1" applyAlignment="1">
      <alignment horizontal="center" vertical="center"/>
    </xf>
    <xf numFmtId="0" fontId="33" fillId="0" borderId="6" xfId="6" applyFont="1" applyBorder="1" applyAlignment="1">
      <alignment horizontal="center" vertical="center"/>
    </xf>
    <xf numFmtId="0" fontId="31" fillId="0" borderId="6" xfId="6" applyFont="1" applyBorder="1" applyAlignment="1">
      <alignment horizontal="center" vertical="center"/>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7" fillId="0" borderId="7" xfId="6" applyFont="1" applyBorder="1" applyAlignment="1">
      <alignment horizontal="center" vertical="center"/>
    </xf>
    <xf numFmtId="0" fontId="7" fillId="0" borderId="7" xfId="6" applyFont="1" applyBorder="1" applyAlignment="1">
      <alignment horizontal="center" vertical="center" readingOrder="2"/>
    </xf>
    <xf numFmtId="0" fontId="8" fillId="0" borderId="13" xfId="6" applyFont="1" applyBorder="1" applyAlignment="1">
      <alignment horizontal="center" vertical="center" wrapText="1"/>
    </xf>
    <xf numFmtId="0" fontId="8" fillId="0" borderId="6" xfId="6" quotePrefix="1" applyFont="1" applyBorder="1" applyAlignment="1">
      <alignment horizontal="center" vertical="center" wrapText="1" readingOrder="2"/>
    </xf>
    <xf numFmtId="0" fontId="8" fillId="0" borderId="6" xfId="6" applyFont="1" applyBorder="1" applyAlignment="1">
      <alignment horizontal="center" vertical="center" wrapText="1"/>
    </xf>
    <xf numFmtId="0" fontId="8" fillId="0" borderId="6" xfId="6" applyFont="1" applyBorder="1" applyAlignment="1">
      <alignment horizontal="center" vertical="center" wrapText="1" readingOrder="2"/>
    </xf>
    <xf numFmtId="0" fontId="4" fillId="0" borderId="2" xfId="6" applyFont="1" applyBorder="1" applyAlignment="1">
      <alignment horizontal="center" vertical="center" readingOrder="2"/>
    </xf>
    <xf numFmtId="168" fontId="38" fillId="0" borderId="5" xfId="0" applyNumberFormat="1" applyFont="1" applyBorder="1" applyAlignment="1">
      <alignment horizontal="center" vertical="center" wrapText="1"/>
    </xf>
    <xf numFmtId="168" fontId="80" fillId="0" borderId="6" xfId="0" applyNumberFormat="1" applyFont="1" applyBorder="1" applyAlignment="1">
      <alignment horizontal="center" vertical="center" wrapText="1"/>
    </xf>
    <xf numFmtId="168" fontId="81" fillId="0" borderId="13" xfId="0" applyNumberFormat="1" applyFont="1" applyBorder="1" applyAlignment="1">
      <alignment horizontal="center" vertical="center" wrapText="1"/>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28" applyFont="1" applyBorder="1" applyAlignment="1">
      <alignment horizontal="left" vertical="center" wrapText="1" indent="1"/>
    </xf>
    <xf numFmtId="0" fontId="6" fillId="0" borderId="4" xfId="28" applyFont="1" applyBorder="1" applyAlignment="1">
      <alignment horizontal="left" vertical="center" indent="1"/>
    </xf>
    <xf numFmtId="0" fontId="8" fillId="0" borderId="2" xfId="28" applyFont="1" applyBorder="1" applyAlignment="1">
      <alignment horizontal="center" vertical="center" wrapText="1"/>
    </xf>
    <xf numFmtId="0" fontId="8" fillId="0" borderId="2" xfId="28" applyFont="1" applyBorder="1" applyAlignment="1">
      <alignment horizontal="center" vertical="center"/>
    </xf>
    <xf numFmtId="0" fontId="8" fillId="0" borderId="2" xfId="28" applyFont="1" applyBorder="1" applyAlignment="1">
      <alignment horizontal="center" vertical="center" readingOrder="2"/>
    </xf>
    <xf numFmtId="0" fontId="4" fillId="0" borderId="2" xfId="28" applyFont="1" applyBorder="1" applyAlignment="1">
      <alignment horizontal="center" vertical="center" readingOrder="2"/>
    </xf>
    <xf numFmtId="0" fontId="6" fillId="0" borderId="10" xfId="28" applyFont="1" applyBorder="1" applyAlignment="1">
      <alignment horizontal="center" vertical="center"/>
    </xf>
    <xf numFmtId="0" fontId="7" fillId="0" borderId="5" xfId="6" applyFont="1" applyBorder="1" applyAlignment="1">
      <alignment horizontal="center" vertical="center" wrapText="1"/>
    </xf>
    <xf numFmtId="49" fontId="7" fillId="0" borderId="7" xfId="6" applyNumberFormat="1" applyFont="1" applyBorder="1" applyAlignment="1">
      <alignment horizontal="center" vertical="center"/>
    </xf>
    <xf numFmtId="49" fontId="7" fillId="0" borderId="7" xfId="6" applyNumberFormat="1" applyFont="1" applyBorder="1" applyAlignment="1">
      <alignment horizontal="center" vertical="center" wrapText="1"/>
    </xf>
    <xf numFmtId="49" fontId="7" fillId="0" borderId="2" xfId="6" applyNumberFormat="1" applyFont="1" applyBorder="1" applyAlignment="1">
      <alignment horizontal="center" vertical="center" wrapText="1"/>
    </xf>
    <xf numFmtId="0" fontId="7" fillId="0" borderId="8" xfId="6" applyFont="1" applyBorder="1" applyAlignment="1">
      <alignment horizontal="center" vertical="center"/>
    </xf>
    <xf numFmtId="49" fontId="8" fillId="0" borderId="12" xfId="6" applyNumberFormat="1" applyFont="1" applyBorder="1" applyAlignment="1">
      <alignment horizontal="centerContinuous" vertical="center"/>
    </xf>
    <xf numFmtId="49" fontId="8" fillId="0" borderId="6" xfId="6" applyNumberFormat="1" applyFont="1" applyBorder="1" applyAlignment="1">
      <alignment horizontal="centerContinuous" vertical="center" wrapText="1"/>
    </xf>
    <xf numFmtId="0" fontId="8" fillId="0" borderId="1" xfId="6" applyFont="1" applyBorder="1" applyAlignment="1">
      <alignment horizontal="centerContinuous" vertical="center" wrapText="1"/>
    </xf>
    <xf numFmtId="0" fontId="18" fillId="0" borderId="2" xfId="23" applyFont="1" applyBorder="1" applyAlignment="1">
      <alignment horizontal="center" vertical="center" readingOrder="2"/>
    </xf>
    <xf numFmtId="0" fontId="19" fillId="0" borderId="5" xfId="23" applyFont="1" applyBorder="1" applyAlignment="1">
      <alignment horizontal="center" vertical="center" readingOrder="2"/>
    </xf>
    <xf numFmtId="0" fontId="20" fillId="0" borderId="5" xfId="23" applyFont="1" applyBorder="1" applyAlignment="1">
      <alignment horizontal="center" vertical="center" readingOrder="2"/>
    </xf>
    <xf numFmtId="0" fontId="21" fillId="0" borderId="6" xfId="23" applyFont="1" applyBorder="1" applyAlignment="1">
      <alignment horizontal="center" vertical="center" wrapText="1"/>
    </xf>
    <xf numFmtId="0" fontId="19" fillId="0" borderId="6" xfId="23" applyFont="1" applyBorder="1" applyAlignment="1">
      <alignment horizontal="center" vertical="center" readingOrder="2"/>
    </xf>
    <xf numFmtId="0" fontId="21" fillId="0" borderId="15" xfId="23" applyFont="1" applyBorder="1" applyAlignment="1">
      <alignment horizontal="center" vertical="center" wrapText="1" readingOrder="1"/>
    </xf>
    <xf numFmtId="0" fontId="21" fillId="0" borderId="15" xfId="23" applyFont="1" applyBorder="1" applyAlignment="1">
      <alignment horizontal="center" vertical="center" wrapText="1" readingOrder="2"/>
    </xf>
    <xf numFmtId="0" fontId="6" fillId="0" borderId="11" xfId="6" applyFont="1" applyBorder="1" applyAlignment="1">
      <alignment horizontal="center" vertical="center"/>
    </xf>
    <xf numFmtId="49" fontId="7" fillId="0" borderId="7" xfId="6" applyNumberFormat="1" applyFont="1" applyBorder="1" applyAlignment="1">
      <alignment horizontal="centerContinuous" vertical="center"/>
    </xf>
    <xf numFmtId="0" fontId="10" fillId="0" borderId="2" xfId="19" applyFont="1" applyBorder="1" applyAlignment="1">
      <alignment horizontal="center" vertical="center" wrapText="1"/>
    </xf>
    <xf numFmtId="0" fontId="8" fillId="4" borderId="6" xfId="6" applyFont="1" applyFill="1" applyBorder="1" applyAlignment="1">
      <alignment horizontal="center" vertical="center" wrapText="1"/>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7" fillId="0" borderId="2" xfId="0" applyFont="1" applyBorder="1" applyAlignment="1">
      <alignment horizontal="center" vertical="center"/>
    </xf>
    <xf numFmtId="2" fontId="18" fillId="0" borderId="14" xfId="2" applyNumberFormat="1" applyFont="1" applyBorder="1" applyAlignment="1">
      <alignment vertical="center" readingOrder="2"/>
    </xf>
    <xf numFmtId="2" fontId="6" fillId="0" borderId="4" xfId="2" applyNumberFormat="1" applyFont="1" applyBorder="1" applyAlignment="1">
      <alignment horizontal="left" vertical="center" indent="1" readingOrder="2"/>
    </xf>
    <xf numFmtId="0" fontId="20" fillId="0" borderId="2" xfId="2" applyFont="1" applyBorder="1" applyAlignment="1">
      <alignment horizontal="center" vertical="center" wrapText="1" readingOrder="2"/>
    </xf>
    <xf numFmtId="0" fontId="21" fillId="0" borderId="6" xfId="2" applyFont="1" applyBorder="1" applyAlignment="1">
      <alignment horizontal="center" vertical="center" wrapText="1" readingOrder="1"/>
    </xf>
    <xf numFmtId="0" fontId="7" fillId="0" borderId="10" xfId="6" applyFont="1" applyBorder="1" applyAlignment="1">
      <alignment horizontal="center" vertical="center" wrapText="1"/>
    </xf>
    <xf numFmtId="49" fontId="8" fillId="0" borderId="5" xfId="6" applyNumberFormat="1" applyFont="1" applyBorder="1" applyAlignment="1">
      <alignment horizontal="right" vertical="top" indent="1"/>
    </xf>
    <xf numFmtId="49" fontId="8" fillId="0" borderId="5" xfId="6" quotePrefix="1" applyNumberFormat="1" applyFont="1" applyBorder="1" applyAlignment="1">
      <alignment horizontal="right" vertical="top" indent="1"/>
    </xf>
    <xf numFmtId="49" fontId="7" fillId="0" borderId="5" xfId="6" applyNumberFormat="1" applyFont="1" applyBorder="1" applyAlignment="1">
      <alignment horizontal="right" vertical="top" indent="1"/>
    </xf>
    <xf numFmtId="49" fontId="4" fillId="0" borderId="5" xfId="6" applyNumberFormat="1" applyFont="1" applyBorder="1" applyAlignment="1">
      <alignment horizontal="right" vertical="top" indent="1"/>
    </xf>
    <xf numFmtId="49" fontId="6" fillId="0" borderId="6" xfId="6" quotePrefix="1" applyNumberFormat="1" applyFont="1" applyBorder="1" applyAlignment="1">
      <alignment horizontal="right" vertical="top" indent="1"/>
    </xf>
    <xf numFmtId="49" fontId="8" fillId="0" borderId="5" xfId="6" applyNumberFormat="1" applyFont="1" applyBorder="1" applyAlignment="1">
      <alignment horizontal="left" vertical="top" indent="1"/>
    </xf>
    <xf numFmtId="0" fontId="6" fillId="0" borderId="6" xfId="6" applyFont="1" applyBorder="1" applyAlignment="1">
      <alignment horizontal="left" vertical="top" indent="1"/>
    </xf>
    <xf numFmtId="0" fontId="7" fillId="0" borderId="2" xfId="6" applyFont="1" applyBorder="1" applyAlignment="1">
      <alignment horizontal="center" vertical="top" wrapText="1" readingOrder="2"/>
    </xf>
    <xf numFmtId="3" fontId="89" fillId="0" borderId="7" xfId="30" applyNumberFormat="1" applyFont="1" applyBorder="1" applyAlignment="1">
      <alignment horizontal="center" wrapText="1"/>
    </xf>
    <xf numFmtId="3" fontId="89" fillId="0" borderId="8" xfId="30" applyNumberFormat="1" applyFont="1" applyBorder="1" applyAlignment="1">
      <alignment horizontal="center" wrapText="1"/>
    </xf>
    <xf numFmtId="3" fontId="37" fillId="0" borderId="8" xfId="6" applyNumberFormat="1" applyFont="1" applyBorder="1"/>
    <xf numFmtId="3" fontId="33" fillId="0" borderId="8" xfId="6" applyNumberFormat="1" applyFont="1" applyBorder="1" applyAlignment="1">
      <alignment horizontal="center" vertical="top" readingOrder="1"/>
    </xf>
    <xf numFmtId="3" fontId="89" fillId="0" borderId="9" xfId="30" applyNumberFormat="1" applyFont="1" applyBorder="1" applyAlignment="1">
      <alignment horizontal="center" wrapText="1"/>
    </xf>
    <xf numFmtId="3" fontId="45" fillId="0" borderId="0" xfId="30" applyNumberFormat="1" applyFont="1" applyBorder="1" applyAlignment="1">
      <alignment horizontal="right" vertical="top"/>
    </xf>
    <xf numFmtId="168" fontId="33" fillId="0" borderId="10" xfId="6" applyNumberFormat="1" applyFont="1" applyBorder="1" applyAlignment="1">
      <alignment horizontal="left" vertical="top" indent="1" readingOrder="2"/>
    </xf>
    <xf numFmtId="168" fontId="31" fillId="0" borderId="10" xfId="6" applyNumberFormat="1" applyFont="1" applyBorder="1" applyAlignment="1">
      <alignment horizontal="left" vertical="top" indent="1" readingOrder="2"/>
    </xf>
    <xf numFmtId="168" fontId="33" fillId="0" borderId="10" xfId="6" quotePrefix="1" applyNumberFormat="1" applyFont="1" applyBorder="1" applyAlignment="1">
      <alignment horizontal="left" vertical="top" indent="1" readingOrder="2"/>
    </xf>
    <xf numFmtId="168" fontId="31" fillId="0" borderId="13" xfId="6" quotePrefix="1" applyNumberFormat="1" applyFont="1" applyBorder="1" applyAlignment="1">
      <alignment horizontal="left" vertical="top" wrapText="1" indent="1"/>
    </xf>
    <xf numFmtId="3" fontId="90" fillId="0" borderId="11" xfId="30" applyNumberFormat="1" applyFont="1" applyBorder="1" applyAlignment="1">
      <alignment horizontal="right" vertical="center"/>
    </xf>
    <xf numFmtId="3" fontId="90" fillId="0" borderId="0" xfId="30" applyNumberFormat="1" applyFont="1" applyBorder="1" applyAlignment="1">
      <alignment horizontal="right" vertical="center"/>
    </xf>
    <xf numFmtId="3" fontId="81" fillId="0" borderId="0" xfId="6" applyNumberFormat="1" applyFont="1" applyBorder="1" applyAlignment="1">
      <alignment vertical="center"/>
    </xf>
    <xf numFmtId="3" fontId="81" fillId="0" borderId="23" xfId="6" applyNumberFormat="1" applyFont="1" applyBorder="1" applyAlignment="1">
      <alignment vertical="center"/>
    </xf>
    <xf numFmtId="3" fontId="90" fillId="0" borderId="0" xfId="30" applyNumberFormat="1" applyFont="1" applyBorder="1" applyAlignment="1">
      <alignment vertical="center"/>
    </xf>
    <xf numFmtId="3" fontId="90" fillId="0" borderId="17" xfId="30" applyNumberFormat="1" applyFont="1" applyBorder="1" applyAlignment="1">
      <alignment vertical="center"/>
    </xf>
    <xf numFmtId="3" fontId="91" fillId="0" borderId="0" xfId="30" applyNumberFormat="1" applyFont="1" applyBorder="1" applyAlignment="1">
      <alignment vertical="center"/>
    </xf>
    <xf numFmtId="3" fontId="91" fillId="0" borderId="17" xfId="30" applyNumberFormat="1" applyFont="1" applyBorder="1" applyAlignment="1">
      <alignment vertical="center"/>
    </xf>
    <xf numFmtId="3" fontId="91" fillId="0" borderId="23" xfId="31" applyNumberFormat="1" applyFont="1" applyBorder="1" applyAlignment="1">
      <alignment vertical="center"/>
    </xf>
    <xf numFmtId="3" fontId="91" fillId="0" borderId="24" xfId="31" applyNumberFormat="1" applyFont="1" applyBorder="1" applyAlignment="1">
      <alignment vertical="center"/>
    </xf>
    <xf numFmtId="3" fontId="45" fillId="0" borderId="10" xfId="30" applyNumberFormat="1" applyFont="1" applyBorder="1" applyAlignment="1">
      <alignment horizontal="right" vertical="top"/>
    </xf>
    <xf numFmtId="3" fontId="31" fillId="0" borderId="0" xfId="6" applyNumberFormat="1" applyFont="1" applyBorder="1" applyAlignment="1">
      <alignment horizontal="right" vertical="top"/>
    </xf>
    <xf numFmtId="3" fontId="87" fillId="0" borderId="0" xfId="30" applyNumberFormat="1" applyFont="1" applyBorder="1" applyAlignment="1">
      <alignment horizontal="right" vertical="top"/>
    </xf>
    <xf numFmtId="3" fontId="87" fillId="0" borderId="10" xfId="30" applyNumberFormat="1" applyFont="1" applyBorder="1" applyAlignment="1">
      <alignment horizontal="right" vertical="top"/>
    </xf>
    <xf numFmtId="3" fontId="87" fillId="0" borderId="1" xfId="31" applyNumberFormat="1" applyFont="1" applyBorder="1" applyAlignment="1">
      <alignment horizontal="right" vertical="top"/>
    </xf>
    <xf numFmtId="3" fontId="87" fillId="0" borderId="13" xfId="31" applyNumberFormat="1" applyFont="1" applyBorder="1" applyAlignment="1">
      <alignment horizontal="right" vertical="top"/>
    </xf>
    <xf numFmtId="3" fontId="90" fillId="0" borderId="10" xfId="30" applyNumberFormat="1" applyFont="1" applyBorder="1" applyAlignment="1">
      <alignment horizontal="right" vertical="center"/>
    </xf>
    <xf numFmtId="3" fontId="92" fillId="0" borderId="0" xfId="6" applyNumberFormat="1" applyFont="1" applyBorder="1" applyAlignment="1">
      <alignment vertical="center"/>
    </xf>
    <xf numFmtId="3" fontId="92" fillId="0" borderId="1" xfId="6" applyNumberFormat="1" applyFont="1" applyBorder="1" applyAlignment="1">
      <alignment vertical="center"/>
    </xf>
    <xf numFmtId="3" fontId="91" fillId="0" borderId="11" xfId="30" applyNumberFormat="1" applyFont="1" applyBorder="1" applyAlignment="1">
      <alignment horizontal="right" vertical="center"/>
    </xf>
    <xf numFmtId="3" fontId="91" fillId="0" borderId="0" xfId="30" applyNumberFormat="1" applyFont="1" applyBorder="1" applyAlignment="1">
      <alignment horizontal="right" vertical="center"/>
    </xf>
    <xf numFmtId="3" fontId="91" fillId="0" borderId="10" xfId="30" applyNumberFormat="1" applyFont="1" applyBorder="1" applyAlignment="1">
      <alignment horizontal="right" vertical="center"/>
    </xf>
    <xf numFmtId="3" fontId="91" fillId="0" borderId="12" xfId="31" applyNumberFormat="1" applyFont="1" applyBorder="1" applyAlignment="1">
      <alignment horizontal="right" vertical="center"/>
    </xf>
    <xf numFmtId="3" fontId="91" fillId="0" borderId="1" xfId="31" applyNumberFormat="1" applyFont="1" applyBorder="1" applyAlignment="1">
      <alignment horizontal="right" vertical="center"/>
    </xf>
    <xf numFmtId="3" fontId="91" fillId="0" borderId="13" xfId="31" applyNumberFormat="1" applyFont="1" applyBorder="1" applyAlignment="1">
      <alignment horizontal="right" vertical="center"/>
    </xf>
    <xf numFmtId="3" fontId="45" fillId="0" borderId="0" xfId="30" applyNumberFormat="1" applyFont="1" applyBorder="1" applyAlignment="1">
      <alignment horizontal="right" vertical="center"/>
    </xf>
    <xf numFmtId="3" fontId="45" fillId="0" borderId="10" xfId="30" applyNumberFormat="1" applyFont="1" applyBorder="1" applyAlignment="1">
      <alignment horizontal="right" vertical="center"/>
    </xf>
    <xf numFmtId="3" fontId="87" fillId="0" borderId="0" xfId="30" applyNumberFormat="1" applyFont="1" applyBorder="1" applyAlignment="1">
      <alignment horizontal="right" vertical="center"/>
    </xf>
    <xf numFmtId="3" fontId="87" fillId="0" borderId="10" xfId="30" applyNumberFormat="1" applyFont="1" applyBorder="1" applyAlignment="1">
      <alignment horizontal="right" vertical="center"/>
    </xf>
    <xf numFmtId="3" fontId="87" fillId="0" borderId="1" xfId="31" applyNumberFormat="1" applyFont="1" applyBorder="1" applyAlignment="1">
      <alignment horizontal="right" vertical="center"/>
    </xf>
    <xf numFmtId="3" fontId="87" fillId="0" borderId="13" xfId="31" applyNumberFormat="1" applyFont="1" applyBorder="1" applyAlignment="1">
      <alignment horizontal="right" vertical="center"/>
    </xf>
    <xf numFmtId="3" fontId="81" fillId="0" borderId="1" xfId="6" applyNumberFormat="1" applyFont="1" applyBorder="1" applyAlignment="1">
      <alignment vertical="center"/>
    </xf>
    <xf numFmtId="0" fontId="88" fillId="0" borderId="8" xfId="30" applyFont="1" applyBorder="1" applyAlignment="1">
      <alignment vertical="center"/>
    </xf>
    <xf numFmtId="0" fontId="89" fillId="0" borderId="8" xfId="30" applyFont="1" applyBorder="1" applyAlignment="1">
      <alignment horizontal="center" wrapText="1"/>
    </xf>
    <xf numFmtId="0" fontId="89" fillId="0" borderId="9" xfId="30" applyFont="1" applyBorder="1" applyAlignment="1">
      <alignment horizontal="center" wrapText="1"/>
    </xf>
    <xf numFmtId="0" fontId="89" fillId="0" borderId="7" xfId="30" applyFont="1" applyBorder="1" applyAlignment="1">
      <alignment horizontal="center" wrapText="1"/>
    </xf>
    <xf numFmtId="0" fontId="37" fillId="0" borderId="8" xfId="6" applyFont="1" applyBorder="1"/>
    <xf numFmtId="3" fontId="92" fillId="0" borderId="0" xfId="6" applyNumberFormat="1" applyFont="1" applyBorder="1" applyAlignment="1">
      <alignment horizontal="left" vertical="center" wrapText="1" readingOrder="2"/>
    </xf>
    <xf numFmtId="3" fontId="92" fillId="0" borderId="11" xfId="6" applyNumberFormat="1" applyFont="1" applyBorder="1" applyAlignment="1">
      <alignment horizontal="left" vertical="center" wrapText="1"/>
    </xf>
    <xf numFmtId="3" fontId="92" fillId="0" borderId="12" xfId="6" applyNumberFormat="1" applyFont="1" applyBorder="1" applyAlignment="1">
      <alignment horizontal="left" vertical="center" wrapText="1"/>
    </xf>
    <xf numFmtId="168" fontId="28" fillId="0" borderId="14" xfId="24" applyNumberFormat="1" applyFont="1" applyBorder="1" applyAlignment="1">
      <alignment horizontal="right" vertical="center" indent="1"/>
    </xf>
    <xf numFmtId="168" fontId="28" fillId="0" borderId="3" xfId="24" applyNumberFormat="1" applyFont="1" applyBorder="1" applyAlignment="1">
      <alignment horizontal="right" vertical="top"/>
    </xf>
    <xf numFmtId="168" fontId="28" fillId="0" borderId="3" xfId="24" applyNumberFormat="1" applyFont="1" applyBorder="1" applyAlignment="1">
      <alignment vertical="top"/>
    </xf>
    <xf numFmtId="168" fontId="28" fillId="0" borderId="2" xfId="24" applyNumberFormat="1" applyFont="1" applyBorder="1" applyAlignment="1">
      <alignment horizontal="center" vertical="center" wrapText="1"/>
    </xf>
    <xf numFmtId="168" fontId="32" fillId="0" borderId="2" xfId="0" applyNumberFormat="1" applyFont="1" applyBorder="1" applyAlignment="1">
      <alignment horizontal="center" vertical="center" wrapText="1"/>
    </xf>
    <xf numFmtId="168" fontId="33" fillId="0" borderId="6" xfId="0" applyNumberFormat="1" applyFont="1" applyBorder="1" applyAlignment="1">
      <alignment horizontal="center" vertical="center" wrapText="1"/>
    </xf>
    <xf numFmtId="0" fontId="93" fillId="0" borderId="0" xfId="0" applyFont="1" applyAlignment="1">
      <alignment horizontal="center" vertical="top" wrapText="1"/>
    </xf>
    <xf numFmtId="167" fontId="28" fillId="0" borderId="11" xfId="7" applyNumberFormat="1" applyFont="1" applyBorder="1" applyAlignment="1">
      <alignment horizontal="right" vertical="top" indent="1"/>
    </xf>
    <xf numFmtId="168" fontId="33" fillId="0" borderId="7" xfId="0" applyNumberFormat="1" applyFont="1" applyBorder="1" applyAlignment="1">
      <alignment horizontal="center" vertical="top" wrapText="1"/>
    </xf>
    <xf numFmtId="168" fontId="33" fillId="0" borderId="8" xfId="0" applyNumberFormat="1" applyFont="1" applyBorder="1" applyAlignment="1">
      <alignment horizontal="center" vertical="top" wrapText="1"/>
    </xf>
    <xf numFmtId="168" fontId="31" fillId="0" borderId="8" xfId="24" applyNumberFormat="1" applyFont="1" applyBorder="1" applyAlignment="1">
      <alignment horizontal="center" vertical="top" wrapText="1"/>
    </xf>
    <xf numFmtId="0" fontId="31" fillId="2" borderId="2" xfId="6" applyFont="1" applyFill="1" applyBorder="1" applyAlignment="1">
      <alignment horizontal="left" vertical="center" indent="1"/>
    </xf>
    <xf numFmtId="0" fontId="31" fillId="2" borderId="5" xfId="6" applyFont="1" applyFill="1" applyBorder="1" applyAlignment="1">
      <alignment horizontal="left" vertical="top" indent="1"/>
    </xf>
    <xf numFmtId="167" fontId="32" fillId="0" borderId="11" xfId="7" applyNumberFormat="1" applyFont="1" applyBorder="1" applyAlignment="1">
      <alignment horizontal="right" vertical="top" indent="1"/>
    </xf>
    <xf numFmtId="0" fontId="33" fillId="2" borderId="5" xfId="6" applyFont="1" applyFill="1" applyBorder="1" applyAlignment="1">
      <alignment horizontal="left" vertical="top" indent="1"/>
    </xf>
    <xf numFmtId="167" fontId="32" fillId="0" borderId="12" xfId="7" applyNumberFormat="1" applyFont="1" applyBorder="1" applyAlignment="1">
      <alignment horizontal="right" vertical="top" indent="1"/>
    </xf>
    <xf numFmtId="0" fontId="33" fillId="2" borderId="6" xfId="6" applyFont="1" applyFill="1" applyBorder="1" applyAlignment="1">
      <alignment horizontal="left" vertical="top" indent="1"/>
    </xf>
    <xf numFmtId="168" fontId="33" fillId="0" borderId="9" xfId="0" applyNumberFormat="1" applyFont="1" applyBorder="1" applyAlignment="1">
      <alignment horizontal="center" vertical="top" wrapText="1"/>
    </xf>
    <xf numFmtId="168" fontId="6" fillId="0" borderId="7" xfId="25" applyNumberFormat="1" applyFont="1" applyBorder="1" applyAlignment="1">
      <alignment horizontal="center" vertical="top" wrapText="1"/>
    </xf>
    <xf numFmtId="0" fontId="8" fillId="0" borderId="8" xfId="25" applyFont="1" applyBorder="1" applyAlignment="1">
      <alignment horizontal="center" vertical="top" wrapText="1" readingOrder="2"/>
    </xf>
    <xf numFmtId="0" fontId="8" fillId="0" borderId="8" xfId="25" quotePrefix="1" applyFont="1" applyBorder="1" applyAlignment="1">
      <alignment horizontal="center" vertical="top" wrapText="1" readingOrder="2"/>
    </xf>
    <xf numFmtId="168" fontId="8" fillId="0" borderId="8" xfId="25" applyNumberFormat="1" applyFont="1" applyBorder="1" applyAlignment="1">
      <alignment horizontal="center" vertical="top" wrapText="1"/>
    </xf>
    <xf numFmtId="3" fontId="10" fillId="0" borderId="7" xfId="27" applyNumberFormat="1" applyFont="1" applyBorder="1" applyAlignment="1">
      <alignment horizontal="right" vertical="center"/>
    </xf>
    <xf numFmtId="3" fontId="10" fillId="0" borderId="8" xfId="27" applyNumberFormat="1" applyFont="1" applyBorder="1" applyAlignment="1">
      <alignment horizontal="right" vertical="center"/>
    </xf>
    <xf numFmtId="168" fontId="33" fillId="0" borderId="0" xfId="24" applyNumberFormat="1" applyFont="1" applyBorder="1" applyAlignment="1">
      <alignment vertical="center"/>
    </xf>
    <xf numFmtId="0" fontId="4" fillId="0" borderId="14" xfId="6" applyFont="1" applyBorder="1" applyAlignment="1">
      <alignment horizontal="right" vertical="center" indent="1"/>
    </xf>
    <xf numFmtId="0" fontId="39" fillId="0" borderId="8" xfId="8" applyFont="1" applyBorder="1" applyAlignment="1">
      <alignment vertical="center" wrapText="1" readingOrder="2"/>
    </xf>
    <xf numFmtId="0" fontId="61" fillId="0" borderId="13" xfId="6" applyFont="1" applyBorder="1" applyAlignment="1">
      <alignment horizontal="center" vertical="top"/>
    </xf>
    <xf numFmtId="0" fontId="4" fillId="0" borderId="2" xfId="6" applyFont="1" applyBorder="1" applyAlignment="1">
      <alignment horizontal="center" vertical="center"/>
    </xf>
    <xf numFmtId="0" fontId="8" fillId="0" borderId="8" xfId="25" applyFont="1" applyBorder="1" applyAlignment="1">
      <alignment horizontal="center" vertical="top" wrapText="1"/>
    </xf>
    <xf numFmtId="168" fontId="6" fillId="0" borderId="8" xfId="25" applyNumberFormat="1" applyFont="1" applyBorder="1" applyAlignment="1">
      <alignment horizontal="center" vertical="top" wrapText="1"/>
    </xf>
    <xf numFmtId="0" fontId="6" fillId="0" borderId="8" xfId="25" applyFont="1" applyBorder="1" applyAlignment="1">
      <alignment horizontal="center" vertical="top" wrapText="1"/>
    </xf>
    <xf numFmtId="0" fontId="5" fillId="0" borderId="9" xfId="25" applyFont="1" applyBorder="1" applyAlignment="1">
      <alignment horizontal="center" vertical="center"/>
    </xf>
    <xf numFmtId="0" fontId="61" fillId="0" borderId="8" xfId="25" applyFont="1" applyBorder="1" applyAlignment="1">
      <alignment horizontal="center" vertical="top" wrapText="1"/>
    </xf>
    <xf numFmtId="168" fontId="68" fillId="0" borderId="8" xfId="25" applyNumberFormat="1" applyFont="1" applyBorder="1" applyAlignment="1">
      <alignment horizontal="center" vertical="top" wrapText="1"/>
    </xf>
    <xf numFmtId="0" fontId="68" fillId="0" borderId="8" xfId="25" applyFont="1" applyBorder="1" applyAlignment="1">
      <alignment horizontal="center" vertical="top" wrapText="1"/>
    </xf>
    <xf numFmtId="0" fontId="4" fillId="0" borderId="2" xfId="25" applyFont="1" applyBorder="1" applyAlignment="1">
      <alignment horizontal="center" vertical="top" wrapText="1"/>
    </xf>
    <xf numFmtId="0" fontId="4" fillId="0" borderId="2" xfId="25" applyFont="1" applyBorder="1" applyAlignment="1">
      <alignment horizontal="center" vertical="top" wrapText="1" readingOrder="2"/>
    </xf>
    <xf numFmtId="0" fontId="8" fillId="0" borderId="6" xfId="25" applyFont="1" applyBorder="1" applyAlignment="1">
      <alignment horizontal="center" vertical="top" wrapText="1" readingOrder="2"/>
    </xf>
    <xf numFmtId="168" fontId="46" fillId="0" borderId="3" xfId="6" applyNumberFormat="1" applyFont="1" applyBorder="1" applyAlignment="1">
      <alignment horizontal="center" vertical="top" wrapText="1"/>
    </xf>
    <xf numFmtId="168" fontId="46" fillId="0" borderId="3" xfId="6" applyNumberFormat="1" applyFont="1" applyBorder="1" applyAlignment="1">
      <alignment horizontal="right" vertical="top"/>
    </xf>
    <xf numFmtId="168" fontId="6" fillId="0" borderId="3" xfId="6" applyNumberFormat="1" applyFont="1" applyBorder="1" applyAlignment="1">
      <alignment horizontal="center" vertical="top"/>
    </xf>
    <xf numFmtId="168" fontId="6" fillId="2" borderId="3" xfId="6" applyNumberFormat="1" applyFont="1" applyFill="1" applyBorder="1" applyAlignment="1">
      <alignment horizontal="center" vertical="top"/>
    </xf>
    <xf numFmtId="3" fontId="91" fillId="0" borderId="1" xfId="30" applyNumberFormat="1" applyFont="1" applyBorder="1" applyAlignment="1">
      <alignment horizontal="right" vertical="center"/>
    </xf>
    <xf numFmtId="3" fontId="9" fillId="0" borderId="11" xfId="27" applyNumberFormat="1" applyFont="1" applyBorder="1" applyAlignment="1">
      <alignment vertical="center" wrapText="1"/>
    </xf>
    <xf numFmtId="3" fontId="9" fillId="0" borderId="0" xfId="27" applyNumberFormat="1" applyFont="1" applyBorder="1" applyAlignment="1">
      <alignment vertical="center"/>
    </xf>
    <xf numFmtId="3" fontId="9" fillId="0" borderId="10" xfId="27" applyNumberFormat="1" applyFont="1" applyBorder="1" applyAlignment="1">
      <alignment vertical="center"/>
    </xf>
    <xf numFmtId="3" fontId="10" fillId="0" borderId="0" xfId="27" applyNumberFormat="1" applyFont="1" applyBorder="1" applyAlignment="1">
      <alignment vertical="center"/>
    </xf>
    <xf numFmtId="3" fontId="9" fillId="0" borderId="12" xfId="27" applyNumberFormat="1" applyFont="1" applyBorder="1" applyAlignment="1">
      <alignment vertical="center" wrapText="1"/>
    </xf>
    <xf numFmtId="3" fontId="10" fillId="0" borderId="1" xfId="27" applyNumberFormat="1" applyFont="1" applyBorder="1" applyAlignment="1">
      <alignment vertical="center"/>
    </xf>
    <xf numFmtId="3" fontId="9" fillId="0" borderId="1" xfId="27" applyNumberFormat="1" applyFont="1" applyBorder="1" applyAlignment="1">
      <alignment vertical="center"/>
    </xf>
    <xf numFmtId="3" fontId="9" fillId="0" borderId="13" xfId="27" applyNumberFormat="1" applyFont="1" applyBorder="1" applyAlignment="1">
      <alignment vertical="center"/>
    </xf>
    <xf numFmtId="3" fontId="87" fillId="0" borderId="10" xfId="32" applyNumberFormat="1" applyFont="1" applyBorder="1" applyAlignment="1">
      <alignment horizontal="right" vertical="top" indent="1"/>
    </xf>
    <xf numFmtId="166" fontId="19" fillId="0" borderId="9" xfId="23" applyNumberFormat="1" applyFont="1" applyBorder="1" applyAlignment="1">
      <alignment horizontal="center" vertical="top" readingOrder="2"/>
    </xf>
    <xf numFmtId="166" fontId="19" fillId="0" borderId="10" xfId="23" applyNumberFormat="1" applyFont="1" applyBorder="1" applyAlignment="1">
      <alignment horizontal="center" vertical="top" readingOrder="2"/>
    </xf>
    <xf numFmtId="166" fontId="19" fillId="0" borderId="13" xfId="23" applyNumberFormat="1" applyFont="1" applyBorder="1" applyAlignment="1">
      <alignment horizontal="center" vertical="top" readingOrder="2"/>
    </xf>
    <xf numFmtId="3" fontId="9" fillId="0" borderId="8" xfId="14" applyNumberFormat="1" applyFont="1" applyBorder="1" applyAlignment="1">
      <alignment horizontal="right" vertical="top" indent="1"/>
    </xf>
    <xf numFmtId="3" fontId="9" fillId="0" borderId="0" xfId="14" applyNumberFormat="1" applyFont="1" applyBorder="1" applyAlignment="1">
      <alignment horizontal="right" vertical="top" indent="1"/>
    </xf>
    <xf numFmtId="3" fontId="10" fillId="0" borderId="0" xfId="14" applyNumberFormat="1" applyFont="1" applyBorder="1" applyAlignment="1">
      <alignment horizontal="right" vertical="top" indent="1"/>
    </xf>
    <xf numFmtId="3" fontId="10" fillId="0" borderId="1" xfId="14" applyNumberFormat="1" applyFont="1" applyBorder="1" applyAlignment="1">
      <alignment horizontal="right" vertical="top" indent="1"/>
    </xf>
    <xf numFmtId="3" fontId="9" fillId="0" borderId="1" xfId="14" applyNumberFormat="1" applyFont="1" applyBorder="1" applyAlignment="1">
      <alignment horizontal="right" vertical="top" indent="1"/>
    </xf>
    <xf numFmtId="3" fontId="9" fillId="0" borderId="7" xfId="14" applyNumberFormat="1" applyFont="1" applyBorder="1" applyAlignment="1">
      <alignment horizontal="right" vertical="top" indent="1"/>
    </xf>
    <xf numFmtId="3" fontId="9" fillId="0" borderId="11" xfId="14" applyNumberFormat="1" applyFont="1" applyBorder="1" applyAlignment="1">
      <alignment horizontal="right" vertical="top" indent="1"/>
    </xf>
    <xf numFmtId="3" fontId="10" fillId="0" borderId="11" xfId="14" applyNumberFormat="1" applyFont="1" applyBorder="1" applyAlignment="1">
      <alignment horizontal="right" vertical="top" indent="1"/>
    </xf>
    <xf numFmtId="3" fontId="10" fillId="0" borderId="12" xfId="14" applyNumberFormat="1" applyFont="1" applyBorder="1" applyAlignment="1">
      <alignment horizontal="right" vertical="top" indent="1"/>
    </xf>
    <xf numFmtId="0" fontId="7" fillId="0" borderId="7" xfId="6" applyFont="1" applyBorder="1" applyAlignment="1">
      <alignment horizontal="center" vertical="center"/>
    </xf>
    <xf numFmtId="0" fontId="4" fillId="0" borderId="14" xfId="6" applyFont="1" applyBorder="1" applyAlignment="1">
      <alignment horizontal="right" vertical="center" indent="1"/>
    </xf>
    <xf numFmtId="49" fontId="7" fillId="0" borderId="7" xfId="6" applyNumberFormat="1" applyFont="1" applyBorder="1" applyAlignment="1">
      <alignment horizontal="center" vertical="center"/>
    </xf>
    <xf numFmtId="0" fontId="94" fillId="0" borderId="15" xfId="23" applyFont="1" applyBorder="1" applyAlignment="1">
      <alignment horizontal="center" vertical="center" wrapText="1"/>
    </xf>
    <xf numFmtId="0" fontId="4" fillId="0" borderId="3" xfId="6" applyFont="1" applyBorder="1" applyAlignment="1">
      <alignment horizontal="left" vertical="top" indent="1"/>
    </xf>
    <xf numFmtId="0" fontId="61" fillId="0" borderId="1" xfId="6" applyFont="1" applyBorder="1" applyAlignment="1">
      <alignment horizontal="center" vertical="top" wrapText="1"/>
    </xf>
    <xf numFmtId="0" fontId="7" fillId="0" borderId="2" xfId="0" applyFont="1" applyBorder="1" applyAlignment="1">
      <alignment horizontal="center" vertical="top" wrapText="1" readingOrder="2"/>
    </xf>
    <xf numFmtId="0" fontId="95" fillId="0" borderId="6" xfId="0" applyFont="1" applyBorder="1" applyAlignment="1">
      <alignment horizontal="center" wrapText="1"/>
    </xf>
    <xf numFmtId="0" fontId="7" fillId="0" borderId="7" xfId="6" applyFont="1" applyBorder="1" applyAlignment="1">
      <alignment horizontal="center" vertical="top" wrapText="1"/>
    </xf>
    <xf numFmtId="0" fontId="7" fillId="0" borderId="7" xfId="6" applyFont="1" applyBorder="1" applyAlignment="1">
      <alignment horizontal="center" vertical="top" wrapText="1" readingOrder="2"/>
    </xf>
    <xf numFmtId="3" fontId="37" fillId="0" borderId="0" xfId="6" applyNumberFormat="1" applyFont="1"/>
    <xf numFmtId="0" fontId="7" fillId="0" borderId="0" xfId="8" applyFont="1" applyBorder="1" applyAlignment="1">
      <alignment horizontal="right" vertical="center" readingOrder="2"/>
    </xf>
    <xf numFmtId="2" fontId="27" fillId="0" borderId="0" xfId="6" applyNumberFormat="1" applyFont="1" applyAlignment="1">
      <alignment horizontal="center" vertical="center" readingOrder="2"/>
    </xf>
    <xf numFmtId="1" fontId="27" fillId="0" borderId="0" xfId="6" applyNumberFormat="1" applyFont="1" applyAlignment="1">
      <alignment horizontal="center" vertical="center" readingOrder="2"/>
    </xf>
    <xf numFmtId="1" fontId="36" fillId="0" borderId="8" xfId="10" applyNumberFormat="1" applyFont="1" applyBorder="1" applyAlignment="1">
      <alignment vertical="center" wrapText="1" readingOrder="2"/>
    </xf>
    <xf numFmtId="1" fontId="27" fillId="0" borderId="0" xfId="10" applyNumberFormat="1" applyFont="1" applyAlignment="1">
      <alignment vertical="center"/>
    </xf>
    <xf numFmtId="3" fontId="42" fillId="0" borderId="8" xfId="8" applyNumberFormat="1" applyFont="1" applyBorder="1" applyAlignment="1">
      <alignment vertical="center" wrapText="1" readingOrder="2"/>
    </xf>
    <xf numFmtId="0" fontId="11" fillId="0" borderId="0" xfId="33"/>
    <xf numFmtId="3" fontId="39" fillId="0" borderId="0" xfId="28" applyNumberFormat="1" applyFont="1" applyAlignment="1">
      <alignment vertical="center"/>
    </xf>
    <xf numFmtId="3" fontId="52" fillId="0" borderId="0" xfId="6" applyNumberFormat="1" applyFont="1" applyAlignment="1">
      <alignment vertical="center"/>
    </xf>
    <xf numFmtId="0" fontId="11" fillId="0" borderId="0" xfId="34"/>
    <xf numFmtId="0" fontId="7" fillId="0" borderId="5" xfId="6" applyFont="1" applyBorder="1" applyAlignment="1">
      <alignment horizontal="center" vertical="top" wrapText="1"/>
    </xf>
    <xf numFmtId="0" fontId="61" fillId="0" borderId="6" xfId="6" applyFont="1" applyBorder="1" applyAlignment="1">
      <alignment horizontal="center" vertical="top" wrapText="1" readingOrder="2"/>
    </xf>
    <xf numFmtId="0" fontId="71" fillId="0" borderId="6" xfId="6" applyFont="1" applyBorder="1" applyAlignment="1">
      <alignment horizontal="center" vertical="top"/>
    </xf>
    <xf numFmtId="168" fontId="31" fillId="0" borderId="9" xfId="6" applyNumberFormat="1" applyFont="1" applyBorder="1" applyAlignment="1">
      <alignment horizontal="left" vertical="top" indent="1"/>
    </xf>
    <xf numFmtId="3" fontId="89" fillId="0" borderId="20" xfId="30" applyNumberFormat="1" applyFont="1" applyBorder="1" applyAlignment="1">
      <alignment horizontal="center" wrapText="1"/>
    </xf>
    <xf numFmtId="171" fontId="7" fillId="0" borderId="5" xfId="10" applyNumberFormat="1" applyFont="1" applyBorder="1" applyAlignment="1">
      <alignment horizontal="right" indent="1"/>
    </xf>
    <xf numFmtId="0" fontId="8" fillId="4" borderId="6" xfId="6" applyFont="1" applyFill="1" applyBorder="1" applyAlignment="1">
      <alignment horizontal="center" vertical="top" wrapText="1" readingOrder="2"/>
    </xf>
    <xf numFmtId="0" fontId="75" fillId="0" borderId="0" xfId="8" applyFont="1" applyBorder="1" applyAlignment="1">
      <alignment horizontal="left" vertical="center"/>
    </xf>
    <xf numFmtId="168" fontId="38" fillId="0" borderId="9" xfId="0" applyNumberFormat="1" applyFont="1" applyBorder="1" applyAlignment="1">
      <alignment horizontal="center" vertical="center" wrapText="1"/>
    </xf>
    <xf numFmtId="168" fontId="80" fillId="0" borderId="13" xfId="0" applyNumberFormat="1" applyFont="1" applyBorder="1" applyAlignment="1">
      <alignment horizontal="center" vertical="center" wrapText="1"/>
    </xf>
    <xf numFmtId="167" fontId="4" fillId="0" borderId="5" xfId="7" applyNumberFormat="1" applyFont="1" applyBorder="1" applyAlignment="1">
      <alignment horizontal="right" vertical="top" indent="1"/>
    </xf>
    <xf numFmtId="167" fontId="7" fillId="0" borderId="5" xfId="7" applyNumberFormat="1" applyFont="1" applyBorder="1" applyAlignment="1">
      <alignment horizontal="right" vertical="top" indent="1"/>
    </xf>
    <xf numFmtId="167" fontId="7" fillId="0" borderId="6" xfId="7" applyNumberFormat="1" applyFont="1" applyBorder="1" applyAlignment="1">
      <alignment horizontal="right" vertical="top" indent="1"/>
    </xf>
    <xf numFmtId="168" fontId="81" fillId="0" borderId="12" xfId="0" applyNumberFormat="1" applyFont="1" applyBorder="1" applyAlignment="1">
      <alignment horizontal="center" vertical="center" wrapText="1"/>
    </xf>
    <xf numFmtId="3" fontId="9" fillId="0" borderId="1" xfId="26" applyNumberFormat="1" applyFont="1" applyBorder="1" applyAlignment="1">
      <alignment horizontal="right" vertical="top"/>
    </xf>
    <xf numFmtId="168" fontId="38" fillId="0" borderId="5" xfId="0" applyNumberFormat="1" applyFont="1" applyBorder="1" applyAlignment="1">
      <alignment horizontal="center" vertical="center" wrapText="1"/>
    </xf>
    <xf numFmtId="168" fontId="81" fillId="0" borderId="6" xfId="0" applyNumberFormat="1" applyFont="1" applyBorder="1" applyAlignment="1">
      <alignment horizontal="center" vertical="center" wrapText="1"/>
    </xf>
    <xf numFmtId="0" fontId="4" fillId="0" borderId="2" xfId="6" applyFont="1" applyBorder="1" applyAlignment="1">
      <alignment horizontal="right" vertical="top" indent="1"/>
    </xf>
    <xf numFmtId="0" fontId="7" fillId="0" borderId="6" xfId="6" applyFont="1" applyBorder="1" applyAlignment="1">
      <alignment horizontal="right" vertical="top" indent="1"/>
    </xf>
    <xf numFmtId="0" fontId="8" fillId="0" borderId="6" xfId="6" applyFont="1" applyBorder="1" applyAlignment="1">
      <alignment horizontal="left" vertical="top" indent="1"/>
    </xf>
    <xf numFmtId="0" fontId="8" fillId="0" borderId="13" xfId="6" applyFont="1" applyBorder="1" applyAlignment="1">
      <alignment horizontal="left" vertical="top" indent="1"/>
    </xf>
    <xf numFmtId="0" fontId="4" fillId="0" borderId="11" xfId="6" applyFont="1" applyBorder="1" applyAlignment="1">
      <alignment horizontal="right" vertical="top" indent="1"/>
    </xf>
    <xf numFmtId="0" fontId="7" fillId="0" borderId="11" xfId="6" applyFont="1" applyBorder="1" applyAlignment="1">
      <alignment horizontal="right" vertical="top" indent="1"/>
    </xf>
    <xf numFmtId="0" fontId="7" fillId="0" borderId="12" xfId="6" applyFont="1" applyBorder="1" applyAlignment="1">
      <alignment horizontal="right" vertical="top" indent="1"/>
    </xf>
    <xf numFmtId="0" fontId="6" fillId="4" borderId="6" xfId="6" applyFont="1" applyFill="1" applyBorder="1" applyAlignment="1">
      <alignment horizontal="center" vertical="top" wrapText="1"/>
    </xf>
    <xf numFmtId="0" fontId="6" fillId="0" borderId="2" xfId="6" applyFont="1" applyBorder="1" applyAlignment="1">
      <alignment horizontal="left" vertical="top" indent="1" readingOrder="1"/>
    </xf>
    <xf numFmtId="0" fontId="6" fillId="0" borderId="5" xfId="6" applyFont="1" applyBorder="1" applyAlignment="1">
      <alignment horizontal="left" vertical="top" indent="1" readingOrder="1"/>
    </xf>
    <xf numFmtId="0" fontId="8" fillId="0" borderId="5" xfId="6" applyFont="1" applyBorder="1" applyAlignment="1">
      <alignment horizontal="left" vertical="top" indent="1" readingOrder="1"/>
    </xf>
    <xf numFmtId="0" fontId="8" fillId="0" borderId="6" xfId="6" applyFont="1" applyBorder="1" applyAlignment="1">
      <alignment horizontal="left" vertical="top" indent="1" readingOrder="1"/>
    </xf>
    <xf numFmtId="0" fontId="7" fillId="0" borderId="2" xfId="6" applyFont="1" applyBorder="1" applyAlignment="1">
      <alignment horizontal="right" vertical="top" indent="1"/>
    </xf>
    <xf numFmtId="0" fontId="4" fillId="0" borderId="11" xfId="6" applyFont="1" applyBorder="1" applyAlignment="1">
      <alignment horizontal="right" vertical="center" indent="1"/>
    </xf>
    <xf numFmtId="0" fontId="7" fillId="0" borderId="11" xfId="6" applyFont="1" applyBorder="1" applyAlignment="1">
      <alignment horizontal="right" vertical="center" indent="1"/>
    </xf>
    <xf numFmtId="0" fontId="7" fillId="0" borderId="12" xfId="6" applyFont="1" applyBorder="1" applyAlignment="1">
      <alignment horizontal="right" vertical="center" indent="1"/>
    </xf>
    <xf numFmtId="170" fontId="97" fillId="0" borderId="11" xfId="22" applyNumberFormat="1" applyFont="1" applyBorder="1" applyAlignment="1">
      <alignment horizontal="right" vertical="top" indent="1"/>
    </xf>
    <xf numFmtId="0" fontId="6" fillId="0" borderId="10" xfId="6" applyFont="1" applyBorder="1" applyAlignment="1">
      <alignment horizontal="left" vertical="center" indent="1"/>
    </xf>
    <xf numFmtId="0" fontId="8" fillId="0" borderId="10" xfId="6" applyFont="1" applyBorder="1" applyAlignment="1">
      <alignment horizontal="left" vertical="center" indent="1"/>
    </xf>
    <xf numFmtId="0" fontId="8" fillId="0" borderId="13" xfId="6" applyFont="1" applyBorder="1" applyAlignment="1">
      <alignment horizontal="left" vertical="center" indent="1"/>
    </xf>
    <xf numFmtId="3" fontId="6" fillId="0" borderId="7" xfId="20" applyNumberFormat="1" applyFont="1" applyBorder="1" applyAlignment="1">
      <alignment horizontal="right" vertical="top"/>
    </xf>
    <xf numFmtId="3" fontId="6" fillId="0" borderId="8" xfId="20" applyNumberFormat="1" applyFont="1" applyBorder="1" applyAlignment="1">
      <alignment horizontal="right" vertical="top"/>
    </xf>
    <xf numFmtId="3" fontId="9" fillId="0" borderId="8" xfId="20" applyNumberFormat="1" applyFont="1" applyBorder="1" applyAlignment="1">
      <alignment horizontal="right" vertical="top"/>
    </xf>
    <xf numFmtId="3" fontId="9" fillId="0" borderId="9" xfId="20" applyNumberFormat="1" applyFont="1" applyBorder="1" applyAlignment="1">
      <alignment horizontal="right" vertical="top"/>
    </xf>
    <xf numFmtId="3" fontId="6" fillId="0" borderId="11" xfId="20" applyNumberFormat="1" applyFont="1" applyBorder="1" applyAlignment="1">
      <alignment horizontal="right" vertical="top"/>
    </xf>
    <xf numFmtId="3" fontId="6" fillId="0" borderId="0" xfId="20" applyNumberFormat="1" applyFont="1" applyBorder="1" applyAlignment="1">
      <alignment horizontal="right" vertical="top"/>
    </xf>
    <xf numFmtId="3" fontId="9" fillId="0" borderId="10" xfId="20" applyNumberFormat="1" applyFont="1" applyBorder="1" applyAlignment="1">
      <alignment horizontal="right" vertical="top"/>
    </xf>
    <xf numFmtId="3" fontId="8" fillId="0" borderId="11" xfId="20" applyNumberFormat="1" applyFont="1" applyBorder="1" applyAlignment="1">
      <alignment horizontal="right" vertical="top"/>
    </xf>
    <xf numFmtId="3" fontId="8" fillId="0" borderId="0" xfId="20" applyNumberFormat="1" applyFont="1" applyBorder="1" applyAlignment="1">
      <alignment horizontal="right" vertical="top"/>
    </xf>
    <xf numFmtId="3" fontId="10" fillId="0" borderId="10" xfId="20" applyNumberFormat="1" applyFont="1" applyBorder="1" applyAlignment="1">
      <alignment horizontal="right" vertical="top"/>
    </xf>
    <xf numFmtId="3" fontId="8" fillId="0" borderId="12" xfId="20" applyNumberFormat="1" applyFont="1" applyBorder="1" applyAlignment="1">
      <alignment horizontal="right" vertical="top"/>
    </xf>
    <xf numFmtId="3" fontId="8" fillId="0" borderId="1" xfId="20" applyNumberFormat="1" applyFont="1" applyBorder="1" applyAlignment="1">
      <alignment horizontal="right" vertical="top"/>
    </xf>
    <xf numFmtId="3" fontId="10" fillId="0" borderId="13" xfId="20" applyNumberFormat="1" applyFont="1" applyBorder="1" applyAlignment="1">
      <alignment horizontal="right" vertical="top"/>
    </xf>
    <xf numFmtId="3" fontId="68" fillId="0" borderId="7" xfId="6" applyNumberFormat="1" applyFont="1" applyBorder="1" applyAlignment="1">
      <alignment horizontal="right" vertical="top"/>
    </xf>
    <xf numFmtId="3" fontId="68" fillId="0" borderId="11" xfId="6" applyNumberFormat="1" applyFont="1" applyBorder="1" applyAlignment="1">
      <alignment horizontal="right" vertical="top"/>
    </xf>
    <xf numFmtId="3" fontId="68" fillId="0" borderId="11" xfId="7" applyNumberFormat="1" applyFont="1" applyBorder="1" applyAlignment="1">
      <alignment horizontal="right" vertical="top"/>
    </xf>
    <xf numFmtId="3" fontId="68" fillId="0" borderId="12" xfId="6" applyNumberFormat="1" applyFont="1" applyBorder="1" applyAlignment="1">
      <alignment horizontal="right" vertical="top"/>
    </xf>
    <xf numFmtId="3" fontId="68" fillId="0" borderId="8" xfId="6" applyNumberFormat="1" applyFont="1" applyBorder="1" applyAlignment="1">
      <alignment horizontal="right" vertical="top"/>
    </xf>
    <xf numFmtId="165" fontId="68" fillId="0" borderId="0" xfId="6" applyNumberFormat="1" applyFont="1" applyBorder="1" applyAlignment="1">
      <alignment horizontal="right" vertical="top"/>
    </xf>
    <xf numFmtId="165" fontId="68" fillId="0" borderId="1" xfId="6" applyNumberFormat="1" applyFont="1" applyBorder="1" applyAlignment="1">
      <alignment horizontal="right" vertical="top"/>
    </xf>
    <xf numFmtId="1" fontId="68" fillId="0" borderId="8" xfId="6" applyNumberFormat="1" applyFont="1" applyBorder="1" applyAlignment="1">
      <alignment horizontal="right" vertical="center"/>
    </xf>
    <xf numFmtId="166" fontId="68" fillId="0" borderId="0" xfId="6" applyNumberFormat="1" applyFont="1" applyBorder="1" applyAlignment="1">
      <alignment horizontal="right" vertical="center"/>
    </xf>
    <xf numFmtId="165" fontId="68" fillId="0" borderId="9" xfId="6" applyNumberFormat="1" applyFont="1" applyBorder="1" applyAlignment="1">
      <alignment horizontal="right" vertical="top"/>
    </xf>
    <xf numFmtId="3" fontId="68" fillId="0" borderId="0" xfId="6" applyNumberFormat="1" applyFont="1" applyBorder="1" applyAlignment="1">
      <alignment horizontal="right" vertical="top"/>
    </xf>
    <xf numFmtId="165" fontId="68" fillId="0" borderId="10" xfId="6" applyNumberFormat="1" applyFont="1" applyBorder="1" applyAlignment="1">
      <alignment horizontal="right" vertical="top"/>
    </xf>
    <xf numFmtId="3" fontId="61" fillId="0" borderId="0" xfId="7" applyNumberFormat="1" applyFont="1" applyBorder="1" applyAlignment="1">
      <alignment horizontal="right" vertical="top"/>
    </xf>
    <xf numFmtId="166" fontId="61" fillId="0" borderId="0" xfId="6" applyNumberFormat="1" applyFont="1" applyBorder="1" applyAlignment="1">
      <alignment horizontal="right" vertical="center"/>
    </xf>
    <xf numFmtId="3" fontId="61" fillId="0" borderId="1" xfId="7" applyNumberFormat="1" applyFont="1" applyBorder="1" applyAlignment="1">
      <alignment horizontal="right" vertical="top"/>
    </xf>
    <xf numFmtId="166" fontId="61" fillId="0" borderId="1" xfId="6" applyNumberFormat="1" applyFont="1" applyBorder="1" applyAlignment="1">
      <alignment horizontal="right" vertical="center"/>
    </xf>
    <xf numFmtId="166" fontId="68" fillId="0" borderId="13" xfId="6" applyNumberFormat="1" applyFont="1" applyBorder="1" applyAlignment="1">
      <alignment horizontal="right" vertical="top"/>
    </xf>
    <xf numFmtId="3" fontId="76" fillId="0" borderId="8" xfId="7" applyNumberFormat="1" applyFont="1" applyBorder="1" applyAlignment="1">
      <alignment horizontal="left" vertical="center" wrapText="1" readingOrder="2"/>
    </xf>
    <xf numFmtId="3" fontId="76" fillId="0" borderId="0" xfId="7" applyNumberFormat="1" applyFont="1" applyBorder="1" applyAlignment="1">
      <alignment horizontal="left" vertical="center" wrapText="1" readingOrder="2"/>
    </xf>
    <xf numFmtId="3" fontId="77" fillId="0" borderId="0" xfId="7" applyNumberFormat="1" applyFont="1" applyBorder="1" applyAlignment="1">
      <alignment horizontal="left" vertical="center" wrapText="1" readingOrder="2"/>
    </xf>
    <xf numFmtId="3" fontId="77" fillId="0" borderId="1" xfId="7" applyNumberFormat="1" applyFont="1" applyBorder="1" applyAlignment="1">
      <alignment horizontal="left" vertical="center" wrapText="1" readingOrder="2"/>
    </xf>
    <xf numFmtId="3" fontId="92" fillId="0" borderId="0" xfId="6" applyNumberFormat="1" applyFont="1" applyBorder="1" applyAlignment="1">
      <alignment horizontal="left" vertical="center" wrapText="1"/>
    </xf>
    <xf numFmtId="3" fontId="92" fillId="0" borderId="1" xfId="6" applyNumberFormat="1" applyFont="1" applyBorder="1" applyAlignment="1">
      <alignment horizontal="left" vertical="center" wrapText="1"/>
    </xf>
    <xf numFmtId="3" fontId="6" fillId="0" borderId="11" xfId="6" applyNumberFormat="1" applyFont="1" applyBorder="1" applyAlignment="1">
      <alignment horizontal="right" vertical="top"/>
    </xf>
    <xf numFmtId="3" fontId="6" fillId="0" borderId="0" xfId="6" applyNumberFormat="1" applyFont="1" applyFill="1" applyBorder="1" applyAlignment="1">
      <alignment horizontal="right" vertical="top"/>
    </xf>
    <xf numFmtId="3" fontId="6" fillId="0" borderId="10" xfId="6" applyNumberFormat="1" applyFont="1" applyFill="1" applyBorder="1" applyAlignment="1">
      <alignment horizontal="right" vertical="top"/>
    </xf>
    <xf numFmtId="3" fontId="8" fillId="2" borderId="11" xfId="6" applyNumberFormat="1" applyFont="1" applyFill="1" applyBorder="1" applyAlignment="1">
      <alignment horizontal="right" vertical="top"/>
    </xf>
    <xf numFmtId="3" fontId="8" fillId="0" borderId="0" xfId="6" applyNumberFormat="1" applyFont="1" applyFill="1" applyBorder="1" applyAlignment="1">
      <alignment horizontal="right" vertical="top"/>
    </xf>
    <xf numFmtId="3" fontId="6" fillId="2" borderId="0" xfId="6" applyNumberFormat="1" applyFont="1" applyFill="1" applyBorder="1" applyAlignment="1">
      <alignment horizontal="right" vertical="top"/>
    </xf>
    <xf numFmtId="3" fontId="6" fillId="2" borderId="10" xfId="6" applyNumberFormat="1" applyFont="1" applyFill="1" applyBorder="1" applyAlignment="1">
      <alignment horizontal="right" vertical="top"/>
    </xf>
    <xf numFmtId="3" fontId="8" fillId="0" borderId="0" xfId="6" applyNumberFormat="1" applyFont="1" applyBorder="1" applyAlignment="1">
      <alignment horizontal="right" vertical="top" readingOrder="2"/>
    </xf>
    <xf numFmtId="3" fontId="8" fillId="2" borderId="0" xfId="6" quotePrefix="1" applyNumberFormat="1" applyFont="1" applyFill="1" applyBorder="1" applyAlignment="1">
      <alignment horizontal="right" vertical="top"/>
    </xf>
    <xf numFmtId="3" fontId="8" fillId="0" borderId="1" xfId="6" applyNumberFormat="1" applyFont="1" applyFill="1" applyBorder="1" applyAlignment="1">
      <alignment horizontal="right" vertical="top"/>
    </xf>
    <xf numFmtId="3" fontId="6" fillId="0" borderId="1" xfId="6" applyNumberFormat="1" applyFont="1" applyBorder="1" applyAlignment="1">
      <alignment horizontal="right" vertical="top"/>
    </xf>
    <xf numFmtId="3" fontId="6" fillId="0" borderId="0" xfId="6" applyNumberFormat="1" applyFont="1" applyFill="1" applyBorder="1" applyAlignment="1">
      <alignment horizontal="left" vertical="top" wrapText="1"/>
    </xf>
    <xf numFmtId="3" fontId="6" fillId="0" borderId="9" xfId="6" applyNumberFormat="1" applyFont="1" applyFill="1" applyBorder="1" applyAlignment="1">
      <alignment horizontal="left" vertical="top" wrapText="1"/>
    </xf>
    <xf numFmtId="3" fontId="6" fillId="0" borderId="7" xfId="9" applyNumberFormat="1" applyFont="1" applyBorder="1" applyAlignment="1">
      <alignment horizontal="right" vertical="top"/>
    </xf>
    <xf numFmtId="3" fontId="6" fillId="0" borderId="8" xfId="9" applyNumberFormat="1" applyFont="1" applyBorder="1" applyAlignment="1">
      <alignment horizontal="right" vertical="top"/>
    </xf>
    <xf numFmtId="3" fontId="6" fillId="0" borderId="8" xfId="6" applyNumberFormat="1" applyFont="1" applyBorder="1" applyAlignment="1">
      <alignment horizontal="right" vertical="top"/>
    </xf>
    <xf numFmtId="3" fontId="6" fillId="0" borderId="9" xfId="6" applyNumberFormat="1" applyFont="1" applyBorder="1" applyAlignment="1">
      <alignment horizontal="right" vertical="top"/>
    </xf>
    <xf numFmtId="3" fontId="6" fillId="0" borderId="11" xfId="9" applyNumberFormat="1" applyFont="1" applyBorder="1" applyAlignment="1">
      <alignment horizontal="right" vertical="top"/>
    </xf>
    <xf numFmtId="3" fontId="6" fillId="0" borderId="0" xfId="9" applyNumberFormat="1" applyFont="1" applyBorder="1" applyAlignment="1">
      <alignment horizontal="right" vertical="top"/>
    </xf>
    <xf numFmtId="3" fontId="6" fillId="0" borderId="10" xfId="6" applyNumberFormat="1" applyFont="1" applyBorder="1" applyAlignment="1">
      <alignment horizontal="right" vertical="top"/>
    </xf>
    <xf numFmtId="3" fontId="8" fillId="0" borderId="11" xfId="9" applyNumberFormat="1" applyFont="1" applyBorder="1" applyAlignment="1">
      <alignment horizontal="right" vertical="top"/>
    </xf>
    <xf numFmtId="3" fontId="8" fillId="0" borderId="0" xfId="9" applyNumberFormat="1" applyFont="1" applyBorder="1" applyAlignment="1">
      <alignment horizontal="right" vertical="top"/>
    </xf>
    <xf numFmtId="3" fontId="8" fillId="0" borderId="12" xfId="9" applyNumberFormat="1" applyFont="1" applyBorder="1" applyAlignment="1">
      <alignment horizontal="right" vertical="top"/>
    </xf>
    <xf numFmtId="3" fontId="8" fillId="0" borderId="1" xfId="9" applyNumberFormat="1" applyFont="1" applyBorder="1" applyAlignment="1">
      <alignment horizontal="right" vertical="top"/>
    </xf>
    <xf numFmtId="3" fontId="6" fillId="0" borderId="13" xfId="6" applyNumberFormat="1" applyFont="1" applyBorder="1" applyAlignment="1">
      <alignment horizontal="right" vertical="top"/>
    </xf>
    <xf numFmtId="3" fontId="6" fillId="0" borderId="9" xfId="9" applyNumberFormat="1" applyFont="1" applyBorder="1" applyAlignment="1">
      <alignment horizontal="right" vertical="top"/>
    </xf>
    <xf numFmtId="3" fontId="6" fillId="0" borderId="10" xfId="9" applyNumberFormat="1" applyFont="1" applyBorder="1" applyAlignment="1">
      <alignment horizontal="right" vertical="top"/>
    </xf>
    <xf numFmtId="3" fontId="6" fillId="0" borderId="1" xfId="9" applyNumberFormat="1" applyFont="1" applyBorder="1" applyAlignment="1">
      <alignment horizontal="right" vertical="top"/>
    </xf>
    <xf numFmtId="3" fontId="6" fillId="0" borderId="13" xfId="9" applyNumberFormat="1" applyFont="1" applyBorder="1" applyAlignment="1">
      <alignment horizontal="right" vertical="top"/>
    </xf>
    <xf numFmtId="3" fontId="6" fillId="0" borderId="7" xfId="2" applyNumberFormat="1" applyFont="1" applyBorder="1" applyAlignment="1">
      <alignment horizontal="right" vertical="top"/>
    </xf>
    <xf numFmtId="3" fontId="6" fillId="0" borderId="8" xfId="2" applyNumberFormat="1" applyFont="1" applyBorder="1" applyAlignment="1">
      <alignment horizontal="right" vertical="top"/>
    </xf>
    <xf numFmtId="3" fontId="6" fillId="0" borderId="9" xfId="2" applyNumberFormat="1" applyFont="1" applyBorder="1" applyAlignment="1">
      <alignment horizontal="right" vertical="top"/>
    </xf>
    <xf numFmtId="3" fontId="6" fillId="0" borderId="11" xfId="2" applyNumberFormat="1" applyFont="1" applyBorder="1" applyAlignment="1">
      <alignment horizontal="right" vertical="top"/>
    </xf>
    <xf numFmtId="3" fontId="6" fillId="0" borderId="0" xfId="2" applyNumberFormat="1" applyFont="1" applyBorder="1" applyAlignment="1">
      <alignment horizontal="right" vertical="top"/>
    </xf>
    <xf numFmtId="3" fontId="6" fillId="0" borderId="10" xfId="2" applyNumberFormat="1" applyFont="1" applyBorder="1" applyAlignment="1">
      <alignment horizontal="right" vertical="top"/>
    </xf>
    <xf numFmtId="3" fontId="8" fillId="0" borderId="11" xfId="2" applyNumberFormat="1" applyFont="1" applyBorder="1" applyAlignment="1">
      <alignment horizontal="right" vertical="top"/>
    </xf>
    <xf numFmtId="3" fontId="8" fillId="0" borderId="0" xfId="2" applyNumberFormat="1" applyFont="1" applyBorder="1" applyAlignment="1">
      <alignment horizontal="right" vertical="top"/>
    </xf>
    <xf numFmtId="3" fontId="8" fillId="0" borderId="10" xfId="2" applyNumberFormat="1" applyFont="1" applyBorder="1" applyAlignment="1">
      <alignment horizontal="right" vertical="top"/>
    </xf>
    <xf numFmtId="3" fontId="8" fillId="0" borderId="12" xfId="2" applyNumberFormat="1" applyFont="1" applyBorder="1" applyAlignment="1">
      <alignment horizontal="right" vertical="top"/>
    </xf>
    <xf numFmtId="3" fontId="8" fillId="0" borderId="1" xfId="2" applyNumberFormat="1" applyFont="1" applyBorder="1" applyAlignment="1">
      <alignment horizontal="right" vertical="top"/>
    </xf>
    <xf numFmtId="3" fontId="8" fillId="0" borderId="0" xfId="2" applyNumberFormat="1" applyFont="1" applyAlignment="1">
      <alignment horizontal="right" vertical="top"/>
    </xf>
    <xf numFmtId="3" fontId="8" fillId="0" borderId="11" xfId="6" applyNumberFormat="1" applyFont="1" applyBorder="1" applyAlignment="1">
      <alignment horizontal="right" vertical="top"/>
    </xf>
    <xf numFmtId="3" fontId="87" fillId="0" borderId="16" xfId="32" applyNumberFormat="1" applyFont="1" applyBorder="1" applyAlignment="1">
      <alignment horizontal="right" vertical="top"/>
    </xf>
    <xf numFmtId="3" fontId="87" fillId="0" borderId="0" xfId="32" applyNumberFormat="1" applyFont="1" applyBorder="1" applyAlignment="1">
      <alignment horizontal="right" vertical="top"/>
    </xf>
    <xf numFmtId="3" fontId="87" fillId="0" borderId="10" xfId="32" applyNumberFormat="1" applyFont="1" applyBorder="1" applyAlignment="1">
      <alignment horizontal="right" vertical="top"/>
    </xf>
    <xf numFmtId="3" fontId="45" fillId="0" borderId="16" xfId="32" applyNumberFormat="1" applyFont="1" applyBorder="1" applyAlignment="1">
      <alignment horizontal="right" vertical="top"/>
    </xf>
    <xf numFmtId="3" fontId="45" fillId="0" borderId="0" xfId="32" applyNumberFormat="1" applyFont="1" applyBorder="1" applyAlignment="1">
      <alignment horizontal="right" vertical="top"/>
    </xf>
    <xf numFmtId="3" fontId="45" fillId="0" borderId="10" xfId="32" applyNumberFormat="1" applyFont="1" applyBorder="1" applyAlignment="1">
      <alignment horizontal="right" vertical="top"/>
    </xf>
    <xf numFmtId="3" fontId="45" fillId="0" borderId="18" xfId="32" applyNumberFormat="1" applyFont="1" applyBorder="1" applyAlignment="1">
      <alignment horizontal="right" vertical="top"/>
    </xf>
    <xf numFmtId="3" fontId="45" fillId="0" borderId="1" xfId="32" applyNumberFormat="1" applyFont="1" applyBorder="1" applyAlignment="1">
      <alignment horizontal="right" vertical="top"/>
    </xf>
    <xf numFmtId="3" fontId="45" fillId="0" borderId="13" xfId="32" applyNumberFormat="1" applyFont="1" applyBorder="1" applyAlignment="1">
      <alignment horizontal="right" vertical="top"/>
    </xf>
    <xf numFmtId="3" fontId="85" fillId="0" borderId="0" xfId="29" applyNumberFormat="1" applyFont="1" applyBorder="1" applyAlignment="1">
      <alignment horizontal="right" vertical="top"/>
    </xf>
    <xf numFmtId="3" fontId="87" fillId="0" borderId="0" xfId="29" applyNumberFormat="1" applyFont="1" applyBorder="1" applyAlignment="1">
      <alignment horizontal="right" vertical="top"/>
    </xf>
    <xf numFmtId="0" fontId="47" fillId="0" borderId="0" xfId="6" applyFont="1" applyBorder="1" applyAlignment="1">
      <alignment horizontal="right" vertical="top"/>
    </xf>
    <xf numFmtId="3" fontId="87" fillId="0" borderId="1" xfId="29" applyNumberFormat="1" applyFont="1" applyBorder="1" applyAlignment="1">
      <alignment horizontal="right" vertical="top"/>
    </xf>
    <xf numFmtId="170" fontId="9" fillId="0" borderId="8" xfId="13" applyNumberFormat="1" applyFont="1" applyBorder="1" applyAlignment="1">
      <alignment horizontal="right" vertical="top"/>
    </xf>
    <xf numFmtId="3" fontId="9" fillId="0" borderId="8" xfId="13" applyNumberFormat="1" applyFont="1" applyBorder="1" applyAlignment="1">
      <alignment horizontal="right" vertical="top"/>
    </xf>
    <xf numFmtId="166" fontId="69" fillId="0" borderId="9" xfId="23" applyNumberFormat="1" applyFont="1" applyBorder="1" applyAlignment="1">
      <alignment horizontal="right" vertical="top"/>
    </xf>
    <xf numFmtId="170" fontId="9" fillId="0" borderId="0" xfId="13" applyNumberFormat="1" applyFont="1" applyBorder="1" applyAlignment="1">
      <alignment horizontal="right" vertical="top"/>
    </xf>
    <xf numFmtId="3" fontId="9" fillId="0" borderId="0" xfId="13" applyNumberFormat="1" applyFont="1" applyBorder="1" applyAlignment="1">
      <alignment horizontal="right" vertical="top"/>
    </xf>
    <xf numFmtId="166" fontId="69" fillId="0" borderId="10" xfId="23" applyNumberFormat="1" applyFont="1" applyBorder="1" applyAlignment="1">
      <alignment horizontal="right" vertical="top"/>
    </xf>
    <xf numFmtId="170" fontId="10" fillId="0" borderId="0" xfId="13" applyNumberFormat="1" applyFont="1" applyBorder="1" applyAlignment="1">
      <alignment horizontal="right" vertical="top"/>
    </xf>
    <xf numFmtId="3" fontId="10" fillId="0" borderId="0" xfId="13" applyNumberFormat="1" applyFont="1" applyBorder="1" applyAlignment="1">
      <alignment horizontal="right" vertical="top"/>
    </xf>
    <xf numFmtId="166" fontId="68" fillId="0" borderId="10" xfId="23" applyNumberFormat="1" applyFont="1" applyBorder="1" applyAlignment="1">
      <alignment horizontal="right" vertical="top"/>
    </xf>
    <xf numFmtId="166" fontId="8" fillId="0" borderId="10" xfId="13" applyNumberFormat="1" applyFont="1" applyBorder="1" applyAlignment="1">
      <alignment horizontal="right" vertical="top"/>
    </xf>
    <xf numFmtId="170" fontId="10" fillId="0" borderId="1" xfId="13" applyNumberFormat="1" applyFont="1" applyBorder="1" applyAlignment="1">
      <alignment horizontal="right" vertical="top"/>
    </xf>
    <xf numFmtId="3" fontId="10" fillId="0" borderId="1" xfId="13" applyNumberFormat="1" applyFont="1" applyBorder="1" applyAlignment="1">
      <alignment horizontal="right" vertical="top"/>
    </xf>
    <xf numFmtId="166" fontId="8" fillId="0" borderId="13" xfId="13" applyNumberFormat="1" applyFont="1" applyBorder="1" applyAlignment="1">
      <alignment horizontal="right" vertical="top"/>
    </xf>
    <xf numFmtId="3" fontId="9" fillId="0" borderId="7" xfId="16" applyNumberFormat="1" applyFont="1" applyBorder="1" applyAlignment="1">
      <alignment horizontal="right" vertical="top"/>
    </xf>
    <xf numFmtId="3" fontId="9" fillId="0" borderId="8" xfId="16" applyNumberFormat="1" applyFont="1" applyBorder="1" applyAlignment="1">
      <alignment horizontal="right" vertical="top"/>
    </xf>
    <xf numFmtId="3" fontId="9" fillId="0" borderId="11" xfId="16" applyNumberFormat="1" applyFont="1" applyBorder="1" applyAlignment="1">
      <alignment horizontal="right" vertical="top"/>
    </xf>
    <xf numFmtId="3" fontId="9" fillId="0" borderId="0" xfId="16" applyNumberFormat="1" applyFont="1" applyBorder="1" applyAlignment="1">
      <alignment horizontal="right" vertical="top"/>
    </xf>
    <xf numFmtId="0" fontId="69" fillId="0" borderId="10" xfId="23" applyFont="1" applyBorder="1" applyAlignment="1">
      <alignment horizontal="right" vertical="top"/>
    </xf>
    <xf numFmtId="166" fontId="9" fillId="0" borderId="10" xfId="16" applyNumberFormat="1" applyFont="1" applyBorder="1" applyAlignment="1">
      <alignment horizontal="right" vertical="top"/>
    </xf>
    <xf numFmtId="3" fontId="10" fillId="0" borderId="11" xfId="16" applyNumberFormat="1" applyFont="1" applyBorder="1" applyAlignment="1">
      <alignment horizontal="right" vertical="top"/>
    </xf>
    <xf numFmtId="3" fontId="10" fillId="0" borderId="0" xfId="16" applyNumberFormat="1" applyFont="1" applyBorder="1" applyAlignment="1">
      <alignment horizontal="right" vertical="top"/>
    </xf>
    <xf numFmtId="3" fontId="10" fillId="0" borderId="12" xfId="16" applyNumberFormat="1" applyFont="1" applyBorder="1" applyAlignment="1">
      <alignment horizontal="right" vertical="top"/>
    </xf>
    <xf numFmtId="3" fontId="10" fillId="0" borderId="1" xfId="16" applyNumberFormat="1" applyFont="1" applyBorder="1" applyAlignment="1">
      <alignment horizontal="right" vertical="top"/>
    </xf>
    <xf numFmtId="3" fontId="9" fillId="0" borderId="1" xfId="16" applyNumberFormat="1" applyFont="1" applyBorder="1" applyAlignment="1">
      <alignment horizontal="right" vertical="top"/>
    </xf>
    <xf numFmtId="166" fontId="9" fillId="0" borderId="9" xfId="16" applyNumberFormat="1" applyFont="1" applyBorder="1" applyAlignment="1">
      <alignment horizontal="right" vertical="top"/>
    </xf>
    <xf numFmtId="166" fontId="9" fillId="0" borderId="13" xfId="16" applyNumberFormat="1" applyFont="1" applyBorder="1" applyAlignment="1">
      <alignment horizontal="right" vertical="top"/>
    </xf>
    <xf numFmtId="3" fontId="9" fillId="0" borderId="8" xfId="14" applyNumberFormat="1" applyFont="1" applyBorder="1" applyAlignment="1">
      <alignment horizontal="right" vertical="top"/>
    </xf>
    <xf numFmtId="166" fontId="19" fillId="0" borderId="9" xfId="23" applyNumberFormat="1" applyFont="1" applyBorder="1" applyAlignment="1">
      <alignment horizontal="right" vertical="top" readingOrder="2"/>
    </xf>
    <xf numFmtId="3" fontId="9" fillId="0" borderId="0" xfId="14" applyNumberFormat="1" applyFont="1" applyBorder="1" applyAlignment="1">
      <alignment horizontal="right" vertical="top"/>
    </xf>
    <xf numFmtId="166" fontId="10" fillId="0" borderId="10" xfId="21" applyNumberFormat="1" applyFont="1" applyBorder="1" applyAlignment="1">
      <alignment horizontal="right" vertical="top" readingOrder="2"/>
    </xf>
    <xf numFmtId="166" fontId="19" fillId="0" borderId="10" xfId="23" applyNumberFormat="1" applyFont="1" applyBorder="1" applyAlignment="1">
      <alignment horizontal="right" vertical="top" readingOrder="2"/>
    </xf>
    <xf numFmtId="3" fontId="10" fillId="0" borderId="0" xfId="14" applyNumberFormat="1" applyFont="1" applyBorder="1" applyAlignment="1">
      <alignment horizontal="right" vertical="top"/>
    </xf>
    <xf numFmtId="3" fontId="10" fillId="0" borderId="1" xfId="14" applyNumberFormat="1" applyFont="1" applyBorder="1" applyAlignment="1">
      <alignment horizontal="right" vertical="top"/>
    </xf>
    <xf numFmtId="3" fontId="9" fillId="0" borderId="1" xfId="14" applyNumberFormat="1" applyFont="1" applyBorder="1" applyAlignment="1">
      <alignment horizontal="right" vertical="top"/>
    </xf>
    <xf numFmtId="166" fontId="19" fillId="0" borderId="13" xfId="23" applyNumberFormat="1" applyFont="1" applyBorder="1" applyAlignment="1">
      <alignment horizontal="right" vertical="top" readingOrder="2"/>
    </xf>
    <xf numFmtId="3" fontId="9" fillId="0" borderId="21" xfId="19" applyNumberFormat="1" applyFont="1" applyBorder="1" applyAlignment="1">
      <alignment horizontal="right" vertical="top"/>
    </xf>
    <xf numFmtId="3" fontId="9" fillId="0" borderId="8" xfId="19" applyNumberFormat="1" applyFont="1" applyBorder="1" applyAlignment="1">
      <alignment horizontal="right" vertical="top"/>
    </xf>
    <xf numFmtId="3" fontId="9" fillId="0" borderId="16" xfId="19" applyNumberFormat="1" applyFont="1" applyBorder="1" applyAlignment="1">
      <alignment horizontal="right" vertical="top"/>
    </xf>
    <xf numFmtId="3" fontId="9" fillId="0" borderId="0" xfId="19" applyNumberFormat="1" applyFont="1" applyBorder="1" applyAlignment="1">
      <alignment horizontal="right" vertical="top"/>
    </xf>
    <xf numFmtId="3" fontId="10" fillId="0" borderId="16" xfId="19" applyNumberFormat="1" applyFont="1" applyBorder="1" applyAlignment="1">
      <alignment horizontal="right" vertical="top"/>
    </xf>
    <xf numFmtId="3" fontId="10" fillId="0" borderId="0" xfId="19" applyNumberFormat="1" applyFont="1" applyBorder="1" applyAlignment="1">
      <alignment horizontal="right" vertical="top"/>
    </xf>
    <xf numFmtId="3" fontId="10" fillId="0" borderId="18" xfId="19" applyNumberFormat="1" applyFont="1" applyBorder="1" applyAlignment="1">
      <alignment horizontal="right" vertical="top"/>
    </xf>
    <xf numFmtId="3" fontId="10" fillId="0" borderId="1" xfId="19" applyNumberFormat="1" applyFont="1" applyBorder="1" applyAlignment="1">
      <alignment horizontal="right" vertical="top"/>
    </xf>
    <xf numFmtId="3" fontId="9" fillId="0" borderId="1" xfId="19" applyNumberFormat="1" applyFont="1" applyBorder="1" applyAlignment="1">
      <alignment horizontal="right" vertical="top"/>
    </xf>
    <xf numFmtId="3" fontId="9" fillId="0" borderId="7" xfId="19" applyNumberFormat="1" applyFont="1" applyBorder="1" applyAlignment="1">
      <alignment horizontal="right" vertical="top"/>
    </xf>
    <xf numFmtId="3" fontId="9" fillId="0" borderId="9" xfId="19" applyNumberFormat="1" applyFont="1" applyBorder="1" applyAlignment="1">
      <alignment horizontal="right" vertical="top"/>
    </xf>
    <xf numFmtId="3" fontId="9" fillId="0" borderId="11" xfId="19" applyNumberFormat="1" applyFont="1" applyBorder="1" applyAlignment="1">
      <alignment horizontal="right" vertical="top"/>
    </xf>
    <xf numFmtId="3" fontId="9" fillId="0" borderId="10" xfId="19" applyNumberFormat="1" applyFont="1" applyBorder="1" applyAlignment="1">
      <alignment horizontal="right" vertical="top"/>
    </xf>
    <xf numFmtId="3" fontId="10" fillId="0" borderId="11" xfId="19" applyNumberFormat="1" applyFont="1" applyBorder="1" applyAlignment="1">
      <alignment horizontal="right" vertical="top"/>
    </xf>
    <xf numFmtId="3" fontId="10" fillId="0" borderId="12" xfId="19" applyNumberFormat="1" applyFont="1" applyBorder="1" applyAlignment="1">
      <alignment horizontal="right" vertical="top"/>
    </xf>
    <xf numFmtId="3" fontId="9" fillId="0" borderId="13" xfId="19" applyNumberFormat="1" applyFont="1" applyBorder="1" applyAlignment="1">
      <alignment horizontal="right" vertical="top"/>
    </xf>
    <xf numFmtId="3" fontId="9" fillId="0" borderId="7" xfId="0" applyNumberFormat="1" applyFont="1" applyBorder="1" applyAlignment="1">
      <alignment horizontal="right" vertical="top"/>
    </xf>
    <xf numFmtId="3" fontId="9" fillId="0" borderId="8" xfId="0" applyNumberFormat="1" applyFont="1" applyBorder="1" applyAlignment="1">
      <alignment horizontal="right" vertical="top"/>
    </xf>
    <xf numFmtId="3" fontId="9" fillId="0" borderId="9" xfId="0" applyNumberFormat="1" applyFont="1" applyBorder="1" applyAlignment="1">
      <alignment horizontal="right" vertical="top"/>
    </xf>
    <xf numFmtId="3" fontId="9" fillId="0" borderId="11" xfId="0" applyNumberFormat="1" applyFont="1" applyBorder="1" applyAlignment="1">
      <alignment horizontal="right" vertical="top"/>
    </xf>
    <xf numFmtId="3" fontId="9" fillId="0" borderId="0" xfId="0" applyNumberFormat="1" applyFont="1" applyBorder="1" applyAlignment="1">
      <alignment horizontal="right" vertical="top"/>
    </xf>
    <xf numFmtId="3" fontId="9" fillId="0" borderId="10" xfId="0" applyNumberFormat="1" applyFont="1" applyBorder="1" applyAlignment="1">
      <alignment horizontal="right" vertical="top"/>
    </xf>
    <xf numFmtId="3" fontId="10" fillId="0" borderId="11" xfId="0" applyNumberFormat="1" applyFont="1" applyBorder="1" applyAlignment="1">
      <alignment horizontal="right" vertical="top"/>
    </xf>
    <xf numFmtId="3" fontId="10" fillId="0" borderId="0" xfId="0" applyNumberFormat="1" applyFont="1" applyBorder="1" applyAlignment="1">
      <alignment horizontal="right" vertical="top"/>
    </xf>
    <xf numFmtId="3" fontId="10" fillId="0" borderId="12" xfId="0" applyNumberFormat="1" applyFont="1" applyBorder="1" applyAlignment="1">
      <alignment horizontal="right" vertical="top"/>
    </xf>
    <xf numFmtId="3" fontId="10" fillId="0" borderId="1" xfId="0" applyNumberFormat="1" applyFont="1" applyBorder="1" applyAlignment="1">
      <alignment horizontal="right" vertical="top"/>
    </xf>
    <xf numFmtId="3" fontId="9" fillId="0" borderId="13" xfId="0" applyNumberFormat="1" applyFont="1" applyBorder="1" applyAlignment="1">
      <alignment horizontal="right" vertical="top"/>
    </xf>
    <xf numFmtId="164" fontId="23" fillId="0" borderId="0" xfId="4" applyNumberFormat="1" applyFont="1" applyBorder="1" applyAlignment="1">
      <alignment horizontal="right" vertical="top" readingOrder="1"/>
    </xf>
    <xf numFmtId="164" fontId="24" fillId="0" borderId="0" xfId="4" applyNumberFormat="1" applyFont="1" applyBorder="1" applyAlignment="1">
      <alignment horizontal="right" vertical="top" readingOrder="1"/>
    </xf>
    <xf numFmtId="164" fontId="24" fillId="0" borderId="1" xfId="4" applyNumberFormat="1" applyFont="1" applyBorder="1" applyAlignment="1">
      <alignment horizontal="right" vertical="top" readingOrder="1"/>
    </xf>
    <xf numFmtId="164" fontId="23" fillId="0" borderId="1" xfId="4" applyNumberFormat="1" applyFont="1" applyBorder="1" applyAlignment="1">
      <alignment horizontal="right" vertical="top" readingOrder="1"/>
    </xf>
    <xf numFmtId="0" fontId="6" fillId="0" borderId="4" xfId="6" applyFont="1" applyBorder="1" applyAlignment="1">
      <alignment horizontal="left" vertical="center" indent="1"/>
    </xf>
    <xf numFmtId="3" fontId="68" fillId="0" borderId="8" xfId="6" applyNumberFormat="1" applyFont="1" applyBorder="1" applyAlignment="1">
      <alignment vertical="center"/>
    </xf>
    <xf numFmtId="166" fontId="68" fillId="0" borderId="8" xfId="6" applyNumberFormat="1" applyFont="1" applyBorder="1" applyAlignment="1">
      <alignment vertical="center"/>
    </xf>
    <xf numFmtId="3" fontId="68" fillId="0" borderId="9" xfId="6" applyNumberFormat="1" applyFont="1" applyBorder="1" applyAlignment="1">
      <alignment vertical="center"/>
    </xf>
    <xf numFmtId="3" fontId="68" fillId="0" borderId="0" xfId="6" applyNumberFormat="1" applyFont="1" applyBorder="1" applyAlignment="1">
      <alignment vertical="center"/>
    </xf>
    <xf numFmtId="166" fontId="68" fillId="0" borderId="0" xfId="6" applyNumberFormat="1" applyFont="1" applyBorder="1" applyAlignment="1">
      <alignment vertical="center"/>
    </xf>
    <xf numFmtId="3" fontId="68" fillId="0" borderId="10" xfId="6" applyNumberFormat="1" applyFont="1" applyBorder="1" applyAlignment="1">
      <alignment vertical="center"/>
    </xf>
    <xf numFmtId="3" fontId="61" fillId="0" borderId="0" xfId="6" applyNumberFormat="1" applyFont="1" applyBorder="1" applyAlignment="1">
      <alignment vertical="center"/>
    </xf>
    <xf numFmtId="166" fontId="61" fillId="0" borderId="0" xfId="6" applyNumberFormat="1" applyFont="1" applyBorder="1" applyAlignment="1">
      <alignment vertical="center"/>
    </xf>
    <xf numFmtId="3" fontId="68" fillId="0" borderId="1" xfId="6" applyNumberFormat="1" applyFont="1" applyBorder="1" applyAlignment="1">
      <alignment vertical="center"/>
    </xf>
    <xf numFmtId="3" fontId="61" fillId="0" borderId="1" xfId="6" applyNumberFormat="1" applyFont="1" applyBorder="1" applyAlignment="1">
      <alignment vertical="center"/>
    </xf>
    <xf numFmtId="166" fontId="68" fillId="0" borderId="1" xfId="6" applyNumberFormat="1" applyFont="1" applyBorder="1" applyAlignment="1">
      <alignment vertical="center"/>
    </xf>
    <xf numFmtId="3" fontId="68" fillId="0" borderId="13" xfId="6" applyNumberFormat="1" applyFont="1" applyBorder="1" applyAlignment="1">
      <alignment vertical="center"/>
    </xf>
    <xf numFmtId="3" fontId="34" fillId="0" borderId="0" xfId="6" applyNumberFormat="1" applyFont="1" applyAlignment="1">
      <alignment horizontal="center" vertical="center"/>
    </xf>
    <xf numFmtId="49" fontId="5" fillId="0" borderId="3" xfId="6" applyNumberFormat="1" applyFont="1" applyBorder="1" applyAlignment="1">
      <alignment horizontal="center" vertical="top" readingOrder="2"/>
    </xf>
    <xf numFmtId="0" fontId="4" fillId="0" borderId="14" xfId="6" applyFont="1" applyBorder="1" applyAlignment="1">
      <alignment horizontal="right" vertical="center" indent="1"/>
    </xf>
    <xf numFmtId="0" fontId="8" fillId="0" borderId="5" xfId="0" applyFont="1" applyBorder="1" applyAlignment="1">
      <alignment horizontal="center" vertical="top" wrapText="1"/>
    </xf>
    <xf numFmtId="0" fontId="2" fillId="0" borderId="0" xfId="35" applyFont="1" applyAlignment="1">
      <alignment vertical="center" wrapText="1"/>
    </xf>
    <xf numFmtId="166" fontId="3" fillId="0" borderId="1" xfId="35" applyNumberFormat="1" applyFont="1" applyBorder="1" applyAlignment="1">
      <alignment horizontal="center" vertical="center" wrapText="1"/>
    </xf>
    <xf numFmtId="0" fontId="2" fillId="0" borderId="1" xfId="35" applyFont="1" applyBorder="1" applyAlignment="1">
      <alignment vertical="center" wrapText="1"/>
    </xf>
    <xf numFmtId="0" fontId="96" fillId="0" borderId="0" xfId="35" applyFont="1" applyAlignment="1">
      <alignment vertical="center" wrapText="1"/>
    </xf>
    <xf numFmtId="3" fontId="99" fillId="0" borderId="5" xfId="35" applyNumberFormat="1" applyFont="1" applyBorder="1" applyAlignment="1">
      <alignment horizontal="center" vertical="center" wrapText="1"/>
    </xf>
    <xf numFmtId="166" fontId="99" fillId="0" borderId="5" xfId="35" applyNumberFormat="1" applyFont="1" applyBorder="1" applyAlignment="1">
      <alignment horizontal="center" vertical="center" wrapText="1"/>
    </xf>
    <xf numFmtId="3" fontId="99" fillId="0" borderId="2" xfId="35" applyNumberFormat="1" applyFont="1" applyBorder="1" applyAlignment="1">
      <alignment horizontal="center" vertical="center" wrapText="1"/>
    </xf>
    <xf numFmtId="166" fontId="99" fillId="0" borderId="2" xfId="35" applyNumberFormat="1" applyFont="1" applyBorder="1" applyAlignment="1">
      <alignment horizontal="center" vertical="center" wrapText="1"/>
    </xf>
    <xf numFmtId="0" fontId="58" fillId="0" borderId="0" xfId="35" applyFont="1" applyAlignment="1">
      <alignment horizontal="center" vertical="center" wrapText="1"/>
    </xf>
    <xf numFmtId="3" fontId="38" fillId="0" borderId="6" xfId="35" applyNumberFormat="1" applyFont="1" applyBorder="1" applyAlignment="1">
      <alignment horizontal="center" vertical="center" wrapText="1"/>
    </xf>
    <xf numFmtId="166" fontId="38" fillId="0" borderId="6" xfId="35" applyNumberFormat="1" applyFont="1" applyBorder="1" applyAlignment="1">
      <alignment horizontal="center" vertical="center" wrapText="1"/>
    </xf>
    <xf numFmtId="0" fontId="58" fillId="0" borderId="0" xfId="35" applyFont="1" applyAlignment="1">
      <alignment vertical="center" wrapText="1"/>
    </xf>
    <xf numFmtId="0" fontId="96" fillId="0" borderId="2" xfId="35" applyFont="1" applyBorder="1" applyAlignment="1">
      <alignment horizontal="right" vertical="top" wrapText="1" indent="1"/>
    </xf>
    <xf numFmtId="0" fontId="78" fillId="0" borderId="7" xfId="35" applyFont="1" applyBorder="1" applyAlignment="1">
      <alignment horizontal="right" vertical="center"/>
    </xf>
    <xf numFmtId="166" fontId="78" fillId="0" borderId="9" xfId="35" applyNumberFormat="1" applyFont="1" applyBorder="1" applyAlignment="1">
      <alignment horizontal="right" vertical="center"/>
    </xf>
    <xf numFmtId="166" fontId="78" fillId="0" borderId="7" xfId="35" applyNumberFormat="1" applyFont="1" applyBorder="1" applyAlignment="1">
      <alignment horizontal="right" vertical="center" wrapText="1"/>
    </xf>
    <xf numFmtId="166" fontId="78" fillId="0" borderId="9" xfId="35" applyNumberFormat="1" applyFont="1" applyBorder="1" applyAlignment="1">
      <alignment horizontal="right" vertical="center" wrapText="1"/>
    </xf>
    <xf numFmtId="168" fontId="6" fillId="0" borderId="10" xfId="36" applyNumberFormat="1" applyFont="1" applyBorder="1" applyAlignment="1">
      <alignment horizontal="left" vertical="top" indent="1"/>
    </xf>
    <xf numFmtId="0" fontId="60" fillId="0" borderId="0" xfId="35" applyFont="1" applyAlignment="1">
      <alignment vertical="center" wrapText="1"/>
    </xf>
    <xf numFmtId="0" fontId="96" fillId="0" borderId="5" xfId="35" applyFont="1" applyBorder="1" applyAlignment="1">
      <alignment horizontal="right" vertical="top" wrapText="1" indent="1"/>
    </xf>
    <xf numFmtId="0" fontId="78" fillId="0" borderId="11" xfId="35" applyFont="1" applyBorder="1" applyAlignment="1">
      <alignment horizontal="right" vertical="center"/>
    </xf>
    <xf numFmtId="166" fontId="78" fillId="0" borderId="10" xfId="35" applyNumberFormat="1" applyFont="1" applyBorder="1" applyAlignment="1">
      <alignment horizontal="right" vertical="center"/>
    </xf>
    <xf numFmtId="166" fontId="78" fillId="0" borderId="11" xfId="35" applyNumberFormat="1" applyFont="1" applyBorder="1" applyAlignment="1">
      <alignment horizontal="right" vertical="center" wrapText="1"/>
    </xf>
    <xf numFmtId="166" fontId="78" fillId="0" borderId="10" xfId="35" applyNumberFormat="1" applyFont="1" applyBorder="1" applyAlignment="1">
      <alignment horizontal="right" vertical="center" wrapText="1"/>
    </xf>
    <xf numFmtId="0" fontId="99" fillId="0" borderId="5" xfId="35" applyFont="1" applyBorder="1" applyAlignment="1">
      <alignment horizontal="right" vertical="top" wrapText="1" indent="1"/>
    </xf>
    <xf numFmtId="3" fontId="61" fillId="0" borderId="11" xfId="36" applyNumberFormat="1" applyFont="1" applyBorder="1" applyAlignment="1">
      <alignment horizontal="right" vertical="top" indent="1"/>
    </xf>
    <xf numFmtId="166" fontId="38" fillId="0" borderId="10" xfId="35" applyNumberFormat="1" applyFont="1" applyBorder="1" applyAlignment="1">
      <alignment horizontal="right" vertical="top" indent="1"/>
    </xf>
    <xf numFmtId="166" fontId="38" fillId="0" borderId="10" xfId="35" applyNumberFormat="1" applyFont="1" applyBorder="1" applyAlignment="1">
      <alignment horizontal="left" vertical="top" wrapText="1" indent="1"/>
    </xf>
    <xf numFmtId="168" fontId="8" fillId="0" borderId="10" xfId="36" applyNumberFormat="1" applyFont="1" applyBorder="1" applyAlignment="1">
      <alignment horizontal="left" vertical="top" indent="1"/>
    </xf>
    <xf numFmtId="3" fontId="68" fillId="0" borderId="11" xfId="36" applyNumberFormat="1" applyFont="1" applyBorder="1" applyAlignment="1">
      <alignment horizontal="right" vertical="top" indent="1"/>
    </xf>
    <xf numFmtId="166" fontId="78" fillId="0" borderId="10" xfId="35" applyNumberFormat="1" applyFont="1" applyBorder="1" applyAlignment="1">
      <alignment horizontal="right" vertical="top" indent="1"/>
    </xf>
    <xf numFmtId="166" fontId="78" fillId="0" borderId="10" xfId="35" applyNumberFormat="1" applyFont="1" applyBorder="1" applyAlignment="1">
      <alignment horizontal="left" vertical="top" wrapText="1" indent="1"/>
    </xf>
    <xf numFmtId="166" fontId="78" fillId="0" borderId="10" xfId="35" applyNumberFormat="1" applyFont="1" applyBorder="1" applyAlignment="1">
      <alignment horizontal="right" vertical="top" wrapText="1" indent="1"/>
    </xf>
    <xf numFmtId="0" fontId="34" fillId="0" borderId="11" xfId="36" applyFont="1" applyBorder="1" applyAlignment="1">
      <alignment horizontal="right" vertical="top" indent="1"/>
    </xf>
    <xf numFmtId="0" fontId="96" fillId="0" borderId="5" xfId="35" applyFont="1" applyBorder="1" applyAlignment="1">
      <alignment horizontal="right" vertical="top" wrapText="1" indent="1" readingOrder="2"/>
    </xf>
    <xf numFmtId="3" fontId="78" fillId="0" borderId="11" xfId="35" applyNumberFormat="1" applyFont="1" applyBorder="1" applyAlignment="1">
      <alignment horizontal="right" vertical="top" indent="1"/>
    </xf>
    <xf numFmtId="3" fontId="78" fillId="0" borderId="11" xfId="35" applyNumberFormat="1" applyFont="1" applyBorder="1" applyAlignment="1">
      <alignment horizontal="right" vertical="top" wrapText="1" indent="1"/>
    </xf>
    <xf numFmtId="166" fontId="78" fillId="0" borderId="11" xfId="35" applyNumberFormat="1" applyFont="1" applyBorder="1" applyAlignment="1">
      <alignment horizontal="right" vertical="top" wrapText="1" indent="1"/>
    </xf>
    <xf numFmtId="3" fontId="38" fillId="0" borderId="11" xfId="35" applyNumberFormat="1" applyFont="1" applyBorder="1" applyAlignment="1">
      <alignment horizontal="right" vertical="top" indent="1"/>
    </xf>
    <xf numFmtId="3" fontId="8" fillId="0" borderId="11" xfId="36" applyNumberFormat="1" applyFont="1" applyBorder="1" applyAlignment="1">
      <alignment horizontal="right" vertical="top" indent="1"/>
    </xf>
    <xf numFmtId="3" fontId="10" fillId="0" borderId="11" xfId="37" applyNumberFormat="1" applyFont="1" applyBorder="1" applyAlignment="1">
      <alignment horizontal="right" vertical="top" indent="1"/>
    </xf>
    <xf numFmtId="3" fontId="38" fillId="0" borderId="11" xfId="35" applyNumberFormat="1" applyFont="1" applyBorder="1" applyAlignment="1">
      <alignment horizontal="left" vertical="top" wrapText="1" indent="1"/>
    </xf>
    <xf numFmtId="3" fontId="6" fillId="0" borderId="11" xfId="38" applyNumberFormat="1" applyFont="1" applyBorder="1" applyAlignment="1">
      <alignment horizontal="right" vertical="top" indent="1"/>
    </xf>
    <xf numFmtId="3" fontId="6" fillId="0" borderId="11" xfId="36" applyNumberFormat="1" applyFont="1" applyBorder="1" applyAlignment="1">
      <alignment horizontal="right" vertical="top" indent="1"/>
    </xf>
    <xf numFmtId="3" fontId="8" fillId="0" borderId="11" xfId="38" applyNumberFormat="1" applyFont="1" applyBorder="1" applyAlignment="1">
      <alignment horizontal="right" vertical="top" indent="1"/>
    </xf>
    <xf numFmtId="0" fontId="96" fillId="0" borderId="6" xfId="35" applyFont="1" applyBorder="1" applyAlignment="1">
      <alignment horizontal="right" vertical="top" wrapText="1" indent="1"/>
    </xf>
    <xf numFmtId="166" fontId="78" fillId="0" borderId="13" xfId="35" applyNumberFormat="1" applyFont="1" applyBorder="1" applyAlignment="1">
      <alignment horizontal="right" vertical="top" indent="1"/>
    </xf>
    <xf numFmtId="166" fontId="78" fillId="0" borderId="13" xfId="35" applyNumberFormat="1" applyFont="1" applyBorder="1" applyAlignment="1">
      <alignment horizontal="left" vertical="top" wrapText="1" indent="1"/>
    </xf>
    <xf numFmtId="3" fontId="6" fillId="0" borderId="7" xfId="38" applyNumberFormat="1" applyFont="1" applyBorder="1" applyAlignment="1">
      <alignment vertical="center"/>
    </xf>
    <xf numFmtId="3" fontId="6" fillId="0" borderId="7" xfId="36" applyNumberFormat="1" applyFont="1" applyBorder="1" applyAlignment="1">
      <alignment horizontal="right" vertical="center"/>
    </xf>
    <xf numFmtId="166" fontId="78" fillId="0" borderId="9" xfId="35" applyNumberFormat="1" applyFont="1" applyBorder="1" applyAlignment="1">
      <alignment horizontal="left" vertical="center" wrapText="1"/>
    </xf>
    <xf numFmtId="168" fontId="6" fillId="0" borderId="2" xfId="36" applyNumberFormat="1" applyFont="1" applyBorder="1" applyAlignment="1">
      <alignment horizontal="left" vertical="top" indent="1"/>
    </xf>
    <xf numFmtId="168" fontId="8" fillId="0" borderId="5" xfId="36" applyNumberFormat="1" applyFont="1" applyBorder="1" applyAlignment="1">
      <alignment horizontal="left" vertical="top" indent="1"/>
    </xf>
    <xf numFmtId="168" fontId="6" fillId="0" borderId="5" xfId="36" applyNumberFormat="1" applyFont="1" applyBorder="1" applyAlignment="1">
      <alignment horizontal="left" vertical="top" indent="1"/>
    </xf>
    <xf numFmtId="0" fontId="60" fillId="0" borderId="11" xfId="35" applyFont="1" applyBorder="1" applyAlignment="1">
      <alignment horizontal="right" vertical="top" wrapText="1" indent="1"/>
    </xf>
    <xf numFmtId="0" fontId="60" fillId="0" borderId="10" xfId="35" applyFont="1" applyBorder="1" applyAlignment="1">
      <alignment horizontal="right" vertical="top" wrapText="1" indent="1"/>
    </xf>
    <xf numFmtId="165" fontId="68" fillId="0" borderId="11" xfId="36" applyNumberFormat="1" applyFont="1" applyBorder="1" applyAlignment="1">
      <alignment horizontal="right" vertical="top" indent="1"/>
    </xf>
    <xf numFmtId="165" fontId="68" fillId="0" borderId="10" xfId="36" applyNumberFormat="1" applyFont="1" applyBorder="1" applyAlignment="1">
      <alignment horizontal="right" vertical="top" indent="1"/>
    </xf>
    <xf numFmtId="165" fontId="61" fillId="0" borderId="11" xfId="36" applyNumberFormat="1" applyFont="1" applyBorder="1" applyAlignment="1">
      <alignment horizontal="right" vertical="top" indent="1"/>
    </xf>
    <xf numFmtId="165" fontId="61" fillId="0" borderId="10" xfId="36" applyNumberFormat="1" applyFont="1" applyBorder="1" applyAlignment="1">
      <alignment horizontal="right" vertical="top" indent="1"/>
    </xf>
    <xf numFmtId="3" fontId="78" fillId="0" borderId="12" xfId="35" applyNumberFormat="1" applyFont="1" applyBorder="1" applyAlignment="1">
      <alignment horizontal="right" vertical="top" indent="1"/>
    </xf>
    <xf numFmtId="168" fontId="6" fillId="0" borderId="6" xfId="36" applyNumberFormat="1" applyFont="1" applyBorder="1" applyAlignment="1">
      <alignment horizontal="left" vertical="top" indent="1"/>
    </xf>
    <xf numFmtId="166" fontId="78" fillId="0" borderId="11" xfId="35" applyNumberFormat="1" applyFont="1" applyBorder="1" applyAlignment="1">
      <alignment horizontal="left" vertical="top" wrapText="1" indent="1"/>
    </xf>
    <xf numFmtId="166" fontId="38" fillId="0" borderId="11" xfId="35" applyNumberFormat="1" applyFont="1" applyBorder="1" applyAlignment="1">
      <alignment horizontal="left" vertical="top" wrapText="1" indent="1"/>
    </xf>
    <xf numFmtId="166" fontId="38" fillId="0" borderId="10" xfId="35" applyNumberFormat="1" applyFont="1" applyBorder="1" applyAlignment="1">
      <alignment horizontal="right" vertical="top" wrapText="1" indent="1"/>
    </xf>
    <xf numFmtId="3" fontId="38" fillId="0" borderId="10" xfId="35" applyNumberFormat="1" applyFont="1" applyBorder="1" applyAlignment="1">
      <alignment horizontal="right" vertical="top" wrapText="1" indent="1"/>
    </xf>
    <xf numFmtId="0" fontId="99" fillId="0" borderId="6" xfId="35" applyFont="1" applyBorder="1" applyAlignment="1">
      <alignment horizontal="right" vertical="top" wrapText="1" indent="1"/>
    </xf>
    <xf numFmtId="166" fontId="38" fillId="0" borderId="12" xfId="35" applyNumberFormat="1" applyFont="1" applyBorder="1" applyAlignment="1">
      <alignment horizontal="left" vertical="top" wrapText="1" indent="1"/>
    </xf>
    <xf numFmtId="166" fontId="38" fillId="0" borderId="13" xfId="35" applyNumberFormat="1" applyFont="1" applyBorder="1" applyAlignment="1">
      <alignment horizontal="right" vertical="top" wrapText="1" indent="1"/>
    </xf>
    <xf numFmtId="3" fontId="38" fillId="0" borderId="13" xfId="35" applyNumberFormat="1" applyFont="1" applyBorder="1" applyAlignment="1">
      <alignment horizontal="right" vertical="top" wrapText="1" indent="1"/>
    </xf>
    <xf numFmtId="168" fontId="8" fillId="0" borderId="6" xfId="36" applyNumberFormat="1" applyFont="1" applyBorder="1" applyAlignment="1">
      <alignment horizontal="left" vertical="top" indent="1"/>
    </xf>
    <xf numFmtId="168" fontId="6" fillId="0" borderId="5" xfId="36" applyNumberFormat="1" applyFont="1" applyBorder="1" applyAlignment="1">
      <alignment horizontal="left" vertical="top" wrapText="1" indent="1"/>
    </xf>
    <xf numFmtId="168" fontId="6" fillId="0" borderId="5" xfId="36" applyNumberFormat="1" applyFont="1" applyBorder="1" applyAlignment="1">
      <alignment horizontal="left" vertical="top" indent="1" readingOrder="1"/>
    </xf>
    <xf numFmtId="168" fontId="8" fillId="0" borderId="5" xfId="36" applyNumberFormat="1" applyFont="1" applyBorder="1" applyAlignment="1">
      <alignment horizontal="left" vertical="top" indent="1" readingOrder="1"/>
    </xf>
    <xf numFmtId="165" fontId="9" fillId="0" borderId="10" xfId="27" applyNumberFormat="1" applyFont="1" applyBorder="1" applyAlignment="1">
      <alignment horizontal="right" vertical="top" indent="1"/>
    </xf>
    <xf numFmtId="165" fontId="10" fillId="0" borderId="10" xfId="27" applyNumberFormat="1" applyFont="1" applyBorder="1" applyAlignment="1">
      <alignment horizontal="right" vertical="top" indent="1"/>
    </xf>
    <xf numFmtId="166" fontId="78" fillId="0" borderId="11" xfId="35" applyNumberFormat="1" applyFont="1" applyBorder="1" applyAlignment="1">
      <alignment horizontal="right" vertical="top" indent="1"/>
    </xf>
    <xf numFmtId="3" fontId="78" fillId="0" borderId="10" xfId="35" applyNumberFormat="1" applyFont="1" applyBorder="1" applyAlignment="1">
      <alignment horizontal="right" vertical="top" wrapText="1" indent="1"/>
    </xf>
    <xf numFmtId="0" fontId="34" fillId="0" borderId="0" xfId="35" applyFont="1" applyAlignment="1">
      <alignment vertical="center" wrapText="1"/>
    </xf>
    <xf numFmtId="166" fontId="38" fillId="0" borderId="11" xfId="35" applyNumberFormat="1" applyFont="1" applyBorder="1" applyAlignment="1">
      <alignment horizontal="right" vertical="top" indent="1"/>
    </xf>
    <xf numFmtId="166" fontId="48" fillId="0" borderId="10" xfId="35" applyNumberFormat="1" applyFont="1" applyBorder="1" applyAlignment="1">
      <alignment horizontal="right" vertical="top" wrapText="1" indent="1"/>
    </xf>
    <xf numFmtId="166" fontId="48" fillId="0" borderId="11" xfId="35" applyNumberFormat="1" applyFont="1" applyBorder="1" applyAlignment="1">
      <alignment horizontal="left" vertical="top" wrapText="1" indent="1"/>
    </xf>
    <xf numFmtId="0" fontId="27" fillId="0" borderId="0" xfId="35" applyFont="1" applyAlignment="1">
      <alignment vertical="center" wrapText="1"/>
    </xf>
    <xf numFmtId="166" fontId="38" fillId="0" borderId="12" xfId="35" applyNumberFormat="1" applyFont="1" applyBorder="1" applyAlignment="1">
      <alignment horizontal="right" vertical="top" indent="1"/>
    </xf>
    <xf numFmtId="166" fontId="48" fillId="0" borderId="13" xfId="35" applyNumberFormat="1" applyFont="1" applyBorder="1" applyAlignment="1">
      <alignment horizontal="right" vertical="top" wrapText="1" indent="1"/>
    </xf>
    <xf numFmtId="166" fontId="48" fillId="0" borderId="12" xfId="35" applyNumberFormat="1" applyFont="1" applyBorder="1" applyAlignment="1">
      <alignment horizontal="left" vertical="top" wrapText="1" indent="1"/>
    </xf>
    <xf numFmtId="49" fontId="32" fillId="0" borderId="0" xfId="35" applyNumberFormat="1" applyFont="1" applyAlignment="1">
      <alignment horizontal="center" vertical="center" wrapText="1" readingOrder="2"/>
    </xf>
    <xf numFmtId="3" fontId="48" fillId="0" borderId="0" xfId="35" applyNumberFormat="1" applyFont="1" applyAlignment="1">
      <alignment horizontal="right" vertical="center" wrapText="1"/>
    </xf>
    <xf numFmtId="166" fontId="48" fillId="0" borderId="0" xfId="35" applyNumberFormat="1" applyFont="1" applyAlignment="1">
      <alignment horizontal="right" vertical="center" wrapText="1"/>
    </xf>
    <xf numFmtId="49" fontId="33" fillId="0" borderId="0" xfId="35" applyNumberFormat="1" applyFont="1" applyAlignment="1">
      <alignment horizontal="center" vertical="center" wrapText="1"/>
    </xf>
    <xf numFmtId="168" fontId="6" fillId="0" borderId="5" xfId="36" applyNumberFormat="1" applyFont="1" applyBorder="1" applyAlignment="1">
      <alignment horizontal="left" vertical="top" wrapText="1" indent="1" readingOrder="1"/>
    </xf>
    <xf numFmtId="165" fontId="38" fillId="0" borderId="10" xfId="35" applyNumberFormat="1" applyFont="1" applyBorder="1" applyAlignment="1">
      <alignment horizontal="right" vertical="top" indent="1"/>
    </xf>
    <xf numFmtId="3" fontId="38" fillId="0" borderId="0" xfId="35" applyNumberFormat="1" applyFont="1" applyBorder="1" applyAlignment="1">
      <alignment horizontal="right" vertical="top" indent="1"/>
    </xf>
    <xf numFmtId="0" fontId="42" fillId="0" borderId="8" xfId="8" applyFont="1" applyBorder="1" applyAlignment="1">
      <alignment horizontal="right" vertical="center" wrapText="1" readingOrder="2"/>
    </xf>
    <xf numFmtId="168" fontId="6" fillId="0" borderId="5" xfId="6" applyNumberFormat="1" applyFont="1" applyBorder="1" applyAlignment="1">
      <alignment horizontal="left" vertical="top" wrapText="1" indent="1"/>
    </xf>
    <xf numFmtId="2" fontId="38" fillId="0" borderId="10" xfId="35" applyNumberFormat="1" applyFont="1" applyBorder="1" applyAlignment="1">
      <alignment horizontal="right" vertical="top" indent="1"/>
    </xf>
    <xf numFmtId="2" fontId="38" fillId="0" borderId="10" xfId="35" applyNumberFormat="1" applyFont="1" applyBorder="1" applyAlignment="1">
      <alignment horizontal="left" vertical="top" wrapText="1" indent="1"/>
    </xf>
    <xf numFmtId="2" fontId="78" fillId="0" borderId="10" xfId="35" applyNumberFormat="1" applyFont="1" applyBorder="1" applyAlignment="1">
      <alignment horizontal="left" vertical="top" wrapText="1" indent="1"/>
    </xf>
    <xf numFmtId="3" fontId="9" fillId="0" borderId="11" xfId="27" applyNumberFormat="1" applyFont="1" applyBorder="1" applyAlignment="1">
      <alignment horizontal="left" vertical="top" wrapText="1" indent="1"/>
    </xf>
    <xf numFmtId="3" fontId="10" fillId="0" borderId="11" xfId="27" applyNumberFormat="1" applyFont="1" applyBorder="1" applyAlignment="1">
      <alignment horizontal="left" vertical="top" wrapText="1" indent="1"/>
    </xf>
    <xf numFmtId="0" fontId="60" fillId="0" borderId="11" xfId="35" applyFont="1" applyBorder="1" applyAlignment="1">
      <alignment horizontal="left" vertical="top" wrapText="1" indent="1"/>
    </xf>
    <xf numFmtId="2" fontId="38" fillId="0" borderId="13" xfId="35" applyNumberFormat="1" applyFont="1" applyBorder="1" applyAlignment="1">
      <alignment horizontal="right" vertical="top" indent="1"/>
    </xf>
    <xf numFmtId="2" fontId="38" fillId="0" borderId="13" xfId="35" applyNumberFormat="1" applyFont="1" applyBorder="1" applyAlignment="1">
      <alignment horizontal="left" vertical="top" wrapText="1" indent="1"/>
    </xf>
    <xf numFmtId="0" fontId="4" fillId="2" borderId="2" xfId="6" applyFont="1" applyFill="1" applyBorder="1" applyAlignment="1">
      <alignment horizontal="right" vertical="top" indent="1" readingOrder="2"/>
    </xf>
    <xf numFmtId="0" fontId="4" fillId="2" borderId="5" xfId="6" applyFont="1" applyFill="1" applyBorder="1" applyAlignment="1">
      <alignment horizontal="right" vertical="top" indent="1" readingOrder="2"/>
    </xf>
    <xf numFmtId="0" fontId="7" fillId="2" borderId="5" xfId="6" applyFont="1" applyFill="1" applyBorder="1" applyAlignment="1">
      <alignment horizontal="right" vertical="top" indent="1" readingOrder="2"/>
    </xf>
    <xf numFmtId="0" fontId="39" fillId="0" borderId="6" xfId="6" applyFont="1" applyBorder="1" applyAlignment="1">
      <alignment horizontal="right" vertical="top" indent="1" readingOrder="2"/>
    </xf>
    <xf numFmtId="3" fontId="8" fillId="0" borderId="12" xfId="38" applyNumberFormat="1" applyFont="1" applyBorder="1" applyAlignment="1">
      <alignment horizontal="right" vertical="top" indent="1"/>
    </xf>
    <xf numFmtId="3" fontId="8" fillId="0" borderId="12" xfId="36" applyNumberFormat="1" applyFont="1" applyBorder="1" applyAlignment="1">
      <alignment horizontal="right" vertical="top" indent="1"/>
    </xf>
    <xf numFmtId="168" fontId="8" fillId="0" borderId="13" xfId="36" applyNumberFormat="1" applyFont="1" applyBorder="1" applyAlignment="1">
      <alignment horizontal="left" vertical="top" indent="1"/>
    </xf>
    <xf numFmtId="0" fontId="8" fillId="0" borderId="13" xfId="6" applyFont="1" applyBorder="1" applyAlignment="1">
      <alignment horizontal="center" vertical="top" wrapText="1"/>
    </xf>
    <xf numFmtId="3" fontId="6" fillId="0" borderId="0" xfId="6" applyNumberFormat="1" applyFont="1" applyFill="1" applyBorder="1" applyAlignment="1">
      <alignment vertical="top" wrapText="1"/>
    </xf>
    <xf numFmtId="3" fontId="31" fillId="0" borderId="0" xfId="6" applyNumberFormat="1" applyFont="1" applyBorder="1" applyAlignment="1">
      <alignment horizontal="right" vertical="center"/>
    </xf>
    <xf numFmtId="0" fontId="37" fillId="0" borderId="0" xfId="6" applyFont="1" applyBorder="1"/>
    <xf numFmtId="3" fontId="92" fillId="0" borderId="10" xfId="6" applyNumberFormat="1" applyFont="1" applyBorder="1" applyAlignment="1">
      <alignment horizontal="left" vertical="center" wrapText="1" readingOrder="2"/>
    </xf>
    <xf numFmtId="0" fontId="37" fillId="0" borderId="1" xfId="6" applyFont="1" applyBorder="1"/>
    <xf numFmtId="3" fontId="45" fillId="0" borderId="11" xfId="30" applyNumberFormat="1" applyFont="1" applyBorder="1" applyAlignment="1">
      <alignment horizontal="right" vertical="top"/>
    </xf>
    <xf numFmtId="3" fontId="87" fillId="0" borderId="11" xfId="30" applyNumberFormat="1" applyFont="1" applyBorder="1" applyAlignment="1">
      <alignment horizontal="right" vertical="top"/>
    </xf>
    <xf numFmtId="3" fontId="31" fillId="0" borderId="10" xfId="6" applyNumberFormat="1" applyFont="1" applyBorder="1" applyAlignment="1">
      <alignment horizontal="right" vertical="top"/>
    </xf>
    <xf numFmtId="3" fontId="87" fillId="0" borderId="12" xfId="30" applyNumberFormat="1" applyFont="1" applyBorder="1" applyAlignment="1">
      <alignment horizontal="right" vertical="top"/>
    </xf>
    <xf numFmtId="3" fontId="87" fillId="0" borderId="1" xfId="30" applyNumberFormat="1" applyFont="1" applyBorder="1" applyAlignment="1">
      <alignment horizontal="right" vertical="top"/>
    </xf>
    <xf numFmtId="3" fontId="87" fillId="0" borderId="22" xfId="30" applyNumberFormat="1" applyFont="1" applyBorder="1" applyAlignment="1">
      <alignment horizontal="right" vertical="top"/>
    </xf>
    <xf numFmtId="3" fontId="87" fillId="0" borderId="23" xfId="30" applyNumberFormat="1" applyFont="1" applyBorder="1" applyAlignment="1">
      <alignment horizontal="right" vertical="top"/>
    </xf>
    <xf numFmtId="3" fontId="74" fillId="0" borderId="0" xfId="6" applyNumberFormat="1" applyFont="1"/>
    <xf numFmtId="3" fontId="6" fillId="0" borderId="12" xfId="8" applyNumberFormat="1" applyFont="1" applyBorder="1" applyAlignment="1">
      <alignment vertical="center"/>
    </xf>
    <xf numFmtId="0" fontId="0" fillId="0" borderId="0" xfId="0" applyAlignment="1">
      <alignment vertical="center"/>
    </xf>
    <xf numFmtId="0" fontId="86" fillId="0" borderId="0" xfId="0" applyFont="1"/>
    <xf numFmtId="3" fontId="27" fillId="0" borderId="0" xfId="8" applyNumberFormat="1" applyFont="1" applyAlignment="1">
      <alignment vertical="center"/>
    </xf>
    <xf numFmtId="1" fontId="27" fillId="0" borderId="0" xfId="6" applyNumberFormat="1" applyFont="1" applyAlignment="1">
      <alignment vertical="center"/>
    </xf>
    <xf numFmtId="3" fontId="27" fillId="0" borderId="0" xfId="6" applyNumberFormat="1" applyFont="1"/>
    <xf numFmtId="3" fontId="27" fillId="0" borderId="0" xfId="6" applyNumberFormat="1" applyFont="1" applyAlignment="1">
      <alignment horizontal="center"/>
    </xf>
    <xf numFmtId="165" fontId="61" fillId="0" borderId="0" xfId="6" applyNumberFormat="1" applyFont="1" applyBorder="1" applyAlignment="1">
      <alignment horizontal="right" vertical="top"/>
    </xf>
    <xf numFmtId="3" fontId="61" fillId="0" borderId="0" xfId="6" applyNumberFormat="1" applyFont="1" applyBorder="1" applyAlignment="1">
      <alignment horizontal="right" vertical="top"/>
    </xf>
    <xf numFmtId="2" fontId="78" fillId="0" borderId="10" xfId="35" applyNumberFormat="1" applyFont="1" applyBorder="1" applyAlignment="1">
      <alignment horizontal="right" vertical="top" indent="1"/>
    </xf>
    <xf numFmtId="3" fontId="78" fillId="0" borderId="11" xfId="35" applyNumberFormat="1" applyFont="1" applyBorder="1" applyAlignment="1">
      <alignment horizontal="left" vertical="top" wrapText="1" indent="1"/>
    </xf>
    <xf numFmtId="165" fontId="78" fillId="0" borderId="10" xfId="35" applyNumberFormat="1" applyFont="1" applyBorder="1" applyAlignment="1">
      <alignment horizontal="right" vertical="top" indent="1"/>
    </xf>
    <xf numFmtId="3" fontId="9" fillId="0" borderId="7" xfId="15" applyNumberFormat="1" applyFont="1" applyBorder="1" applyAlignment="1">
      <alignment horizontal="right" vertical="center"/>
    </xf>
    <xf numFmtId="3" fontId="9" fillId="0" borderId="8" xfId="15" applyNumberFormat="1" applyFont="1" applyBorder="1" applyAlignment="1">
      <alignment horizontal="right" vertical="center"/>
    </xf>
    <xf numFmtId="3" fontId="9" fillId="0" borderId="9" xfId="15" applyNumberFormat="1" applyFont="1" applyBorder="1" applyAlignment="1">
      <alignment horizontal="right" vertical="center"/>
    </xf>
    <xf numFmtId="3" fontId="9" fillId="0" borderId="11" xfId="15" applyNumberFormat="1" applyFont="1" applyBorder="1" applyAlignment="1">
      <alignment horizontal="right" vertical="center"/>
    </xf>
    <xf numFmtId="3" fontId="9" fillId="0" borderId="0" xfId="15" applyNumberFormat="1" applyFont="1" applyBorder="1" applyAlignment="1">
      <alignment horizontal="right" vertical="center"/>
    </xf>
    <xf numFmtId="3" fontId="9" fillId="0" borderId="10" xfId="15" applyNumberFormat="1" applyFont="1" applyBorder="1" applyAlignment="1">
      <alignment horizontal="right" vertical="center"/>
    </xf>
    <xf numFmtId="3" fontId="10" fillId="0" borderId="11" xfId="15" applyNumberFormat="1" applyFont="1" applyBorder="1" applyAlignment="1">
      <alignment horizontal="right" vertical="center"/>
    </xf>
    <xf numFmtId="3" fontId="10" fillId="0" borderId="0" xfId="15" applyNumberFormat="1" applyFont="1" applyBorder="1" applyAlignment="1">
      <alignment horizontal="right" vertical="center"/>
    </xf>
    <xf numFmtId="3" fontId="10" fillId="0" borderId="12" xfId="15" applyNumberFormat="1" applyFont="1" applyBorder="1" applyAlignment="1">
      <alignment horizontal="right" vertical="center"/>
    </xf>
    <xf numFmtId="3" fontId="10" fillId="0" borderId="1" xfId="15" applyNumberFormat="1" applyFont="1" applyBorder="1" applyAlignment="1">
      <alignment horizontal="right" vertical="center"/>
    </xf>
    <xf numFmtId="3" fontId="9" fillId="0" borderId="13" xfId="15" applyNumberFormat="1" applyFont="1" applyBorder="1" applyAlignment="1">
      <alignment horizontal="right" vertical="center"/>
    </xf>
    <xf numFmtId="3" fontId="9" fillId="0" borderId="21" xfId="15" applyNumberFormat="1" applyFont="1" applyBorder="1" applyAlignment="1">
      <alignment horizontal="right" vertical="center"/>
    </xf>
    <xf numFmtId="3" fontId="9" fillId="0" borderId="20" xfId="15" applyNumberFormat="1" applyFont="1" applyBorder="1" applyAlignment="1">
      <alignment horizontal="right" vertical="center"/>
    </xf>
    <xf numFmtId="3" fontId="9" fillId="0" borderId="16" xfId="15" applyNumberFormat="1" applyFont="1" applyBorder="1" applyAlignment="1">
      <alignment horizontal="right" vertical="center"/>
    </xf>
    <xf numFmtId="3" fontId="9" fillId="0" borderId="17" xfId="15" applyNumberFormat="1" applyFont="1" applyBorder="1" applyAlignment="1">
      <alignment horizontal="right" vertical="center"/>
    </xf>
    <xf numFmtId="3" fontId="10" fillId="0" borderId="16" xfId="15" applyNumberFormat="1" applyFont="1" applyBorder="1" applyAlignment="1">
      <alignment horizontal="right" vertical="center"/>
    </xf>
    <xf numFmtId="3" fontId="10" fillId="0" borderId="18" xfId="15" applyNumberFormat="1" applyFont="1" applyBorder="1" applyAlignment="1">
      <alignment horizontal="right" vertical="center"/>
    </xf>
    <xf numFmtId="3" fontId="9" fillId="0" borderId="19" xfId="15" applyNumberFormat="1" applyFont="1" applyBorder="1" applyAlignment="1">
      <alignment horizontal="right" vertical="center"/>
    </xf>
    <xf numFmtId="0" fontId="28" fillId="0" borderId="7" xfId="6" applyFont="1" applyBorder="1" applyAlignment="1">
      <alignment horizontal="right" vertical="center" indent="1"/>
    </xf>
    <xf numFmtId="0" fontId="28" fillId="0" borderId="11" xfId="6" applyFont="1" applyBorder="1" applyAlignment="1">
      <alignment horizontal="right" vertical="center" indent="1"/>
    </xf>
    <xf numFmtId="0" fontId="32" fillId="0" borderId="11" xfId="6" applyFont="1" applyBorder="1" applyAlignment="1">
      <alignment horizontal="right" vertical="center" indent="1"/>
    </xf>
    <xf numFmtId="0" fontId="32" fillId="0" borderId="12" xfId="6" applyFont="1" applyBorder="1" applyAlignment="1">
      <alignment horizontal="right" vertical="center" indent="1"/>
    </xf>
    <xf numFmtId="0" fontId="6" fillId="0" borderId="9" xfId="6" applyFont="1" applyBorder="1" applyAlignment="1">
      <alignment horizontal="left" vertical="center" indent="1"/>
    </xf>
    <xf numFmtId="3" fontId="9" fillId="0" borderId="8" xfId="18" applyNumberFormat="1" applyFont="1" applyBorder="1" applyAlignment="1">
      <alignment horizontal="right" vertical="center" readingOrder="2"/>
    </xf>
    <xf numFmtId="3" fontId="9" fillId="0" borderId="0" xfId="18" applyNumberFormat="1" applyFont="1" applyBorder="1" applyAlignment="1">
      <alignment horizontal="right" vertical="center" readingOrder="2"/>
    </xf>
    <xf numFmtId="3" fontId="10" fillId="0" borderId="0" xfId="18" applyNumberFormat="1" applyFont="1" applyBorder="1" applyAlignment="1">
      <alignment horizontal="right" vertical="center" readingOrder="2"/>
    </xf>
    <xf numFmtId="3" fontId="10" fillId="0" borderId="1" xfId="18" applyNumberFormat="1" applyFont="1" applyBorder="1" applyAlignment="1">
      <alignment horizontal="right" vertical="center" readingOrder="2"/>
    </xf>
    <xf numFmtId="0" fontId="28" fillId="0" borderId="11" xfId="6" applyFont="1" applyBorder="1" applyAlignment="1">
      <alignment horizontal="right" vertical="center" indent="1" readingOrder="2"/>
    </xf>
    <xf numFmtId="0" fontId="32" fillId="0" borderId="11" xfId="6" applyFont="1" applyBorder="1" applyAlignment="1">
      <alignment horizontal="right" vertical="center" indent="1" readingOrder="2"/>
    </xf>
    <xf numFmtId="0" fontId="32" fillId="0" borderId="26" xfId="6" applyFont="1" applyBorder="1" applyAlignment="1">
      <alignment horizontal="right" vertical="center" indent="1" readingOrder="2"/>
    </xf>
    <xf numFmtId="0" fontId="6" fillId="0" borderId="10" xfId="6" applyFont="1" applyBorder="1" applyAlignment="1">
      <alignment horizontal="left" vertical="center" indent="1" readingOrder="2"/>
    </xf>
    <xf numFmtId="0" fontId="8" fillId="0" borderId="10" xfId="6" applyFont="1" applyBorder="1" applyAlignment="1">
      <alignment horizontal="left" vertical="center" indent="1" readingOrder="2"/>
    </xf>
    <xf numFmtId="0" fontId="8" fillId="0" borderId="25" xfId="6" applyFont="1" applyBorder="1" applyAlignment="1">
      <alignment horizontal="left" vertical="center" indent="1" readingOrder="2"/>
    </xf>
    <xf numFmtId="3" fontId="9" fillId="0" borderId="21" xfId="18" applyNumberFormat="1" applyFont="1" applyBorder="1" applyAlignment="1">
      <alignment horizontal="right" vertical="center"/>
    </xf>
    <xf numFmtId="3" fontId="9" fillId="0" borderId="8" xfId="18" applyNumberFormat="1" applyFont="1" applyBorder="1" applyAlignment="1">
      <alignment horizontal="right" vertical="center"/>
    </xf>
    <xf numFmtId="3" fontId="9" fillId="0" borderId="20" xfId="18" applyNumberFormat="1" applyFont="1" applyBorder="1" applyAlignment="1">
      <alignment horizontal="right" vertical="center"/>
    </xf>
    <xf numFmtId="3" fontId="9" fillId="0" borderId="16" xfId="18" applyNumberFormat="1" applyFont="1" applyBorder="1" applyAlignment="1">
      <alignment horizontal="right" vertical="center"/>
    </xf>
    <xf numFmtId="3" fontId="9" fillId="0" borderId="0" xfId="18" applyNumberFormat="1" applyFont="1" applyBorder="1" applyAlignment="1">
      <alignment horizontal="right" vertical="center"/>
    </xf>
    <xf numFmtId="3" fontId="9" fillId="0" borderId="17" xfId="18" applyNumberFormat="1" applyFont="1" applyBorder="1" applyAlignment="1">
      <alignment horizontal="right" vertical="center"/>
    </xf>
    <xf numFmtId="3" fontId="10" fillId="0" borderId="16" xfId="18" applyNumberFormat="1" applyFont="1" applyBorder="1" applyAlignment="1">
      <alignment horizontal="right" vertical="center"/>
    </xf>
    <xf numFmtId="3" fontId="10" fillId="0" borderId="0" xfId="18" applyNumberFormat="1" applyFont="1" applyBorder="1" applyAlignment="1">
      <alignment horizontal="right" vertical="center"/>
    </xf>
    <xf numFmtId="3" fontId="10" fillId="0" borderId="18" xfId="18" applyNumberFormat="1" applyFont="1" applyBorder="1" applyAlignment="1">
      <alignment horizontal="right" vertical="center"/>
    </xf>
    <xf numFmtId="3" fontId="10" fillId="0" borderId="1" xfId="18" applyNumberFormat="1" applyFont="1" applyBorder="1" applyAlignment="1">
      <alignment horizontal="right" vertical="center"/>
    </xf>
    <xf numFmtId="3" fontId="9" fillId="0" borderId="19" xfId="18" applyNumberFormat="1" applyFont="1" applyBorder="1" applyAlignment="1">
      <alignment horizontal="right" vertical="center"/>
    </xf>
    <xf numFmtId="3" fontId="10" fillId="0" borderId="0" xfId="18" applyNumberFormat="1" applyFont="1" applyBorder="1" applyAlignment="1">
      <alignment vertical="center" wrapText="1" readingOrder="2"/>
    </xf>
    <xf numFmtId="3" fontId="10" fillId="0" borderId="0" xfId="18" applyNumberFormat="1" applyFont="1" applyBorder="1" applyAlignment="1">
      <alignment vertical="center" readingOrder="2"/>
    </xf>
    <xf numFmtId="3" fontId="10" fillId="0" borderId="1" xfId="18" applyNumberFormat="1" applyFont="1" applyBorder="1" applyAlignment="1">
      <alignment vertical="center" readingOrder="2"/>
    </xf>
    <xf numFmtId="3" fontId="9" fillId="0" borderId="8" xfId="18" applyNumberFormat="1" applyFont="1" applyBorder="1" applyAlignment="1">
      <alignment vertical="center" readingOrder="2"/>
    </xf>
    <xf numFmtId="3" fontId="9" fillId="0" borderId="20" xfId="18" applyNumberFormat="1" applyFont="1" applyBorder="1" applyAlignment="1">
      <alignment vertical="center" readingOrder="2"/>
    </xf>
    <xf numFmtId="3" fontId="9" fillId="0" borderId="0" xfId="18" applyNumberFormat="1" applyFont="1" applyBorder="1" applyAlignment="1">
      <alignment vertical="center" readingOrder="2"/>
    </xf>
    <xf numFmtId="3" fontId="9" fillId="0" borderId="17" xfId="18" applyNumberFormat="1" applyFont="1" applyBorder="1" applyAlignment="1">
      <alignment vertical="center" readingOrder="2"/>
    </xf>
    <xf numFmtId="3" fontId="9" fillId="0" borderId="19" xfId="18" applyNumberFormat="1" applyFont="1" applyBorder="1" applyAlignment="1">
      <alignment vertical="center" readingOrder="2"/>
    </xf>
    <xf numFmtId="3" fontId="9" fillId="0" borderId="21" xfId="18" applyNumberFormat="1" applyFont="1" applyBorder="1" applyAlignment="1">
      <alignment vertical="center" readingOrder="2"/>
    </xf>
    <xf numFmtId="3" fontId="9" fillId="0" borderId="16" xfId="18" applyNumberFormat="1" applyFont="1" applyBorder="1" applyAlignment="1">
      <alignment vertical="center" readingOrder="2"/>
    </xf>
    <xf numFmtId="3" fontId="10" fillId="0" borderId="16" xfId="18" applyNumberFormat="1" applyFont="1" applyBorder="1" applyAlignment="1">
      <alignment vertical="center" readingOrder="2"/>
    </xf>
    <xf numFmtId="3" fontId="10" fillId="0" borderId="18" xfId="18" applyNumberFormat="1" applyFont="1" applyBorder="1" applyAlignment="1">
      <alignment vertical="center" readingOrder="2"/>
    </xf>
    <xf numFmtId="3" fontId="9" fillId="0" borderId="7" xfId="17" applyNumberFormat="1" applyFont="1" applyBorder="1" applyAlignment="1">
      <alignment horizontal="right" vertical="center"/>
    </xf>
    <xf numFmtId="3" fontId="9" fillId="0" borderId="8" xfId="17" applyNumberFormat="1" applyFont="1" applyBorder="1" applyAlignment="1">
      <alignment horizontal="right" vertical="center"/>
    </xf>
    <xf numFmtId="3" fontId="9" fillId="0" borderId="9" xfId="17" applyNumberFormat="1" applyFont="1" applyBorder="1" applyAlignment="1">
      <alignment horizontal="right" vertical="center"/>
    </xf>
    <xf numFmtId="3" fontId="9" fillId="0" borderId="11" xfId="17" applyNumberFormat="1" applyFont="1" applyBorder="1" applyAlignment="1">
      <alignment horizontal="right" vertical="center"/>
    </xf>
    <xf numFmtId="3" fontId="9" fillId="0" borderId="0" xfId="17" applyNumberFormat="1" applyFont="1" applyBorder="1" applyAlignment="1">
      <alignment horizontal="right" vertical="center"/>
    </xf>
    <xf numFmtId="3" fontId="9" fillId="0" borderId="10" xfId="17" applyNumberFormat="1" applyFont="1" applyBorder="1" applyAlignment="1">
      <alignment horizontal="right" vertical="center"/>
    </xf>
    <xf numFmtId="3" fontId="10" fillId="0" borderId="0" xfId="17" applyNumberFormat="1" applyFont="1" applyBorder="1" applyAlignment="1">
      <alignment horizontal="right" vertical="center"/>
    </xf>
    <xf numFmtId="3" fontId="10" fillId="0" borderId="1" xfId="17" applyNumberFormat="1" applyFont="1" applyBorder="1" applyAlignment="1">
      <alignment horizontal="right" vertical="center"/>
    </xf>
    <xf numFmtId="3" fontId="9" fillId="0" borderId="13" xfId="17" applyNumberFormat="1" applyFont="1" applyBorder="1" applyAlignment="1">
      <alignment horizontal="right" vertical="center"/>
    </xf>
    <xf numFmtId="0" fontId="6" fillId="0" borderId="2" xfId="6" applyFont="1" applyBorder="1" applyAlignment="1">
      <alignment horizontal="left" vertical="center" indent="1"/>
    </xf>
    <xf numFmtId="0" fontId="6" fillId="0" borderId="5" xfId="6" applyFont="1" applyBorder="1" applyAlignment="1">
      <alignment horizontal="left" vertical="center" indent="1"/>
    </xf>
    <xf numFmtId="0" fontId="8" fillId="0" borderId="5" xfId="6" applyFont="1" applyBorder="1" applyAlignment="1">
      <alignment horizontal="left" vertical="center" indent="1"/>
    </xf>
    <xf numFmtId="0" fontId="8" fillId="0" borderId="6" xfId="6" applyFont="1" applyBorder="1" applyAlignment="1">
      <alignment horizontal="left" vertical="center" indent="1"/>
    </xf>
    <xf numFmtId="3" fontId="9" fillId="0" borderId="21" xfId="17" applyNumberFormat="1" applyFont="1" applyBorder="1" applyAlignment="1">
      <alignment horizontal="right" vertical="center"/>
    </xf>
    <xf numFmtId="3" fontId="9" fillId="0" borderId="20" xfId="17" applyNumberFormat="1" applyFont="1" applyBorder="1" applyAlignment="1">
      <alignment horizontal="right" vertical="center"/>
    </xf>
    <xf numFmtId="3" fontId="9" fillId="0" borderId="16" xfId="17" applyNumberFormat="1" applyFont="1" applyBorder="1" applyAlignment="1">
      <alignment horizontal="right" vertical="center"/>
    </xf>
    <xf numFmtId="3" fontId="9" fillId="0" borderId="17" xfId="17" applyNumberFormat="1" applyFont="1" applyBorder="1" applyAlignment="1">
      <alignment horizontal="right" vertical="center"/>
    </xf>
    <xf numFmtId="3" fontId="10" fillId="0" borderId="16" xfId="17" applyNumberFormat="1" applyFont="1" applyBorder="1" applyAlignment="1">
      <alignment horizontal="right" vertical="center"/>
    </xf>
    <xf numFmtId="3" fontId="10" fillId="0" borderId="18" xfId="17" applyNumberFormat="1" applyFont="1" applyBorder="1" applyAlignment="1">
      <alignment horizontal="right" vertical="center"/>
    </xf>
    <xf numFmtId="3" fontId="9" fillId="0" borderId="19" xfId="17" applyNumberFormat="1" applyFont="1" applyBorder="1" applyAlignment="1">
      <alignment horizontal="right" vertical="center"/>
    </xf>
    <xf numFmtId="3" fontId="10" fillId="0" borderId="11" xfId="17" applyNumberFormat="1" applyFont="1" applyBorder="1" applyAlignment="1">
      <alignment vertical="center"/>
    </xf>
    <xf numFmtId="3" fontId="10" fillId="0" borderId="0" xfId="17" applyNumberFormat="1" applyFont="1" applyBorder="1" applyAlignment="1">
      <alignment vertical="center"/>
    </xf>
    <xf numFmtId="3" fontId="10" fillId="0" borderId="0" xfId="17" applyNumberFormat="1" applyFont="1" applyBorder="1" applyAlignment="1">
      <alignment vertical="center" wrapText="1"/>
    </xf>
    <xf numFmtId="3" fontId="10" fillId="0" borderId="12" xfId="17" applyNumberFormat="1" applyFont="1" applyBorder="1" applyAlignment="1">
      <alignment vertical="center"/>
    </xf>
    <xf numFmtId="3" fontId="10" fillId="0" borderId="1" xfId="17" applyNumberFormat="1" applyFont="1" applyBorder="1" applyAlignment="1">
      <alignment vertical="center"/>
    </xf>
    <xf numFmtId="3" fontId="86" fillId="0" borderId="0" xfId="23" applyNumberFormat="1" applyFont="1"/>
    <xf numFmtId="3" fontId="31" fillId="0" borderId="0" xfId="6" applyNumberFormat="1" applyFont="1" applyBorder="1" applyAlignment="1">
      <alignment horizontal="center" vertical="center" wrapText="1"/>
    </xf>
    <xf numFmtId="3" fontId="6" fillId="0" borderId="7" xfId="6" applyNumberFormat="1" applyFont="1" applyBorder="1" applyAlignment="1">
      <alignment horizontal="right" vertical="center"/>
    </xf>
    <xf numFmtId="3" fontId="6" fillId="0" borderId="8" xfId="6" applyNumberFormat="1" applyFont="1" applyBorder="1" applyAlignment="1">
      <alignment horizontal="right" vertical="center"/>
    </xf>
    <xf numFmtId="3" fontId="6" fillId="0" borderId="9" xfId="6" applyNumberFormat="1" applyFont="1" applyBorder="1" applyAlignment="1">
      <alignment horizontal="right" vertical="center"/>
    </xf>
    <xf numFmtId="3" fontId="6" fillId="0" borderId="11" xfId="6" applyNumberFormat="1" applyFont="1" applyBorder="1" applyAlignment="1">
      <alignment horizontal="right" vertical="center"/>
    </xf>
    <xf numFmtId="3" fontId="6" fillId="0" borderId="0" xfId="6" applyNumberFormat="1" applyFont="1" applyBorder="1" applyAlignment="1">
      <alignment horizontal="right" vertical="center"/>
    </xf>
    <xf numFmtId="3" fontId="6" fillId="0" borderId="10" xfId="6" applyNumberFormat="1" applyFont="1" applyBorder="1" applyAlignment="1">
      <alignment horizontal="right" vertical="center"/>
    </xf>
    <xf numFmtId="3" fontId="8" fillId="0" borderId="11" xfId="6" applyNumberFormat="1" applyFont="1" applyBorder="1" applyAlignment="1">
      <alignment horizontal="right" vertical="center"/>
    </xf>
    <xf numFmtId="3" fontId="8" fillId="0" borderId="0" xfId="6" applyNumberFormat="1" applyFont="1" applyBorder="1" applyAlignment="1">
      <alignment horizontal="right" vertical="center"/>
    </xf>
    <xf numFmtId="3" fontId="8" fillId="0" borderId="12" xfId="6" applyNumberFormat="1" applyFont="1" applyBorder="1" applyAlignment="1">
      <alignment horizontal="right" vertical="center"/>
    </xf>
    <xf numFmtId="3" fontId="8" fillId="0" borderId="1" xfId="6" applyNumberFormat="1" applyFont="1" applyBorder="1" applyAlignment="1">
      <alignment horizontal="right" vertical="center"/>
    </xf>
    <xf numFmtId="3" fontId="6" fillId="0" borderId="13" xfId="6" applyNumberFormat="1" applyFont="1" applyBorder="1" applyAlignment="1">
      <alignment horizontal="right" vertical="center"/>
    </xf>
    <xf numFmtId="0" fontId="4" fillId="0" borderId="2" xfId="6" applyFont="1" applyBorder="1" applyAlignment="1">
      <alignment horizontal="right" vertical="center" indent="1"/>
    </xf>
    <xf numFmtId="0" fontId="4" fillId="0" borderId="5" xfId="6" applyFont="1" applyBorder="1" applyAlignment="1">
      <alignment horizontal="right" vertical="center" indent="1"/>
    </xf>
    <xf numFmtId="0" fontId="7" fillId="0" borderId="5" xfId="6" applyFont="1" applyBorder="1" applyAlignment="1">
      <alignment horizontal="right" vertical="center" indent="1"/>
    </xf>
    <xf numFmtId="0" fontId="7" fillId="0" borderId="6" xfId="6" applyFont="1" applyBorder="1" applyAlignment="1">
      <alignment horizontal="right" vertical="center" indent="1"/>
    </xf>
    <xf numFmtId="0" fontId="69" fillId="0" borderId="6" xfId="0" applyFont="1" applyBorder="1" applyAlignment="1">
      <alignment horizontal="center" vertical="center"/>
    </xf>
    <xf numFmtId="3" fontId="69" fillId="0" borderId="7" xfId="0" applyNumberFormat="1" applyFont="1" applyBorder="1" applyAlignment="1">
      <alignment horizontal="right" vertical="center"/>
    </xf>
    <xf numFmtId="3" fontId="69" fillId="0" borderId="8" xfId="0" applyNumberFormat="1" applyFont="1" applyBorder="1" applyAlignment="1">
      <alignment horizontal="right" vertical="center"/>
    </xf>
    <xf numFmtId="3" fontId="69" fillId="0" borderId="9" xfId="0" applyNumberFormat="1" applyFont="1" applyBorder="1" applyAlignment="1">
      <alignment horizontal="right" vertical="center"/>
    </xf>
    <xf numFmtId="3" fontId="76" fillId="0" borderId="11" xfId="39" applyNumberFormat="1" applyFont="1" applyBorder="1" applyAlignment="1">
      <alignment horizontal="right" vertical="top"/>
    </xf>
    <xf numFmtId="3" fontId="76" fillId="0" borderId="0" xfId="39" applyNumberFormat="1" applyFont="1" applyBorder="1" applyAlignment="1">
      <alignment horizontal="right" vertical="top"/>
    </xf>
    <xf numFmtId="3" fontId="76" fillId="0" borderId="10" xfId="39" applyNumberFormat="1" applyFont="1" applyBorder="1" applyAlignment="1">
      <alignment horizontal="right" vertical="top"/>
    </xf>
    <xf numFmtId="3" fontId="69" fillId="0" borderId="11" xfId="0" applyNumberFormat="1" applyFont="1" applyBorder="1"/>
    <xf numFmtId="3" fontId="69" fillId="0" borderId="0" xfId="0" applyNumberFormat="1" applyFont="1" applyBorder="1"/>
    <xf numFmtId="3" fontId="69" fillId="0" borderId="10" xfId="0" applyNumberFormat="1" applyFont="1" applyBorder="1"/>
    <xf numFmtId="3" fontId="69" fillId="0" borderId="11" xfId="0" applyNumberFormat="1" applyFont="1" applyBorder="1" applyAlignment="1">
      <alignment horizontal="right"/>
    </xf>
    <xf numFmtId="3" fontId="69" fillId="0" borderId="0" xfId="0" applyNumberFormat="1" applyFont="1" applyBorder="1" applyAlignment="1">
      <alignment horizontal="right"/>
    </xf>
    <xf numFmtId="3" fontId="69" fillId="0" borderId="10" xfId="0" applyNumberFormat="1" applyFont="1" applyBorder="1" applyAlignment="1">
      <alignment horizontal="right"/>
    </xf>
    <xf numFmtId="0" fontId="69" fillId="0" borderId="2" xfId="0" applyFont="1" applyBorder="1" applyAlignment="1">
      <alignment horizontal="center" vertical="center"/>
    </xf>
    <xf numFmtId="3" fontId="70" fillId="0" borderId="11" xfId="0" applyNumberFormat="1" applyFont="1" applyBorder="1" applyAlignment="1">
      <alignment horizontal="right"/>
    </xf>
    <xf numFmtId="3" fontId="70" fillId="0" borderId="0" xfId="0" applyNumberFormat="1" applyFont="1" applyBorder="1" applyAlignment="1">
      <alignment horizontal="right"/>
    </xf>
    <xf numFmtId="3" fontId="70" fillId="0" borderId="10" xfId="0" applyNumberFormat="1" applyFont="1" applyBorder="1" applyAlignment="1">
      <alignment horizontal="right"/>
    </xf>
    <xf numFmtId="3" fontId="70" fillId="0" borderId="11" xfId="0" applyNumberFormat="1" applyFont="1" applyFill="1" applyBorder="1" applyAlignment="1">
      <alignment horizontal="right"/>
    </xf>
    <xf numFmtId="3" fontId="70" fillId="0" borderId="0" xfId="0" applyNumberFormat="1" applyFont="1" applyFill="1" applyBorder="1" applyAlignment="1">
      <alignment horizontal="right"/>
    </xf>
    <xf numFmtId="3" fontId="70" fillId="0" borderId="10" xfId="0" applyNumberFormat="1" applyFont="1" applyFill="1" applyBorder="1" applyAlignment="1">
      <alignment horizontal="right"/>
    </xf>
    <xf numFmtId="3" fontId="70" fillId="0" borderId="12" xfId="0" applyNumberFormat="1" applyFont="1" applyBorder="1" applyAlignment="1">
      <alignment horizontal="right"/>
    </xf>
    <xf numFmtId="3" fontId="70" fillId="0" borderId="1" xfId="0" applyNumberFormat="1" applyFont="1" applyBorder="1" applyAlignment="1">
      <alignment horizontal="right"/>
    </xf>
    <xf numFmtId="3" fontId="70" fillId="0" borderId="13" xfId="0" applyNumberFormat="1" applyFont="1" applyBorder="1" applyAlignment="1">
      <alignment horizontal="right"/>
    </xf>
    <xf numFmtId="0" fontId="20" fillId="0" borderId="0" xfId="0" applyFont="1"/>
    <xf numFmtId="0" fontId="20" fillId="0" borderId="0" xfId="0" applyFont="1" applyAlignment="1">
      <alignment horizontal="justify" vertical="top" readingOrder="2"/>
    </xf>
    <xf numFmtId="0" fontId="110" fillId="0" borderId="0" xfId="0" applyFont="1" applyAlignment="1">
      <alignment horizontal="justify" vertical="top" readingOrder="2"/>
    </xf>
    <xf numFmtId="0" fontId="61" fillId="0" borderId="0" xfId="39" applyFont="1" applyBorder="1" applyAlignment="1">
      <alignment vertical="center"/>
    </xf>
    <xf numFmtId="0" fontId="68" fillId="4" borderId="5" xfId="39" applyFont="1" applyFill="1" applyBorder="1" applyAlignment="1">
      <alignment horizontal="center" vertical="center"/>
    </xf>
    <xf numFmtId="0" fontId="61" fillId="0" borderId="5" xfId="39" applyFont="1" applyBorder="1" applyAlignment="1">
      <alignment vertical="center"/>
    </xf>
    <xf numFmtId="0" fontId="61" fillId="0" borderId="5" xfId="39" applyFont="1" applyFill="1" applyBorder="1" applyAlignment="1">
      <alignment vertical="center"/>
    </xf>
    <xf numFmtId="0" fontId="61" fillId="0" borderId="6" xfId="39" applyFont="1" applyBorder="1" applyAlignment="1">
      <alignment vertical="center"/>
    </xf>
    <xf numFmtId="0" fontId="70" fillId="4" borderId="0" xfId="0" applyFont="1" applyFill="1"/>
    <xf numFmtId="0" fontId="110" fillId="0" borderId="5" xfId="0" applyFont="1" applyBorder="1" applyAlignment="1">
      <alignment horizontal="right" vertical="top" indent="1" readingOrder="2"/>
    </xf>
    <xf numFmtId="0" fontId="108" fillId="0" borderId="5" xfId="0" applyFont="1" applyBorder="1" applyAlignment="1">
      <alignment horizontal="left" vertical="top" indent="1" readingOrder="1"/>
    </xf>
    <xf numFmtId="0" fontId="71" fillId="0" borderId="5" xfId="0" applyFont="1" applyBorder="1" applyAlignment="1">
      <alignment horizontal="left" vertical="top" indent="1" readingOrder="1"/>
    </xf>
    <xf numFmtId="0" fontId="71" fillId="0" borderId="5" xfId="0" applyFont="1" applyBorder="1" applyAlignment="1">
      <alignment horizontal="left" vertical="top" wrapText="1" indent="1" readingOrder="1"/>
    </xf>
    <xf numFmtId="0" fontId="71" fillId="0" borderId="5" xfId="0" quotePrefix="1" applyFont="1" applyBorder="1" applyAlignment="1">
      <alignment horizontal="left" vertical="top" indent="1" readingOrder="1"/>
    </xf>
    <xf numFmtId="0" fontId="71" fillId="0" borderId="6" xfId="0" applyFont="1" applyBorder="1" applyAlignment="1">
      <alignment horizontal="left" vertical="top" indent="1" readingOrder="1"/>
    </xf>
    <xf numFmtId="0" fontId="68" fillId="4" borderId="2" xfId="39" applyFont="1" applyFill="1" applyBorder="1" applyAlignment="1">
      <alignment horizontal="center" vertical="center"/>
    </xf>
    <xf numFmtId="0" fontId="68" fillId="4" borderId="6" xfId="39" applyFont="1" applyFill="1" applyBorder="1" applyAlignment="1">
      <alignment horizontal="center" vertical="center"/>
    </xf>
    <xf numFmtId="0" fontId="110" fillId="0" borderId="6" xfId="0" applyFont="1" applyBorder="1" applyAlignment="1">
      <alignment horizontal="right" vertical="top" indent="1" readingOrder="2"/>
    </xf>
    <xf numFmtId="0" fontId="109" fillId="0" borderId="5" xfId="0" applyFont="1" applyBorder="1" applyAlignment="1">
      <alignment horizontal="right" vertical="top" indent="1" readingOrder="2"/>
    </xf>
    <xf numFmtId="0" fontId="110" fillId="0" borderId="2" xfId="0" applyFont="1" applyBorder="1" applyAlignment="1">
      <alignment horizontal="right" vertical="top" indent="1" readingOrder="2"/>
    </xf>
    <xf numFmtId="0" fontId="61" fillId="0" borderId="2" xfId="39" applyFont="1" applyBorder="1" applyAlignment="1">
      <alignment vertical="center"/>
    </xf>
    <xf numFmtId="3" fontId="70" fillId="0" borderId="7" xfId="0" applyNumberFormat="1" applyFont="1" applyBorder="1" applyAlignment="1">
      <alignment horizontal="right"/>
    </xf>
    <xf numFmtId="3" fontId="70" fillId="0" borderId="8" xfId="0" applyNumberFormat="1" applyFont="1" applyBorder="1" applyAlignment="1">
      <alignment horizontal="right"/>
    </xf>
    <xf numFmtId="3" fontId="70" fillId="0" borderId="9" xfId="0" applyNumberFormat="1" applyFont="1" applyBorder="1" applyAlignment="1">
      <alignment horizontal="right"/>
    </xf>
    <xf numFmtId="0" fontId="71" fillId="0" borderId="2" xfId="0" applyFont="1" applyBorder="1" applyAlignment="1">
      <alignment horizontal="left" vertical="top" indent="1" readingOrder="1"/>
    </xf>
    <xf numFmtId="0" fontId="110" fillId="0" borderId="5" xfId="0" applyFont="1" applyBorder="1" applyAlignment="1">
      <alignment horizontal="right" vertical="top" indent="1"/>
    </xf>
    <xf numFmtId="0" fontId="108" fillId="0" borderId="2" xfId="0" applyFont="1" applyBorder="1" applyAlignment="1">
      <alignment horizontal="left" vertical="center" indent="1" readingOrder="1"/>
    </xf>
    <xf numFmtId="0" fontId="108" fillId="0" borderId="5" xfId="0" applyFont="1" applyBorder="1" applyAlignment="1">
      <alignment horizontal="left" vertical="center" indent="1" readingOrder="1"/>
    </xf>
    <xf numFmtId="0" fontId="71" fillId="0" borderId="5" xfId="0" applyFont="1" applyBorder="1" applyAlignment="1">
      <alignment horizontal="left" vertical="center" indent="1" readingOrder="1"/>
    </xf>
    <xf numFmtId="0" fontId="71" fillId="0" borderId="5" xfId="0" applyFont="1" applyBorder="1" applyAlignment="1">
      <alignment horizontal="left" vertical="center" wrapText="1" indent="1" readingOrder="1"/>
    </xf>
    <xf numFmtId="3" fontId="76" fillId="0" borderId="11" xfId="39" applyNumberFormat="1" applyFont="1" applyBorder="1" applyAlignment="1">
      <alignment horizontal="right" vertical="center"/>
    </xf>
    <xf numFmtId="3" fontId="76" fillId="0" borderId="0" xfId="39" applyNumberFormat="1" applyFont="1" applyBorder="1" applyAlignment="1">
      <alignment horizontal="right" vertical="center"/>
    </xf>
    <xf numFmtId="3" fontId="76" fillId="0" borderId="10" xfId="39" applyNumberFormat="1" applyFont="1" applyBorder="1" applyAlignment="1">
      <alignment horizontal="right" vertical="center"/>
    </xf>
    <xf numFmtId="3" fontId="70" fillId="0" borderId="11" xfId="0" applyNumberFormat="1" applyFont="1" applyBorder="1" applyAlignment="1">
      <alignment horizontal="right" vertical="center"/>
    </xf>
    <xf numFmtId="3" fontId="70" fillId="0" borderId="0" xfId="0" applyNumberFormat="1" applyFont="1" applyBorder="1" applyAlignment="1">
      <alignment horizontal="right" vertical="center"/>
    </xf>
    <xf numFmtId="3" fontId="70" fillId="0" borderId="10" xfId="0" applyNumberFormat="1" applyFont="1" applyBorder="1" applyAlignment="1">
      <alignment horizontal="right" vertical="center"/>
    </xf>
    <xf numFmtId="3" fontId="70" fillId="0" borderId="12" xfId="0" applyNumberFormat="1" applyFont="1" applyBorder="1" applyAlignment="1">
      <alignment horizontal="right" vertical="center"/>
    </xf>
    <xf numFmtId="3" fontId="70" fillId="0" borderId="1" xfId="0" applyNumberFormat="1" applyFont="1" applyBorder="1" applyAlignment="1">
      <alignment horizontal="right" vertical="center"/>
    </xf>
    <xf numFmtId="3" fontId="70" fillId="0" borderId="13" xfId="0" applyNumberFormat="1" applyFont="1" applyBorder="1" applyAlignment="1">
      <alignment horizontal="right" vertical="center"/>
    </xf>
    <xf numFmtId="0" fontId="109" fillId="0" borderId="2" xfId="0" applyFont="1" applyBorder="1" applyAlignment="1">
      <alignment horizontal="right" vertical="center" indent="1" readingOrder="2"/>
    </xf>
    <xf numFmtId="0" fontId="109" fillId="0" borderId="5" xfId="0" applyFont="1" applyBorder="1" applyAlignment="1">
      <alignment horizontal="right" vertical="center" indent="1" readingOrder="2"/>
    </xf>
    <xf numFmtId="0" fontId="110" fillId="0" borderId="5" xfId="0" applyFont="1" applyBorder="1" applyAlignment="1">
      <alignment horizontal="right" vertical="center" indent="1" readingOrder="2"/>
    </xf>
    <xf numFmtId="0" fontId="110" fillId="0" borderId="6" xfId="0" applyFont="1" applyBorder="1" applyAlignment="1">
      <alignment horizontal="right" vertical="center" indent="1" readingOrder="2"/>
    </xf>
    <xf numFmtId="0" fontId="71" fillId="0" borderId="6" xfId="0" applyFont="1" applyBorder="1" applyAlignment="1">
      <alignment horizontal="left" vertical="center" indent="1" readingOrder="1"/>
    </xf>
    <xf numFmtId="0" fontId="110" fillId="0" borderId="2" xfId="0" applyFont="1" applyBorder="1" applyAlignment="1">
      <alignment horizontal="right" vertical="center" indent="1" readingOrder="2"/>
    </xf>
    <xf numFmtId="3" fontId="70" fillId="0" borderId="7" xfId="0" applyNumberFormat="1" applyFont="1" applyBorder="1" applyAlignment="1">
      <alignment horizontal="right" vertical="center"/>
    </xf>
    <xf numFmtId="3" fontId="70" fillId="0" borderId="8" xfId="0" applyNumberFormat="1" applyFont="1" applyBorder="1" applyAlignment="1">
      <alignment horizontal="right" vertical="center"/>
    </xf>
    <xf numFmtId="3" fontId="70" fillId="0" borderId="9" xfId="0" applyNumberFormat="1" applyFont="1" applyBorder="1" applyAlignment="1">
      <alignment horizontal="right" vertical="center"/>
    </xf>
    <xf numFmtId="0" fontId="71" fillId="0" borderId="2" xfId="0" applyFont="1" applyBorder="1" applyAlignment="1">
      <alignment horizontal="left" vertical="center" wrapText="1" indent="1" readingOrder="1"/>
    </xf>
    <xf numFmtId="165" fontId="37" fillId="0" borderId="0" xfId="6" applyNumberFormat="1" applyFont="1"/>
    <xf numFmtId="166" fontId="92" fillId="0" borderId="11" xfId="35" applyNumberFormat="1" applyFont="1" applyBorder="1" applyAlignment="1">
      <alignment horizontal="left" vertical="top" wrapText="1" indent="1"/>
    </xf>
    <xf numFmtId="166" fontId="104" fillId="0" borderId="11" xfId="35" applyNumberFormat="1" applyFont="1" applyBorder="1" applyAlignment="1">
      <alignment horizontal="left" vertical="top" wrapText="1" indent="1"/>
    </xf>
    <xf numFmtId="3" fontId="31" fillId="0" borderId="1" xfId="6" applyNumberFormat="1" applyFont="1" applyBorder="1" applyAlignment="1">
      <alignment horizontal="right" vertical="center"/>
    </xf>
    <xf numFmtId="3" fontId="87" fillId="0" borderId="1" xfId="30" applyNumberFormat="1" applyFont="1" applyBorder="1" applyAlignment="1">
      <alignment horizontal="right" vertical="center"/>
    </xf>
    <xf numFmtId="165" fontId="78" fillId="0" borderId="13" xfId="35" applyNumberFormat="1" applyFont="1" applyBorder="1" applyAlignment="1">
      <alignment horizontal="right" vertical="top" indent="1"/>
    </xf>
    <xf numFmtId="0" fontId="18" fillId="0" borderId="2" xfId="23" applyFont="1" applyBorder="1" applyAlignment="1">
      <alignment horizontal="center" vertical="center" wrapText="1" readingOrder="2"/>
    </xf>
    <xf numFmtId="0" fontId="74" fillId="0" borderId="0" xfId="6" applyFont="1" applyBorder="1"/>
    <xf numFmtId="3" fontId="92" fillId="0" borderId="10" xfId="6" applyNumberFormat="1" applyFont="1" applyBorder="1" applyAlignment="1">
      <alignment horizontal="left" vertical="center" wrapText="1"/>
    </xf>
    <xf numFmtId="3" fontId="80" fillId="0" borderId="0" xfId="6" applyNumberFormat="1" applyFont="1" applyBorder="1" applyAlignment="1">
      <alignment vertical="center"/>
    </xf>
    <xf numFmtId="173" fontId="27" fillId="0" borderId="0" xfId="2" applyNumberFormat="1" applyFont="1" applyAlignment="1">
      <alignment vertical="center"/>
    </xf>
    <xf numFmtId="3" fontId="47" fillId="0" borderId="0" xfId="6" applyNumberFormat="1" applyFont="1" applyAlignment="1">
      <alignment vertical="center"/>
    </xf>
    <xf numFmtId="167" fontId="55" fillId="0" borderId="0" xfId="23" applyNumberFormat="1"/>
    <xf numFmtId="166" fontId="2" fillId="0" borderId="0" xfId="35" applyNumberFormat="1" applyFont="1" applyBorder="1" applyAlignment="1">
      <alignment horizontal="center" vertical="center" wrapText="1"/>
    </xf>
    <xf numFmtId="166" fontId="3" fillId="0" borderId="0" xfId="35" applyNumberFormat="1" applyFont="1" applyBorder="1" applyAlignment="1">
      <alignment horizontal="center" vertical="center" wrapText="1"/>
    </xf>
    <xf numFmtId="0" fontId="96" fillId="0" borderId="7" xfId="35" applyFont="1" applyBorder="1" applyAlignment="1">
      <alignment horizontal="center" vertical="center" wrapText="1"/>
    </xf>
    <xf numFmtId="0" fontId="96" fillId="0" borderId="11" xfId="35" applyFont="1" applyBorder="1" applyAlignment="1">
      <alignment horizontal="center" vertical="center" wrapText="1"/>
    </xf>
    <xf numFmtId="0" fontId="96" fillId="0" borderId="5" xfId="35" applyFont="1" applyBorder="1" applyAlignment="1">
      <alignment horizontal="center" vertical="center" wrapText="1"/>
    </xf>
    <xf numFmtId="0" fontId="96" fillId="0" borderId="6" xfId="35" applyFont="1" applyBorder="1" applyAlignment="1">
      <alignment horizontal="center" vertical="center" wrapText="1"/>
    </xf>
    <xf numFmtId="1" fontId="78" fillId="0" borderId="7" xfId="35" applyNumberFormat="1" applyFont="1" applyBorder="1" applyAlignment="1">
      <alignment horizontal="center" vertical="center" wrapText="1" readingOrder="2"/>
    </xf>
    <xf numFmtId="1" fontId="78" fillId="0" borderId="9" xfId="35" applyNumberFormat="1" applyFont="1" applyBorder="1" applyAlignment="1">
      <alignment horizontal="center" vertical="center" wrapText="1" readingOrder="2"/>
    </xf>
    <xf numFmtId="1" fontId="78" fillId="0" borderId="12" xfId="35" applyNumberFormat="1" applyFont="1" applyBorder="1" applyAlignment="1">
      <alignment horizontal="center" vertical="center" wrapText="1" readingOrder="2"/>
    </xf>
    <xf numFmtId="1" fontId="78" fillId="0" borderId="13" xfId="35" applyNumberFormat="1" applyFont="1" applyBorder="1" applyAlignment="1">
      <alignment horizontal="center" vertical="center" wrapText="1" readingOrder="2"/>
    </xf>
    <xf numFmtId="1" fontId="78" fillId="0" borderId="7" xfId="35" applyNumberFormat="1" applyFont="1" applyBorder="1" applyAlignment="1">
      <alignment horizontal="center" vertical="center" wrapText="1"/>
    </xf>
    <xf numFmtId="1" fontId="78" fillId="0" borderId="9" xfId="35" applyNumberFormat="1" applyFont="1" applyBorder="1" applyAlignment="1">
      <alignment horizontal="center" vertical="center" wrapText="1"/>
    </xf>
    <xf numFmtId="1" fontId="78" fillId="0" borderId="12" xfId="35" applyNumberFormat="1" applyFont="1" applyBorder="1" applyAlignment="1">
      <alignment horizontal="center" vertical="center" wrapText="1"/>
    </xf>
    <xf numFmtId="1" fontId="78" fillId="0" borderId="13" xfId="35" applyNumberFormat="1" applyFont="1" applyBorder="1" applyAlignment="1">
      <alignment horizontal="center" vertical="center" wrapText="1"/>
    </xf>
    <xf numFmtId="0" fontId="78" fillId="0" borderId="2" xfId="35" applyFont="1" applyBorder="1" applyAlignment="1">
      <alignment horizontal="center" vertical="center" wrapText="1"/>
    </xf>
    <xf numFmtId="0" fontId="78" fillId="0" borderId="5" xfId="35" applyFont="1" applyBorder="1" applyAlignment="1">
      <alignment horizontal="center" vertical="center" wrapText="1"/>
    </xf>
    <xf numFmtId="0" fontId="78" fillId="0" borderId="6" xfId="35" applyFont="1" applyBorder="1" applyAlignment="1">
      <alignment horizontal="center" vertical="center" wrapText="1"/>
    </xf>
    <xf numFmtId="49" fontId="101" fillId="0" borderId="0" xfId="35" applyNumberFormat="1" applyFont="1" applyAlignment="1">
      <alignment horizontal="right" vertical="center" wrapText="1" readingOrder="2"/>
    </xf>
    <xf numFmtId="49" fontId="75" fillId="0" borderId="0" xfId="35" applyNumberFormat="1" applyFont="1" applyAlignment="1">
      <alignment horizontal="left" vertical="center" wrapText="1"/>
    </xf>
    <xf numFmtId="166" fontId="2" fillId="0" borderId="0" xfId="35" applyNumberFormat="1" applyFont="1" applyAlignment="1">
      <alignment horizontal="center" vertical="center" wrapText="1"/>
    </xf>
    <xf numFmtId="0" fontId="75" fillId="0" borderId="8" xfId="36" applyFont="1" applyBorder="1" applyAlignment="1">
      <alignment horizontal="left" vertical="top" wrapText="1"/>
    </xf>
    <xf numFmtId="49" fontId="101" fillId="0" borderId="8" xfId="35" applyNumberFormat="1" applyFont="1" applyBorder="1" applyAlignment="1">
      <alignment horizontal="right" vertical="top" wrapText="1" readingOrder="2"/>
    </xf>
    <xf numFmtId="0" fontId="75" fillId="0" borderId="8" xfId="6" applyFont="1" applyBorder="1" applyAlignment="1">
      <alignment horizontal="left" vertical="top" wrapText="1"/>
    </xf>
    <xf numFmtId="0" fontId="7" fillId="0" borderId="8" xfId="6" applyFont="1" applyBorder="1" applyAlignment="1">
      <alignment horizontal="right" vertical="top" wrapText="1" readingOrder="2"/>
    </xf>
    <xf numFmtId="0" fontId="2" fillId="0" borderId="0" xfId="6" applyFont="1" applyAlignment="1">
      <alignment horizontal="center" vertical="top" wrapText="1"/>
    </xf>
    <xf numFmtId="0" fontId="26" fillId="0" borderId="0" xfId="6" applyFont="1" applyAlignment="1">
      <alignment horizontal="center" vertical="top" wrapText="1"/>
    </xf>
    <xf numFmtId="0" fontId="3" fillId="0" borderId="0" xfId="6" applyFont="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49" fontId="6" fillId="0" borderId="3" xfId="6" applyNumberFormat="1" applyFont="1" applyBorder="1" applyAlignment="1">
      <alignment horizontal="left" vertical="top" indent="1"/>
    </xf>
    <xf numFmtId="49" fontId="6" fillId="0" borderId="4" xfId="6" applyNumberFormat="1" applyFont="1" applyBorder="1" applyAlignment="1">
      <alignment horizontal="left" vertical="top" indent="1"/>
    </xf>
    <xf numFmtId="0" fontId="4" fillId="0" borderId="7" xfId="6" applyFont="1" applyBorder="1" applyAlignment="1">
      <alignment horizontal="center" vertical="center"/>
    </xf>
    <xf numFmtId="0" fontId="4" fillId="0" borderId="9" xfId="6" applyFont="1" applyBorder="1" applyAlignment="1">
      <alignment horizontal="center" vertical="center"/>
    </xf>
    <xf numFmtId="0" fontId="4" fillId="0" borderId="2" xfId="6" applyFont="1" applyBorder="1" applyAlignment="1">
      <alignment horizontal="center" vertical="center" wrapText="1"/>
    </xf>
    <xf numFmtId="0" fontId="4" fillId="0" borderId="5" xfId="6" applyFont="1" applyBorder="1" applyAlignment="1">
      <alignment horizontal="center" vertical="center" wrapText="1"/>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6" fillId="0" borderId="12" xfId="6" applyFont="1" applyBorder="1" applyAlignment="1">
      <alignment horizontal="center" vertical="center"/>
    </xf>
    <xf numFmtId="0" fontId="6" fillId="0" borderId="13" xfId="6" applyFont="1" applyBorder="1" applyAlignment="1">
      <alignment horizontal="center" vertical="center"/>
    </xf>
    <xf numFmtId="0" fontId="6" fillId="0" borderId="5" xfId="6" applyFont="1" applyBorder="1" applyAlignment="1">
      <alignment horizontal="center" vertical="top" wrapText="1"/>
    </xf>
    <xf numFmtId="0" fontId="6" fillId="0" borderId="6" xfId="6" applyFont="1" applyBorder="1" applyAlignment="1">
      <alignment horizontal="center" vertical="top" wrapText="1"/>
    </xf>
    <xf numFmtId="0" fontId="6" fillId="0" borderId="5" xfId="6" applyFont="1" applyBorder="1" applyAlignment="1">
      <alignment horizontal="center" vertical="center" wrapText="1"/>
    </xf>
    <xf numFmtId="0" fontId="6" fillId="0" borderId="6" xfId="6" applyFont="1" applyBorder="1" applyAlignment="1">
      <alignment horizontal="center" vertical="center" wrapText="1"/>
    </xf>
    <xf numFmtId="168" fontId="6" fillId="0" borderId="2" xfId="6" applyNumberFormat="1" applyFont="1" applyBorder="1" applyAlignment="1">
      <alignment horizontal="center" vertical="center" wrapText="1"/>
    </xf>
    <xf numFmtId="168" fontId="6" fillId="0" borderId="5" xfId="6" applyNumberFormat="1" applyFont="1" applyBorder="1" applyAlignment="1">
      <alignment horizontal="center" vertical="center" wrapText="1"/>
    </xf>
    <xf numFmtId="168" fontId="6" fillId="0" borderId="6" xfId="6" applyNumberFormat="1" applyFont="1" applyBorder="1" applyAlignment="1">
      <alignment horizontal="center" vertical="center" wrapText="1"/>
    </xf>
    <xf numFmtId="168" fontId="46" fillId="0" borderId="2" xfId="6" applyNumberFormat="1" applyFont="1" applyBorder="1" applyAlignment="1">
      <alignment horizontal="center" vertical="center" wrapText="1"/>
    </xf>
    <xf numFmtId="168" fontId="46" fillId="0" borderId="5" xfId="6" applyNumberFormat="1" applyFont="1" applyBorder="1" applyAlignment="1">
      <alignment horizontal="center" vertical="center" wrapText="1"/>
    </xf>
    <xf numFmtId="168" fontId="46" fillId="0" borderId="6" xfId="6" applyNumberFormat="1" applyFont="1" applyBorder="1" applyAlignment="1">
      <alignment horizontal="center" vertical="center" wrapText="1"/>
    </xf>
    <xf numFmtId="168" fontId="2" fillId="0" borderId="0" xfId="6" applyNumberFormat="1" applyFont="1" applyBorder="1" applyAlignment="1">
      <alignment horizontal="center" vertical="top"/>
    </xf>
    <xf numFmtId="168" fontId="3" fillId="0" borderId="0" xfId="6" applyNumberFormat="1" applyFont="1" applyBorder="1" applyAlignment="1">
      <alignment horizontal="center" vertical="top"/>
    </xf>
    <xf numFmtId="168" fontId="4" fillId="0" borderId="2" xfId="6" applyNumberFormat="1" applyFont="1" applyBorder="1" applyAlignment="1">
      <alignment horizontal="center" vertical="center" wrapText="1"/>
    </xf>
    <xf numFmtId="168" fontId="4" fillId="0" borderId="5" xfId="6" applyNumberFormat="1" applyFont="1" applyBorder="1" applyAlignment="1">
      <alignment horizontal="center" vertical="center" wrapText="1"/>
    </xf>
    <xf numFmtId="168" fontId="4" fillId="0" borderId="6" xfId="6" applyNumberFormat="1" applyFont="1" applyBorder="1" applyAlignment="1">
      <alignment horizontal="center" vertical="center" wrapText="1"/>
    </xf>
    <xf numFmtId="168" fontId="4" fillId="0" borderId="7" xfId="6" applyNumberFormat="1" applyFont="1" applyBorder="1" applyAlignment="1">
      <alignment horizontal="center" vertical="center" wrapText="1"/>
    </xf>
    <xf numFmtId="168" fontId="4" fillId="0" borderId="9" xfId="6" applyNumberFormat="1" applyFont="1" applyBorder="1" applyAlignment="1">
      <alignment horizontal="center" vertical="center" wrapText="1"/>
    </xf>
    <xf numFmtId="168" fontId="6" fillId="0" borderId="11" xfId="6" applyNumberFormat="1" applyFont="1" applyBorder="1" applyAlignment="1">
      <alignment horizontal="center" vertical="center" wrapText="1"/>
    </xf>
    <xf numFmtId="168" fontId="6" fillId="0" borderId="10" xfId="6" applyNumberFormat="1" applyFont="1" applyBorder="1" applyAlignment="1">
      <alignment horizontal="center" vertical="center" wrapText="1"/>
    </xf>
    <xf numFmtId="168" fontId="4" fillId="0" borderId="12" xfId="6" applyNumberFormat="1" applyFont="1" applyBorder="1" applyAlignment="1">
      <alignment horizontal="center" vertical="center" wrapText="1"/>
    </xf>
    <xf numFmtId="168" fontId="4" fillId="0" borderId="13" xfId="6" applyNumberFormat="1" applyFont="1" applyBorder="1" applyAlignment="1">
      <alignment horizontal="center" vertical="center" wrapText="1"/>
    </xf>
    <xf numFmtId="168" fontId="31" fillId="0" borderId="2" xfId="6" applyNumberFormat="1" applyFont="1" applyBorder="1" applyAlignment="1">
      <alignment horizontal="center" vertical="center" wrapText="1"/>
    </xf>
    <xf numFmtId="168" fontId="31" fillId="0" borderId="5" xfId="6" applyNumberFormat="1" applyFont="1" applyBorder="1" applyAlignment="1">
      <alignment horizontal="center" vertical="center" wrapText="1"/>
    </xf>
    <xf numFmtId="168" fontId="31" fillId="0" borderId="6" xfId="6" applyNumberFormat="1" applyFont="1" applyBorder="1" applyAlignment="1">
      <alignment horizontal="center" vertical="center" wrapText="1"/>
    </xf>
    <xf numFmtId="3" fontId="46" fillId="0" borderId="7" xfId="6" applyNumberFormat="1" applyFont="1" applyBorder="1" applyAlignment="1">
      <alignment horizontal="center" vertical="top" wrapText="1"/>
    </xf>
    <xf numFmtId="3" fontId="46" fillId="0" borderId="8" xfId="6" applyNumberFormat="1" applyFont="1" applyBorder="1" applyAlignment="1">
      <alignment horizontal="center" vertical="top" wrapText="1"/>
    </xf>
    <xf numFmtId="168" fontId="4" fillId="0" borderId="12" xfId="6" applyNumberFormat="1" applyFont="1" applyBorder="1" applyAlignment="1">
      <alignment horizontal="center" vertical="top" wrapText="1"/>
    </xf>
    <xf numFmtId="168" fontId="4" fillId="0" borderId="13" xfId="6" applyNumberFormat="1" applyFont="1" applyBorder="1" applyAlignment="1">
      <alignment horizontal="center" vertical="top" wrapText="1"/>
    </xf>
    <xf numFmtId="0" fontId="8" fillId="0" borderId="0" xfId="6" applyFont="1" applyBorder="1" applyAlignment="1">
      <alignment horizontal="left" vertical="center" wrapText="1"/>
    </xf>
    <xf numFmtId="168" fontId="46" fillId="0" borderId="7" xfId="6" applyNumberFormat="1" applyFont="1" applyBorder="1" applyAlignment="1">
      <alignment horizontal="center" vertical="top" wrapText="1"/>
    </xf>
    <xf numFmtId="168" fontId="46" fillId="0" borderId="8" xfId="6" applyNumberFormat="1" applyFont="1" applyBorder="1" applyAlignment="1">
      <alignment horizontal="center" vertical="top" wrapText="1"/>
    </xf>
    <xf numFmtId="0" fontId="2" fillId="0" borderId="0" xfId="8" applyFont="1" applyAlignment="1">
      <alignment horizontal="center" vertical="top"/>
    </xf>
    <xf numFmtId="0" fontId="26" fillId="0" borderId="0" xfId="8" applyFont="1" applyAlignment="1">
      <alignment horizontal="center" vertical="top"/>
    </xf>
    <xf numFmtId="0" fontId="3" fillId="0" borderId="0" xfId="8" applyFont="1" applyBorder="1" applyAlignment="1">
      <alignment horizontal="center" vertical="top" wrapText="1"/>
    </xf>
    <xf numFmtId="0" fontId="4" fillId="0" borderId="2" xfId="8" applyFont="1" applyBorder="1" applyAlignment="1">
      <alignment horizontal="center" vertical="center"/>
    </xf>
    <xf numFmtId="0" fontId="4" fillId="0" borderId="5" xfId="8" applyFont="1" applyBorder="1" applyAlignment="1">
      <alignment horizontal="center" vertical="center"/>
    </xf>
    <xf numFmtId="0" fontId="4" fillId="0" borderId="6" xfId="8" applyFont="1" applyBorder="1" applyAlignment="1">
      <alignment horizontal="center" vertical="center"/>
    </xf>
    <xf numFmtId="0" fontId="6" fillId="0" borderId="2" xfId="8" applyFont="1" applyBorder="1" applyAlignment="1">
      <alignment horizontal="center" vertical="center" wrapText="1"/>
    </xf>
    <xf numFmtId="0" fontId="6" fillId="0" borderId="5" xfId="8" applyFont="1" applyBorder="1" applyAlignment="1">
      <alignment horizontal="center" vertical="center" wrapText="1"/>
    </xf>
    <xf numFmtId="0" fontId="6" fillId="0" borderId="6" xfId="8" applyFont="1" applyBorder="1" applyAlignment="1">
      <alignment horizontal="center" vertical="center" wrapText="1"/>
    </xf>
    <xf numFmtId="0" fontId="6" fillId="0" borderId="5" xfId="8" applyFont="1" applyBorder="1" applyAlignment="1">
      <alignment horizontal="center" vertical="top" wrapText="1"/>
    </xf>
    <xf numFmtId="0" fontId="6" fillId="0" borderId="6" xfId="8" applyFont="1" applyBorder="1" applyAlignment="1">
      <alignment horizontal="center" vertical="top" wrapText="1"/>
    </xf>
    <xf numFmtId="49" fontId="7" fillId="3" borderId="7" xfId="6" applyNumberFormat="1" applyFont="1" applyFill="1" applyBorder="1" applyAlignment="1">
      <alignment horizontal="center" vertical="center" readingOrder="2"/>
    </xf>
    <xf numFmtId="49" fontId="7" fillId="3" borderId="9" xfId="6" applyNumberFormat="1" applyFont="1" applyFill="1" applyBorder="1" applyAlignment="1">
      <alignment horizontal="center" vertical="center" readingOrder="2"/>
    </xf>
    <xf numFmtId="49" fontId="8" fillId="0" borderId="12" xfId="6" applyNumberFormat="1" applyFont="1" applyBorder="1" applyAlignment="1">
      <alignment horizontal="center" vertical="center" readingOrder="1"/>
    </xf>
    <xf numFmtId="49" fontId="8" fillId="0" borderId="13" xfId="6" applyNumberFormat="1" applyFont="1" applyBorder="1" applyAlignment="1">
      <alignment horizontal="center" vertical="center" readingOrder="1"/>
    </xf>
    <xf numFmtId="49" fontId="2" fillId="0" borderId="0" xfId="6" applyNumberFormat="1" applyFont="1" applyAlignment="1">
      <alignment horizontal="center" vertical="top" readingOrder="2"/>
    </xf>
    <xf numFmtId="49" fontId="26" fillId="0" borderId="0" xfId="6" applyNumberFormat="1" applyFont="1" applyAlignment="1">
      <alignment horizontal="center" vertical="top" readingOrder="2"/>
    </xf>
    <xf numFmtId="49" fontId="3" fillId="0" borderId="0" xfId="6" applyNumberFormat="1" applyFont="1" applyBorder="1" applyAlignment="1">
      <alignment horizontal="center" vertical="top" readingOrder="2"/>
    </xf>
    <xf numFmtId="49" fontId="4" fillId="0" borderId="7" xfId="6" applyNumberFormat="1" applyFont="1" applyBorder="1" applyAlignment="1">
      <alignment horizontal="center" vertical="center" readingOrder="2"/>
    </xf>
    <xf numFmtId="49" fontId="4" fillId="0" borderId="9" xfId="6" applyNumberFormat="1" applyFont="1" applyBorder="1" applyAlignment="1">
      <alignment horizontal="center" vertical="center" readingOrder="2"/>
    </xf>
    <xf numFmtId="49" fontId="7" fillId="0" borderId="7" xfId="6" applyNumberFormat="1" applyFont="1" applyBorder="1" applyAlignment="1">
      <alignment horizontal="center" vertical="center" readingOrder="2"/>
    </xf>
    <xf numFmtId="49" fontId="7" fillId="0" borderId="9" xfId="6" applyNumberFormat="1" applyFont="1" applyBorder="1" applyAlignment="1">
      <alignment horizontal="center" vertical="center" readingOrder="2"/>
    </xf>
    <xf numFmtId="49" fontId="6" fillId="3" borderId="11" xfId="6" applyNumberFormat="1" applyFont="1" applyFill="1" applyBorder="1" applyAlignment="1">
      <alignment horizontal="center" vertical="center"/>
    </xf>
    <xf numFmtId="49" fontId="6" fillId="3" borderId="10" xfId="6" applyNumberFormat="1" applyFont="1" applyFill="1" applyBorder="1" applyAlignment="1">
      <alignment horizontal="center" vertical="center"/>
    </xf>
    <xf numFmtId="49" fontId="8" fillId="0" borderId="12" xfId="6" applyNumberFormat="1" applyFont="1" applyBorder="1" applyAlignment="1">
      <alignment horizontal="center" vertical="center" readingOrder="2"/>
    </xf>
    <xf numFmtId="49" fontId="8" fillId="0" borderId="13" xfId="6" applyNumberFormat="1" applyFont="1" applyBorder="1" applyAlignment="1">
      <alignment horizontal="center" vertical="center" readingOrder="2"/>
    </xf>
    <xf numFmtId="49" fontId="8" fillId="0" borderId="12" xfId="6" applyNumberFormat="1" applyFont="1" applyBorder="1" applyAlignment="1">
      <alignment horizontal="center" vertical="center"/>
    </xf>
    <xf numFmtId="49" fontId="8" fillId="0" borderId="13" xfId="6" applyNumberFormat="1" applyFont="1" applyBorder="1" applyAlignment="1">
      <alignment horizontal="center" vertical="center"/>
    </xf>
    <xf numFmtId="0" fontId="4" fillId="0" borderId="14" xfId="6" applyFont="1" applyBorder="1" applyAlignment="1">
      <alignment horizontal="right" vertical="center" wrapText="1" indent="1"/>
    </xf>
    <xf numFmtId="0" fontId="4" fillId="0" borderId="3" xfId="6" applyFont="1" applyBorder="1" applyAlignment="1">
      <alignment horizontal="right" vertical="center" wrapText="1" indent="1"/>
    </xf>
    <xf numFmtId="0" fontId="2" fillId="0" borderId="0" xfId="6" applyFont="1" applyAlignment="1">
      <alignment horizontal="center" vertical="top"/>
    </xf>
    <xf numFmtId="0" fontId="26" fillId="0" borderId="0" xfId="6" applyFont="1" applyAlignment="1">
      <alignment horizontal="center" vertical="top"/>
    </xf>
    <xf numFmtId="0" fontId="3" fillId="0" borderId="0" xfId="6" applyFont="1" applyBorder="1" applyAlignment="1">
      <alignment horizontal="center" vertical="top" wrapText="1"/>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6" applyFont="1" applyBorder="1" applyAlignment="1">
      <alignment horizontal="center" vertical="center" readingOrder="2"/>
    </xf>
    <xf numFmtId="0" fontId="8" fillId="0" borderId="13" xfId="6" applyFont="1" applyBorder="1" applyAlignment="1">
      <alignment horizontal="center" vertical="center" readingOrder="2"/>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2" fillId="0" borderId="0" xfId="10" applyFont="1" applyAlignment="1">
      <alignment horizontal="center" vertical="top"/>
    </xf>
    <xf numFmtId="0" fontId="26"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6"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53"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0" fontId="4" fillId="0" borderId="5" xfId="6" applyFont="1" applyBorder="1" applyAlignment="1">
      <alignment horizontal="center" vertical="top"/>
    </xf>
    <xf numFmtId="0" fontId="4" fillId="0" borderId="6" xfId="6" applyFont="1" applyBorder="1" applyAlignment="1">
      <alignment horizontal="center" vertical="top"/>
    </xf>
    <xf numFmtId="168" fontId="2" fillId="0" borderId="0" xfId="6" applyNumberFormat="1" applyFont="1" applyAlignment="1">
      <alignment horizontal="center" vertical="center"/>
    </xf>
    <xf numFmtId="168" fontId="26"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6" fillId="0" borderId="2" xfId="6" applyFont="1" applyBorder="1" applyAlignment="1">
      <alignment horizontal="center" vertical="center" wrapText="1"/>
    </xf>
    <xf numFmtId="168" fontId="2" fillId="0" borderId="0" xfId="6" applyNumberFormat="1" applyFont="1" applyAlignment="1">
      <alignment horizontal="center" vertical="top"/>
    </xf>
    <xf numFmtId="168" fontId="26" fillId="0" borderId="0" xfId="6" applyNumberFormat="1" applyFont="1" applyAlignment="1">
      <alignment horizontal="center" vertical="top"/>
    </xf>
    <xf numFmtId="168" fontId="3" fillId="0" borderId="0" xfId="6" applyNumberFormat="1" applyFont="1" applyAlignment="1">
      <alignment horizontal="center" vertical="top"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0" fontId="6" fillId="0" borderId="3" xfId="6" applyFont="1" applyBorder="1" applyAlignment="1">
      <alignment horizontal="left" vertical="center" indent="1"/>
    </xf>
    <xf numFmtId="0" fontId="6" fillId="0" borderId="4" xfId="6" applyFont="1" applyBorder="1" applyAlignment="1">
      <alignment horizontal="left" vertical="center" indent="1"/>
    </xf>
    <xf numFmtId="168" fontId="2" fillId="0" borderId="0" xfId="25" applyNumberFormat="1" applyFont="1" applyAlignment="1">
      <alignment horizontal="center" vertical="center"/>
    </xf>
    <xf numFmtId="168" fontId="3" fillId="0" borderId="0" xfId="25" applyNumberFormat="1" applyFont="1" applyBorder="1" applyAlignment="1">
      <alignment horizontal="center" vertical="center" wrapText="1"/>
    </xf>
    <xf numFmtId="0" fontId="4" fillId="0" borderId="14" xfId="25" applyFont="1" applyBorder="1" applyAlignment="1">
      <alignment horizontal="right" vertical="center" wrapText="1" indent="1"/>
    </xf>
    <xf numFmtId="0" fontId="4" fillId="0" borderId="3" xfId="25" applyFont="1" applyBorder="1" applyAlignment="1">
      <alignment horizontal="right" vertical="center" wrapText="1" indent="1"/>
    </xf>
    <xf numFmtId="0" fontId="6" fillId="0" borderId="3" xfId="25" applyFont="1" applyBorder="1" applyAlignment="1">
      <alignment horizontal="left" vertical="center" wrapText="1" indent="1"/>
    </xf>
    <xf numFmtId="0" fontId="6" fillId="0" borderId="4" xfId="25" applyFont="1" applyBorder="1" applyAlignment="1">
      <alignment horizontal="left" vertical="center" wrapText="1" indent="1"/>
    </xf>
    <xf numFmtId="0" fontId="4" fillId="0" borderId="5" xfId="25" applyFont="1" applyBorder="1" applyAlignment="1">
      <alignment horizontal="center" vertical="center"/>
    </xf>
    <xf numFmtId="0" fontId="4" fillId="0" borderId="6" xfId="25" applyFont="1" applyBorder="1" applyAlignment="1">
      <alignment horizontal="center" vertical="center"/>
    </xf>
    <xf numFmtId="0" fontId="6" fillId="0" borderId="5" xfId="25" applyFont="1" applyBorder="1" applyAlignment="1">
      <alignment horizontal="center" vertical="center"/>
    </xf>
    <xf numFmtId="0" fontId="6" fillId="0" borderId="6" xfId="25" applyFont="1" applyBorder="1" applyAlignment="1">
      <alignment horizontal="center" vertical="center"/>
    </xf>
    <xf numFmtId="0" fontId="8" fillId="0" borderId="0" xfId="25" applyFont="1" applyBorder="1" applyAlignment="1">
      <alignment horizontal="left" vertical="center" wrapText="1"/>
    </xf>
    <xf numFmtId="0" fontId="7" fillId="0" borderId="8" xfId="8" applyFont="1" applyBorder="1" applyAlignment="1">
      <alignment horizontal="right" vertical="center" wrapText="1" readingOrder="2"/>
    </xf>
    <xf numFmtId="0" fontId="42" fillId="0" borderId="8" xfId="8" applyFont="1" applyBorder="1" applyAlignment="1">
      <alignment horizontal="right" vertical="center" wrapText="1" readingOrder="2"/>
    </xf>
    <xf numFmtId="0" fontId="75" fillId="0" borderId="8" xfId="8" applyFont="1" applyBorder="1" applyAlignment="1">
      <alignment horizontal="left" vertical="center" wrapText="1"/>
    </xf>
    <xf numFmtId="168" fontId="31" fillId="0" borderId="5" xfId="24" applyNumberFormat="1" applyFont="1" applyBorder="1" applyAlignment="1">
      <alignment horizontal="center" vertical="center" wrapText="1"/>
    </xf>
    <xf numFmtId="168" fontId="31" fillId="0" borderId="6" xfId="24" applyNumberFormat="1" applyFont="1" applyBorder="1" applyAlignment="1">
      <alignment horizontal="center" vertical="center" wrapText="1"/>
    </xf>
    <xf numFmtId="0" fontId="7" fillId="0" borderId="0" xfId="8" applyFont="1" applyBorder="1" applyAlignment="1">
      <alignment horizontal="right" vertical="center" wrapText="1" readingOrder="2"/>
    </xf>
    <xf numFmtId="0" fontId="75" fillId="0" borderId="0" xfId="8" applyFont="1" applyBorder="1" applyAlignment="1">
      <alignment horizontal="left" vertical="center" wrapText="1"/>
    </xf>
    <xf numFmtId="168" fontId="2" fillId="0" borderId="0" xfId="24" applyNumberFormat="1" applyFont="1" applyAlignment="1">
      <alignment horizontal="center" vertical="top"/>
    </xf>
    <xf numFmtId="168" fontId="3" fillId="0" borderId="0" xfId="24" applyNumberFormat="1" applyFont="1" applyBorder="1" applyAlignment="1">
      <alignment horizontal="center" vertical="top" wrapText="1"/>
    </xf>
    <xf numFmtId="168" fontId="31" fillId="0" borderId="1" xfId="24" applyNumberFormat="1" applyFont="1" applyBorder="1" applyAlignment="1">
      <alignment horizontal="center" vertical="center" readingOrder="1"/>
    </xf>
    <xf numFmtId="168" fontId="28" fillId="0" borderId="2" xfId="24" applyNumberFormat="1" applyFont="1" applyBorder="1" applyAlignment="1">
      <alignment horizontal="center" vertical="center"/>
    </xf>
    <xf numFmtId="168" fontId="28" fillId="0" borderId="5" xfId="24" applyNumberFormat="1" applyFont="1" applyBorder="1" applyAlignment="1">
      <alignment horizontal="center" vertical="center"/>
    </xf>
    <xf numFmtId="168" fontId="28" fillId="0" borderId="6" xfId="24" applyNumberFormat="1" applyFont="1" applyBorder="1" applyAlignment="1">
      <alignment horizontal="center" vertical="center"/>
    </xf>
    <xf numFmtId="1" fontId="28" fillId="0" borderId="3" xfId="24" applyNumberFormat="1" applyFont="1" applyBorder="1" applyAlignment="1">
      <alignment horizontal="left" vertical="center" wrapText="1" indent="1"/>
    </xf>
    <xf numFmtId="1" fontId="28" fillId="0" borderId="4" xfId="24" applyNumberFormat="1" applyFont="1" applyBorder="1" applyAlignment="1">
      <alignment horizontal="left" vertical="center" wrapText="1" indent="1"/>
    </xf>
    <xf numFmtId="168" fontId="31" fillId="0" borderId="9" xfId="24" applyNumberFormat="1" applyFont="1" applyBorder="1" applyAlignment="1">
      <alignment horizontal="center" vertical="center" wrapText="1"/>
    </xf>
    <xf numFmtId="168" fontId="31" fillId="0" borderId="10" xfId="24" applyNumberFormat="1" applyFont="1" applyBorder="1" applyAlignment="1">
      <alignment horizontal="center" vertical="center" wrapText="1"/>
    </xf>
    <xf numFmtId="168" fontId="31" fillId="0" borderId="13" xfId="24" applyNumberFormat="1" applyFont="1" applyBorder="1" applyAlignment="1">
      <alignment horizontal="center" vertical="center" wrapText="1"/>
    </xf>
    <xf numFmtId="0" fontId="49" fillId="0" borderId="5" xfId="24" applyFont="1" applyBorder="1" applyAlignment="1">
      <alignment vertical="center"/>
    </xf>
    <xf numFmtId="0" fontId="49" fillId="0" borderId="6" xfId="24" applyFont="1" applyBorder="1" applyAlignment="1">
      <alignment vertical="center"/>
    </xf>
    <xf numFmtId="168" fontId="78" fillId="0" borderId="9" xfId="0" applyNumberFormat="1" applyFont="1" applyBorder="1" applyAlignment="1">
      <alignment horizontal="center" vertical="center" wrapText="1"/>
    </xf>
    <xf numFmtId="0" fontId="50" fillId="0" borderId="10" xfId="0" applyFont="1" applyBorder="1" applyAlignment="1">
      <alignment horizontal="center" vertical="center"/>
    </xf>
    <xf numFmtId="168" fontId="6" fillId="0" borderId="2" xfId="24" applyNumberFormat="1" applyFont="1" applyBorder="1" applyAlignment="1">
      <alignment horizontal="center" vertical="center" wrapText="1"/>
    </xf>
    <xf numFmtId="168" fontId="6" fillId="0" borderId="5" xfId="24" applyNumberFormat="1" applyFont="1" applyBorder="1" applyAlignment="1">
      <alignment horizontal="center" vertical="center" wrapText="1"/>
    </xf>
    <xf numFmtId="168" fontId="6" fillId="0" borderId="6" xfId="24" applyNumberFormat="1" applyFont="1" applyBorder="1" applyAlignment="1">
      <alignment horizontal="center" vertical="center" wrapText="1"/>
    </xf>
    <xf numFmtId="168" fontId="4" fillId="0" borderId="2" xfId="24" applyNumberFormat="1" applyFont="1" applyBorder="1" applyAlignment="1">
      <alignment horizontal="center" vertical="center"/>
    </xf>
    <xf numFmtId="168" fontId="4" fillId="0" borderId="5" xfId="24" applyNumberFormat="1" applyFont="1" applyBorder="1" applyAlignment="1">
      <alignment horizontal="center" vertical="center"/>
    </xf>
    <xf numFmtId="168" fontId="4" fillId="0" borderId="6" xfId="24" applyNumberFormat="1" applyFont="1" applyBorder="1" applyAlignment="1">
      <alignment horizontal="center" vertical="center"/>
    </xf>
    <xf numFmtId="168" fontId="31" fillId="0" borderId="14" xfId="0" applyNumberFormat="1" applyFont="1" applyBorder="1" applyAlignment="1">
      <alignment horizontal="right" vertical="center" indent="1"/>
    </xf>
    <xf numFmtId="168" fontId="31" fillId="0" borderId="3" xfId="0" applyNumberFormat="1" applyFont="1" applyBorder="1" applyAlignment="1">
      <alignment horizontal="right" vertical="center" indent="1"/>
    </xf>
    <xf numFmtId="168" fontId="78" fillId="0" borderId="7" xfId="0" applyNumberFormat="1" applyFont="1" applyBorder="1" applyAlignment="1">
      <alignment horizontal="center" vertical="center" wrapText="1"/>
    </xf>
    <xf numFmtId="168" fontId="78" fillId="0" borderId="11" xfId="0" applyNumberFormat="1" applyFont="1" applyBorder="1" applyAlignment="1">
      <alignment horizontal="center" vertical="center" wrapText="1"/>
    </xf>
    <xf numFmtId="168" fontId="78" fillId="0" borderId="2" xfId="0" applyNumberFormat="1" applyFont="1" applyBorder="1" applyAlignment="1">
      <alignment horizontal="center" vertical="center" wrapText="1"/>
    </xf>
    <xf numFmtId="168" fontId="78" fillId="0" borderId="5" xfId="0" applyNumberFormat="1" applyFont="1" applyBorder="1" applyAlignment="1">
      <alignment horizontal="center" vertical="center" wrapText="1"/>
    </xf>
    <xf numFmtId="168" fontId="4" fillId="0" borderId="3" xfId="24" applyNumberFormat="1" applyFont="1" applyBorder="1" applyAlignment="1">
      <alignment horizontal="left" vertical="center" wrapText="1" indent="1"/>
    </xf>
    <xf numFmtId="168" fontId="4" fillId="0" borderId="4" xfId="24" applyNumberFormat="1" applyFont="1" applyBorder="1" applyAlignment="1">
      <alignment horizontal="left" vertical="center" wrapText="1" indent="1"/>
    </xf>
    <xf numFmtId="168" fontId="3" fillId="0" borderId="1" xfId="6" applyNumberFormat="1" applyFont="1" applyBorder="1" applyAlignment="1">
      <alignment horizontal="center" vertical="center" wrapText="1" readingOrder="1"/>
    </xf>
    <xf numFmtId="168" fontId="4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2" fillId="0" borderId="0" xfId="28" applyFont="1" applyAlignment="1">
      <alignment horizontal="center" vertical="top"/>
    </xf>
    <xf numFmtId="0" fontId="83" fillId="0" borderId="0" xfId="28" applyFont="1" applyAlignment="1">
      <alignment horizontal="center" vertical="top"/>
    </xf>
    <xf numFmtId="0" fontId="3" fillId="0" borderId="0" xfId="28" applyFont="1" applyBorder="1" applyAlignment="1">
      <alignment horizontal="center" vertical="top"/>
    </xf>
    <xf numFmtId="0" fontId="6" fillId="0" borderId="2" xfId="28" applyFont="1" applyBorder="1" applyAlignment="1">
      <alignment horizontal="center" vertical="center" wrapText="1"/>
    </xf>
    <xf numFmtId="0" fontId="6" fillId="0" borderId="6" xfId="28" applyFont="1" applyBorder="1" applyAlignment="1">
      <alignment horizontal="center" vertical="center" wrapText="1"/>
    </xf>
    <xf numFmtId="0" fontId="4" fillId="0" borderId="2" xfId="28" applyFont="1" applyBorder="1" applyAlignment="1">
      <alignment horizontal="center" vertical="center"/>
    </xf>
    <xf numFmtId="0" fontId="4" fillId="0" borderId="6" xfId="28" applyFont="1" applyBorder="1" applyAlignment="1">
      <alignment horizontal="center" vertical="center"/>
    </xf>
    <xf numFmtId="0" fontId="3" fillId="0" borderId="1" xfId="6" applyFont="1" applyBorder="1" applyAlignment="1">
      <alignment horizontal="center" vertical="center" wrapText="1"/>
    </xf>
    <xf numFmtId="0" fontId="3" fillId="0" borderId="0" xfId="6" applyFont="1" applyBorder="1" applyAlignment="1">
      <alignment horizontal="center" vertical="center" wrapText="1"/>
    </xf>
    <xf numFmtId="0" fontId="4" fillId="0" borderId="6" xfId="6" applyFont="1" applyBorder="1" applyAlignment="1">
      <alignment horizontal="center" vertical="center" wrapText="1"/>
    </xf>
    <xf numFmtId="0" fontId="4" fillId="0" borderId="7" xfId="6" applyFont="1" applyBorder="1" applyAlignment="1">
      <alignment horizontal="center" vertical="center" wrapText="1"/>
    </xf>
    <xf numFmtId="0" fontId="4" fillId="0" borderId="11" xfId="6" applyFont="1" applyBorder="1" applyAlignment="1">
      <alignment horizontal="center" vertical="center"/>
    </xf>
    <xf numFmtId="0" fontId="4" fillId="0" borderId="12" xfId="6" applyFont="1" applyBorder="1" applyAlignment="1">
      <alignment horizontal="center" vertical="center"/>
    </xf>
    <xf numFmtId="0" fontId="3" fillId="0" borderId="0" xfId="6" applyFont="1" applyBorder="1" applyAlignment="1">
      <alignment horizontal="center" vertical="top"/>
    </xf>
    <xf numFmtId="0" fontId="53" fillId="0" borderId="1" xfId="6" applyFont="1" applyBorder="1" applyAlignment="1">
      <alignment horizontal="center" vertical="center"/>
    </xf>
    <xf numFmtId="0" fontId="68" fillId="0" borderId="3" xfId="6" applyFont="1" applyBorder="1" applyAlignment="1">
      <alignment horizontal="left" vertical="center" indent="1"/>
    </xf>
    <xf numFmtId="0" fontId="68" fillId="0" borderId="4" xfId="6" applyFont="1" applyBorder="1" applyAlignment="1">
      <alignment horizontal="left" vertical="center" indent="1"/>
    </xf>
    <xf numFmtId="168" fontId="6" fillId="0" borderId="5" xfId="6" applyNumberFormat="1" applyFont="1" applyBorder="1" applyAlignment="1">
      <alignment horizontal="left" vertical="top" wrapText="1" indent="1"/>
    </xf>
    <xf numFmtId="0" fontId="6" fillId="0" borderId="9" xfId="6" applyFont="1" applyBorder="1" applyAlignment="1">
      <alignment horizontal="center" vertical="center"/>
    </xf>
    <xf numFmtId="0" fontId="67" fillId="0" borderId="7" xfId="6" applyFont="1" applyBorder="1" applyAlignment="1">
      <alignment horizontal="center" vertical="center"/>
    </xf>
    <xf numFmtId="0" fontId="67" fillId="0" borderId="11" xfId="6" applyFont="1" applyBorder="1" applyAlignment="1">
      <alignment horizontal="center" vertical="center"/>
    </xf>
    <xf numFmtId="0" fontId="67" fillId="0" borderId="12" xfId="6" applyFont="1" applyBorder="1" applyAlignment="1">
      <alignment horizontal="center" vertical="center"/>
    </xf>
    <xf numFmtId="0" fontId="4" fillId="0" borderId="2" xfId="6" applyFont="1" applyBorder="1" applyAlignment="1">
      <alignment horizontal="center" vertical="top" wrapText="1"/>
    </xf>
    <xf numFmtId="0" fontId="4" fillId="0" borderId="5" xfId="6" applyFont="1" applyBorder="1" applyAlignment="1">
      <alignment horizontal="center" vertical="top" wrapText="1"/>
    </xf>
    <xf numFmtId="0" fontId="4" fillId="0" borderId="11" xfId="6" applyFont="1" applyBorder="1" applyAlignment="1">
      <alignment horizontal="center" vertical="center" wrapText="1"/>
    </xf>
    <xf numFmtId="0" fontId="4" fillId="0" borderId="12" xfId="6" applyFont="1" applyBorder="1" applyAlignment="1">
      <alignment horizontal="center" vertical="center" wrapText="1"/>
    </xf>
    <xf numFmtId="0" fontId="75" fillId="0" borderId="8" xfId="8" applyFont="1" applyBorder="1" applyAlignment="1">
      <alignment horizontal="left" vertical="center" wrapText="1" readingOrder="1"/>
    </xf>
    <xf numFmtId="0" fontId="12" fillId="0" borderId="0" xfId="23" applyFont="1" applyAlignment="1">
      <alignment horizontal="center" vertical="top" readingOrder="2"/>
    </xf>
    <xf numFmtId="0" fontId="16" fillId="0" borderId="0" xfId="23" applyFont="1" applyAlignment="1">
      <alignment horizontal="center" vertical="top" wrapText="1" readingOrder="2"/>
    </xf>
    <xf numFmtId="0" fontId="18" fillId="0" borderId="2" xfId="23" applyFont="1" applyBorder="1" applyAlignment="1">
      <alignment horizontal="center" vertical="center" wrapText="1" readingOrder="2"/>
    </xf>
    <xf numFmtId="0" fontId="18" fillId="0" borderId="5" xfId="23" applyFont="1" applyBorder="1" applyAlignment="1">
      <alignment horizontal="center" vertical="center" wrapText="1" readingOrder="2"/>
    </xf>
    <xf numFmtId="0" fontId="18" fillId="0" borderId="6" xfId="23" applyFont="1" applyBorder="1" applyAlignment="1">
      <alignment horizontal="center" vertical="center" wrapText="1" readingOrder="2"/>
    </xf>
    <xf numFmtId="0" fontId="69" fillId="0" borderId="2" xfId="23" applyFont="1" applyBorder="1" applyAlignment="1">
      <alignment horizontal="center" vertical="center"/>
    </xf>
    <xf numFmtId="0" fontId="69" fillId="0" borderId="5" xfId="23" applyFont="1" applyBorder="1" applyAlignment="1">
      <alignment horizontal="center" vertical="center"/>
    </xf>
    <xf numFmtId="0" fontId="69" fillId="0" borderId="6" xfId="23" applyFont="1" applyBorder="1" applyAlignment="1">
      <alignment horizontal="center" vertical="center"/>
    </xf>
    <xf numFmtId="49" fontId="7" fillId="0" borderId="7" xfId="6" applyNumberFormat="1" applyFont="1" applyBorder="1" applyAlignment="1">
      <alignment horizontal="center" vertical="center"/>
    </xf>
    <xf numFmtId="49" fontId="7" fillId="0" borderId="9" xfId="6" applyNumberFormat="1" applyFont="1" applyBorder="1" applyAlignment="1">
      <alignment horizontal="center" vertical="center"/>
    </xf>
    <xf numFmtId="0" fontId="8" fillId="0" borderId="7" xfId="6" applyFont="1" applyBorder="1" applyAlignment="1">
      <alignment horizontal="center" vertical="center" readingOrder="1"/>
    </xf>
    <xf numFmtId="0" fontId="8" fillId="0" borderId="9" xfId="6" applyFont="1" applyBorder="1" applyAlignment="1">
      <alignment horizontal="center" vertical="center" readingOrder="1"/>
    </xf>
    <xf numFmtId="0" fontId="8" fillId="0" borderId="12" xfId="6" applyFont="1" applyBorder="1" applyAlignment="1">
      <alignment horizontal="center" vertical="center" readingOrder="1"/>
    </xf>
    <xf numFmtId="0" fontId="8" fillId="0" borderId="13" xfId="6" applyFont="1" applyBorder="1" applyAlignment="1">
      <alignment horizontal="center" vertical="center" readingOrder="1"/>
    </xf>
    <xf numFmtId="0" fontId="8" fillId="0" borderId="7" xfId="6" applyFont="1" applyBorder="1" applyAlignment="1">
      <alignment horizontal="center" vertical="center" readingOrder="2"/>
    </xf>
    <xf numFmtId="0" fontId="8" fillId="0" borderId="9" xfId="6" applyFont="1" applyBorder="1" applyAlignment="1">
      <alignment horizontal="center" vertical="center" readingOrder="2"/>
    </xf>
    <xf numFmtId="0" fontId="8" fillId="0" borderId="8" xfId="6" applyFont="1" applyBorder="1" applyAlignment="1">
      <alignment horizontal="center" vertical="center" readingOrder="2"/>
    </xf>
    <xf numFmtId="0" fontId="8" fillId="0" borderId="1" xfId="6" applyFont="1" applyBorder="1" applyAlignment="1">
      <alignment horizontal="center" vertical="center" readingOrder="2"/>
    </xf>
    <xf numFmtId="0" fontId="75" fillId="0" borderId="8" xfId="8" applyFont="1" applyBorder="1" applyAlignment="1">
      <alignment horizontal="left" vertical="center" wrapText="1" indent="1"/>
    </xf>
    <xf numFmtId="0" fontId="7" fillId="0" borderId="8" xfId="8" applyFont="1" applyBorder="1" applyAlignment="1">
      <alignment horizontal="right" vertical="center" wrapText="1" indent="1" readingOrder="2"/>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96" fillId="0" borderId="2" xfId="0" applyFont="1" applyBorder="1" applyAlignment="1">
      <alignment horizontal="center" vertical="center" wrapText="1"/>
    </xf>
    <xf numFmtId="0" fontId="96" fillId="0" borderId="5" xfId="0" applyFont="1" applyBorder="1" applyAlignment="1">
      <alignment horizontal="center" vertical="center" wrapText="1"/>
    </xf>
    <xf numFmtId="49" fontId="42" fillId="0" borderId="12" xfId="6" applyNumberFormat="1" applyFont="1" applyBorder="1" applyAlignment="1">
      <alignment horizontal="center" vertical="center"/>
    </xf>
    <xf numFmtId="49" fontId="42" fillId="0" borderId="13" xfId="6" applyNumberFormat="1" applyFont="1" applyBorder="1" applyAlignment="1">
      <alignment horizontal="center" vertical="center"/>
    </xf>
    <xf numFmtId="0" fontId="2" fillId="0" borderId="0" xfId="6" applyFont="1" applyBorder="1" applyAlignment="1">
      <alignment horizontal="center" vertical="top"/>
    </xf>
    <xf numFmtId="0" fontId="26" fillId="0" borderId="0" xfId="6" applyFont="1" applyBorder="1" applyAlignment="1">
      <alignment horizontal="center" vertical="top"/>
    </xf>
    <xf numFmtId="0" fontId="26" fillId="0" borderId="1" xfId="6" applyFont="1" applyBorder="1" applyAlignment="1">
      <alignment horizontal="center" vertical="center" wrapText="1"/>
    </xf>
    <xf numFmtId="0" fontId="53" fillId="0" borderId="1" xfId="6" applyFont="1" applyBorder="1" applyAlignment="1">
      <alignment horizontal="center" vertical="center" wrapText="1"/>
    </xf>
    <xf numFmtId="0" fontId="19" fillId="0" borderId="7" xfId="23" applyFont="1" applyBorder="1" applyAlignment="1">
      <alignment horizontal="center" vertical="top" wrapText="1" readingOrder="1"/>
    </xf>
    <xf numFmtId="0" fontId="19" fillId="0" borderId="11" xfId="23" applyFont="1" applyBorder="1" applyAlignment="1">
      <alignment horizontal="center" vertical="top" wrapText="1" readingOrder="1"/>
    </xf>
    <xf numFmtId="0" fontId="19" fillId="0" borderId="12" xfId="23" applyFont="1" applyBorder="1" applyAlignment="1">
      <alignment horizontal="center" vertical="top" wrapText="1" readingOrder="1"/>
    </xf>
    <xf numFmtId="0" fontId="18" fillId="0" borderId="9" xfId="23" applyFont="1" applyBorder="1" applyAlignment="1">
      <alignment horizontal="center" vertical="top" wrapText="1" readingOrder="2"/>
    </xf>
    <xf numFmtId="0" fontId="18" fillId="0" borderId="10" xfId="23" applyFont="1" applyBorder="1" applyAlignment="1">
      <alignment horizontal="center" vertical="top" wrapText="1" readingOrder="2"/>
    </xf>
    <xf numFmtId="0" fontId="18" fillId="0" borderId="13" xfId="23" applyFont="1" applyBorder="1" applyAlignment="1">
      <alignment horizontal="center" vertical="top" wrapText="1" readingOrder="2"/>
    </xf>
    <xf numFmtId="0" fontId="21" fillId="0" borderId="5" xfId="23" applyFont="1" applyBorder="1" applyAlignment="1">
      <alignment horizontal="center" vertical="center" readingOrder="2"/>
    </xf>
    <xf numFmtId="0" fontId="21" fillId="0" borderId="6" xfId="23" applyFont="1" applyBorder="1" applyAlignment="1">
      <alignment horizontal="center" vertical="center" readingOrder="2"/>
    </xf>
    <xf numFmtId="168" fontId="8" fillId="0" borderId="5" xfId="6" applyNumberFormat="1" applyFont="1" applyBorder="1" applyAlignment="1">
      <alignment horizontal="left" vertical="top" wrapText="1" indent="1"/>
    </xf>
    <xf numFmtId="171" fontId="7" fillId="0" borderId="5" xfId="6" applyNumberFormat="1" applyFont="1" applyBorder="1" applyAlignment="1">
      <alignment horizontal="right" vertical="top" wrapText="1" indent="1"/>
    </xf>
    <xf numFmtId="0" fontId="12" fillId="0" borderId="0" xfId="23" applyFont="1" applyBorder="1" applyAlignment="1">
      <alignment horizontal="center" vertical="top" wrapText="1" readingOrder="2"/>
    </xf>
    <xf numFmtId="0" fontId="18" fillId="0" borderId="14" xfId="23" applyFont="1" applyBorder="1" applyAlignment="1">
      <alignment horizontal="right" vertical="center" indent="1" readingOrder="2"/>
    </xf>
    <xf numFmtId="0" fontId="18" fillId="0" borderId="3" xfId="23" applyFont="1" applyBorder="1" applyAlignment="1">
      <alignment horizontal="right" vertical="center" indent="1" readingOrder="2"/>
    </xf>
    <xf numFmtId="0" fontId="19" fillId="0" borderId="3" xfId="23" applyFont="1" applyBorder="1" applyAlignment="1">
      <alignment horizontal="left" vertical="center" indent="1" readingOrder="1"/>
    </xf>
    <xf numFmtId="0" fontId="19" fillId="0" borderId="4" xfId="23" applyFont="1" applyBorder="1" applyAlignment="1">
      <alignment horizontal="left" vertical="center" indent="1" readingOrder="1"/>
    </xf>
    <xf numFmtId="0" fontId="21" fillId="0" borderId="5" xfId="23" applyFont="1" applyBorder="1" applyAlignment="1">
      <alignment horizontal="center" vertical="center" readingOrder="1"/>
    </xf>
    <xf numFmtId="0" fontId="21" fillId="0" borderId="6" xfId="23" applyFont="1" applyBorder="1" applyAlignment="1">
      <alignment horizontal="center" vertical="center" readingOrder="1"/>
    </xf>
    <xf numFmtId="0" fontId="21" fillId="0" borderId="5" xfId="23" applyFont="1" applyBorder="1" applyAlignment="1">
      <alignment horizontal="center" vertical="center"/>
    </xf>
    <xf numFmtId="0" fontId="21" fillId="0" borderId="6" xfId="23" applyFont="1" applyBorder="1" applyAlignment="1">
      <alignment horizontal="center" vertical="center"/>
    </xf>
    <xf numFmtId="0" fontId="19" fillId="0" borderId="7" xfId="23" applyFont="1" applyBorder="1" applyAlignment="1">
      <alignment horizontal="center" vertical="center" wrapText="1" readingOrder="1"/>
    </xf>
    <xf numFmtId="0" fontId="19" fillId="0" borderId="11" xfId="23" applyFont="1" applyBorder="1" applyAlignment="1">
      <alignment horizontal="center" vertical="center" wrapText="1" readingOrder="1"/>
    </xf>
    <xf numFmtId="0" fontId="19" fillId="0" borderId="12" xfId="23" applyFont="1" applyBorder="1" applyAlignment="1">
      <alignment horizontal="center" vertical="center" wrapText="1" readingOrder="1"/>
    </xf>
    <xf numFmtId="0" fontId="12" fillId="0" borderId="0" xfId="23" applyFont="1" applyAlignment="1">
      <alignment horizontal="center" vertical="top" wrapText="1" readingOrder="2"/>
    </xf>
    <xf numFmtId="0" fontId="19" fillId="0" borderId="9" xfId="23" applyFont="1" applyBorder="1" applyAlignment="1">
      <alignment horizontal="center" vertical="center" wrapText="1" readingOrder="1"/>
    </xf>
    <xf numFmtId="0" fontId="19" fillId="0" borderId="10" xfId="23" applyFont="1" applyBorder="1" applyAlignment="1">
      <alignment horizontal="center" vertical="center" wrapText="1" readingOrder="1"/>
    </xf>
    <xf numFmtId="0" fontId="19" fillId="0" borderId="13" xfId="23" applyFont="1" applyBorder="1" applyAlignment="1">
      <alignment horizontal="center" vertical="center" wrapText="1" readingOrder="1"/>
    </xf>
    <xf numFmtId="0" fontId="69" fillId="0" borderId="5" xfId="23" applyFont="1" applyBorder="1" applyAlignment="1">
      <alignment horizontal="center" vertical="top" wrapText="1"/>
    </xf>
    <xf numFmtId="0" fontId="69" fillId="0" borderId="6" xfId="23" applyFont="1" applyBorder="1" applyAlignment="1">
      <alignment horizontal="center" vertical="top" wrapText="1"/>
    </xf>
    <xf numFmtId="0" fontId="18" fillId="0" borderId="7" xfId="23" applyFont="1" applyBorder="1" applyAlignment="1">
      <alignment horizontal="center" vertical="center" wrapText="1" readingOrder="2"/>
    </xf>
    <xf numFmtId="0" fontId="18" fillId="0" borderId="11" xfId="23" applyFont="1" applyBorder="1" applyAlignment="1">
      <alignment horizontal="center" vertical="center" wrapText="1" readingOrder="2"/>
    </xf>
    <xf numFmtId="0" fontId="18" fillId="0" borderId="12" xfId="23" applyFont="1" applyBorder="1" applyAlignment="1">
      <alignment horizontal="center" vertical="center" wrapText="1" readingOrder="2"/>
    </xf>
    <xf numFmtId="0" fontId="12" fillId="0" borderId="0" xfId="23" applyFont="1" applyAlignment="1">
      <alignment horizontal="center" vertical="top"/>
    </xf>
    <xf numFmtId="0" fontId="18" fillId="0" borderId="14" xfId="23" applyFont="1" applyBorder="1" applyAlignment="1">
      <alignment horizontal="right" vertical="center" indent="1" readingOrder="1"/>
    </xf>
    <xf numFmtId="0" fontId="18" fillId="0" borderId="3" xfId="23" applyFont="1" applyBorder="1" applyAlignment="1">
      <alignment horizontal="right" vertical="center" indent="1" readingOrder="1"/>
    </xf>
    <xf numFmtId="0" fontId="19" fillId="0" borderId="3" xfId="23" applyFont="1" applyBorder="1" applyAlignment="1">
      <alignment horizontal="left" vertical="center" indent="1"/>
    </xf>
    <xf numFmtId="0" fontId="19" fillId="0" borderId="4" xfId="23" applyFont="1" applyBorder="1" applyAlignment="1">
      <alignment horizontal="left" vertical="center" indent="1"/>
    </xf>
    <xf numFmtId="0" fontId="6" fillId="0" borderId="9" xfId="6" applyFont="1" applyBorder="1" applyAlignment="1">
      <alignment horizontal="center" vertical="center" wrapText="1"/>
    </xf>
    <xf numFmtId="0" fontId="6" fillId="0" borderId="13" xfId="6" applyFont="1" applyBorder="1" applyAlignment="1">
      <alignment horizontal="center" vertical="center" wrapText="1"/>
    </xf>
    <xf numFmtId="0" fontId="55" fillId="0" borderId="7" xfId="23" applyBorder="1" applyAlignment="1">
      <alignment horizontal="center"/>
    </xf>
    <xf numFmtId="0" fontId="55" fillId="0" borderId="12" xfId="23" applyBorder="1" applyAlignment="1">
      <alignment horizontal="center"/>
    </xf>
    <xf numFmtId="0" fontId="18" fillId="0" borderId="9" xfId="23" applyFont="1" applyBorder="1" applyAlignment="1">
      <alignment horizontal="center" vertical="center" wrapText="1" readingOrder="2"/>
    </xf>
    <xf numFmtId="0" fontId="18" fillId="0" borderId="13" xfId="23" applyFont="1" applyBorder="1" applyAlignment="1">
      <alignment horizontal="center" vertical="center" wrapText="1" readingOrder="2"/>
    </xf>
    <xf numFmtId="170" fontId="10" fillId="0" borderId="5" xfId="22" applyNumberFormat="1" applyFont="1" applyBorder="1" applyAlignment="1">
      <alignment horizontal="right" vertical="top" wrapText="1" indent="1"/>
    </xf>
    <xf numFmtId="0" fontId="8" fillId="2" borderId="5" xfId="6" applyFont="1" applyFill="1" applyBorder="1" applyAlignment="1">
      <alignment horizontal="left" vertical="top" wrapText="1" indent="1"/>
    </xf>
    <xf numFmtId="0" fontId="69" fillId="0" borderId="9" xfId="0" applyFont="1" applyBorder="1" applyAlignment="1">
      <alignment horizontal="center" vertical="center"/>
    </xf>
    <xf numFmtId="0" fontId="69" fillId="0" borderId="10" xfId="0" applyFont="1" applyBorder="1" applyAlignment="1">
      <alignment horizontal="center" vertical="center"/>
    </xf>
    <xf numFmtId="0" fontId="69" fillId="0" borderId="13" xfId="0" applyFont="1" applyBorder="1" applyAlignment="1">
      <alignment horizontal="center" vertical="center"/>
    </xf>
    <xf numFmtId="0" fontId="6" fillId="0" borderId="10" xfId="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49" fontId="12" fillId="0" borderId="0" xfId="2" applyNumberFormat="1" applyFont="1" applyAlignment="1">
      <alignment horizontal="center" vertical="top" readingOrder="2"/>
    </xf>
    <xf numFmtId="49" fontId="16" fillId="0" borderId="0" xfId="2" applyNumberFormat="1" applyFont="1" applyAlignment="1">
      <alignment horizontal="center" vertical="top" readingOrder="1"/>
    </xf>
    <xf numFmtId="0" fontId="17" fillId="0" borderId="0" xfId="2" applyFont="1" applyBorder="1" applyAlignment="1">
      <alignment horizontal="left" vertical="top" readingOrder="1"/>
    </xf>
    <xf numFmtId="0" fontId="18" fillId="0" borderId="7" xfId="2" applyFont="1" applyBorder="1" applyAlignment="1">
      <alignment horizontal="center" vertical="center" readingOrder="2"/>
    </xf>
    <xf numFmtId="0" fontId="18" fillId="0" borderId="11" xfId="2" applyFont="1" applyBorder="1" applyAlignment="1">
      <alignment horizontal="center" vertical="center" readingOrder="2"/>
    </xf>
    <xf numFmtId="0" fontId="18" fillId="0" borderId="2" xfId="2" applyFont="1" applyBorder="1" applyAlignment="1">
      <alignment horizontal="center" vertical="center" wrapText="1" readingOrder="2"/>
    </xf>
    <xf numFmtId="0" fontId="8" fillId="0" borderId="5" xfId="2" applyFont="1" applyBorder="1" applyAlignment="1">
      <alignment vertical="center"/>
    </xf>
    <xf numFmtId="0" fontId="8" fillId="0" borderId="6" xfId="2" applyFont="1" applyBorder="1" applyAlignment="1">
      <alignment vertical="center"/>
    </xf>
    <xf numFmtId="0" fontId="19" fillId="0" borderId="2" xfId="2" applyFont="1" applyBorder="1" applyAlignment="1">
      <alignment horizontal="center" vertical="center" readingOrder="2"/>
    </xf>
    <xf numFmtId="0" fontId="19" fillId="0" borderId="5" xfId="2" applyFont="1" applyBorder="1" applyAlignment="1">
      <alignment horizontal="center" vertical="center" readingOrder="2"/>
    </xf>
    <xf numFmtId="0" fontId="19" fillId="0" borderId="6" xfId="2" applyFont="1" applyBorder="1" applyAlignment="1">
      <alignment horizontal="center" vertical="center" readingOrder="2"/>
    </xf>
    <xf numFmtId="0" fontId="24" fillId="0" borderId="0" xfId="0" applyFont="1" applyAlignment="1">
      <alignment horizontal="right" vertical="top" wrapText="1" readingOrder="2"/>
    </xf>
    <xf numFmtId="0" fontId="24" fillId="0" borderId="0" xfId="0" applyFont="1" applyAlignment="1">
      <alignment horizontal="left" vertical="top" wrapText="1" readingOrder="1"/>
    </xf>
    <xf numFmtId="0" fontId="12" fillId="0" borderId="0" xfId="0" applyFont="1" applyAlignment="1">
      <alignment horizontal="center" vertical="top" readingOrder="2"/>
    </xf>
    <xf numFmtId="0" fontId="16" fillId="0" borderId="0" xfId="0" applyFont="1" applyAlignment="1">
      <alignment horizontal="center" vertical="top" readingOrder="1"/>
    </xf>
    <xf numFmtId="0" fontId="109" fillId="0" borderId="7" xfId="0" applyFont="1" applyBorder="1" applyAlignment="1">
      <alignment horizontal="center" vertical="center" wrapText="1" readingOrder="2"/>
    </xf>
    <xf numFmtId="0" fontId="109" fillId="0" borderId="12" xfId="0" applyFont="1" applyBorder="1" applyAlignment="1">
      <alignment horizontal="center" vertical="center" wrapText="1" readingOrder="2"/>
    </xf>
    <xf numFmtId="0" fontId="108" fillId="0" borderId="15" xfId="0" applyFont="1" applyBorder="1" applyAlignment="1">
      <alignment horizontal="center" vertical="center" wrapText="1" readingOrder="1"/>
    </xf>
    <xf numFmtId="0" fontId="106" fillId="0" borderId="8" xfId="0" applyFont="1" applyBorder="1" applyAlignment="1">
      <alignment horizontal="right" vertical="top" wrapText="1" readingOrder="2"/>
    </xf>
    <xf numFmtId="0" fontId="21" fillId="0" borderId="0" xfId="0" applyFont="1" applyAlignment="1">
      <alignment horizontal="left" vertical="top" wrapText="1"/>
    </xf>
    <xf numFmtId="3" fontId="55" fillId="0" borderId="0" xfId="23" applyNumberFormat="1"/>
    <xf numFmtId="3" fontId="6" fillId="0" borderId="7" xfId="13" applyNumberFormat="1" applyFont="1" applyBorder="1" applyAlignment="1">
      <alignment horizontal="right" vertical="top"/>
    </xf>
    <xf numFmtId="3" fontId="6" fillId="0" borderId="11" xfId="13" applyNumberFormat="1" applyFont="1" applyBorder="1" applyAlignment="1">
      <alignment horizontal="right" vertical="top"/>
    </xf>
    <xf numFmtId="3" fontId="8" fillId="0" borderId="11" xfId="13" applyNumberFormat="1" applyFont="1" applyBorder="1" applyAlignment="1">
      <alignment horizontal="right" vertical="top"/>
    </xf>
    <xf numFmtId="3" fontId="8" fillId="0" borderId="12" xfId="13" applyNumberFormat="1" applyFont="1" applyBorder="1" applyAlignment="1">
      <alignment horizontal="right" vertical="top"/>
    </xf>
  </cellXfs>
  <cellStyles count="40">
    <cellStyle name="Comma 2" xfId="4"/>
    <cellStyle name="Comma 2 2" xfId="12"/>
    <cellStyle name="Comma 3" xfId="5"/>
    <cellStyle name="Normal" xfId="0" builtinId="0"/>
    <cellStyle name="Normal 2" xfId="2"/>
    <cellStyle name="Normal 2 2" xfId="11"/>
    <cellStyle name="Normal 3" xfId="3"/>
    <cellStyle name="Normal 3 2" xfId="23"/>
    <cellStyle name="Normal 4" xfId="6"/>
    <cellStyle name="Normal 4 2" xfId="28"/>
    <cellStyle name="Normal 4 3" xfId="36"/>
    <cellStyle name="Normal 5" xfId="8"/>
    <cellStyle name="Normal 5 2" xfId="38"/>
    <cellStyle name="Normal 6" xfId="10"/>
    <cellStyle name="Normal 7" xfId="24"/>
    <cellStyle name="Normal 8" xfId="25"/>
    <cellStyle name="Normal 9" xfId="35"/>
    <cellStyle name="Normal_16" xfId="13"/>
    <cellStyle name="Normal_17" xfId="14"/>
    <cellStyle name="Normal_20" xfId="15"/>
    <cellStyle name="Normal_20 2" xfId="37"/>
    <cellStyle name="Normal_21" xfId="16"/>
    <cellStyle name="Normal_22" xfId="17"/>
    <cellStyle name="Normal_23" xfId="18"/>
    <cellStyle name="Normal_25" xfId="19"/>
    <cellStyle name="Normal_BUITAB03" xfId="1"/>
    <cellStyle name="Normal_Sheet1" xfId="7"/>
    <cellStyle name="Normal_Sheet1 2" xfId="9"/>
    <cellStyle name="Normal_Sheet1 3" xfId="39"/>
    <cellStyle name="Normal_Sheet1_1" xfId="20"/>
    <cellStyle name="Normal_tab17" xfId="21"/>
    <cellStyle name="Normal_tab19" xfId="22"/>
    <cellStyle name="Normal_Table 02" xfId="30"/>
    <cellStyle name="Normal_Table 02_1" xfId="31"/>
    <cellStyle name="Normal_Table 10" xfId="27"/>
    <cellStyle name="Normal_Table 11" xfId="26"/>
    <cellStyle name="Normal_Table 11 " xfId="32"/>
    <cellStyle name="Normal_Table 14" xfId="33"/>
    <cellStyle name="Normal_Table 15" xfId="29"/>
    <cellStyle name="Normal_Table 15_1" xfId="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I106"/>
  <sheetViews>
    <sheetView showGridLines="0" rightToLeft="1" view="pageBreakPreview" topLeftCell="D87" zoomScaleNormal="75" zoomScaleSheetLayoutView="100" workbookViewId="0">
      <selection activeCell="D98" sqref="D98"/>
    </sheetView>
  </sheetViews>
  <sheetFormatPr defaultColWidth="7.75" defaultRowHeight="17.149999999999999" customHeight="1"/>
  <cols>
    <col min="1" max="1" width="21.58203125" style="1013" customWidth="1"/>
    <col min="2" max="2" width="13" style="1014" customWidth="1"/>
    <col min="3" max="7" width="13" style="1015" customWidth="1"/>
    <col min="8" max="8" width="23.08203125" style="1016" customWidth="1"/>
    <col min="9" max="16384" width="7.75" style="1009"/>
  </cols>
  <sheetData>
    <row r="1" spans="1:8" s="927" customFormat="1" ht="18.75" customHeight="1">
      <c r="A1" s="1246" t="s">
        <v>517</v>
      </c>
      <c r="B1" s="1246"/>
      <c r="C1" s="1246"/>
      <c r="D1" s="1246"/>
      <c r="E1" s="1246"/>
      <c r="F1" s="1246"/>
      <c r="G1" s="1246"/>
      <c r="H1" s="1246"/>
    </row>
    <row r="2" spans="1:8" s="927" customFormat="1" ht="18.75" customHeight="1">
      <c r="A2" s="1247" t="s">
        <v>1689</v>
      </c>
      <c r="B2" s="1247"/>
      <c r="C2" s="1247"/>
      <c r="D2" s="1247"/>
      <c r="E2" s="1247"/>
      <c r="F2" s="1247"/>
      <c r="G2" s="1247"/>
      <c r="H2" s="1247"/>
    </row>
    <row r="3" spans="1:8" s="929" customFormat="1" ht="6" customHeight="1">
      <c r="A3" s="928"/>
      <c r="B3" s="928"/>
      <c r="C3" s="928"/>
      <c r="D3" s="928"/>
      <c r="E3" s="928"/>
      <c r="F3" s="928"/>
      <c r="G3" s="928"/>
      <c r="H3" s="928"/>
    </row>
    <row r="4" spans="1:8" s="930" customFormat="1" ht="9.75" customHeight="1">
      <c r="A4" s="1248" t="s">
        <v>518</v>
      </c>
      <c r="B4" s="1252" t="s">
        <v>541</v>
      </c>
      <c r="C4" s="1253"/>
      <c r="D4" s="1256">
        <v>2007</v>
      </c>
      <c r="E4" s="1257"/>
      <c r="F4" s="1256">
        <v>2017</v>
      </c>
      <c r="G4" s="1257"/>
      <c r="H4" s="1260" t="s">
        <v>519</v>
      </c>
    </row>
    <row r="5" spans="1:8" s="930" customFormat="1" ht="10.5" customHeight="1">
      <c r="A5" s="1249"/>
      <c r="B5" s="1254"/>
      <c r="C5" s="1255"/>
      <c r="D5" s="1258"/>
      <c r="E5" s="1259"/>
      <c r="F5" s="1258"/>
      <c r="G5" s="1259"/>
      <c r="H5" s="1261"/>
    </row>
    <row r="6" spans="1:8" s="935" customFormat="1" ht="15" customHeight="1">
      <c r="A6" s="1250"/>
      <c r="B6" s="931" t="s">
        <v>77</v>
      </c>
      <c r="C6" s="932" t="s">
        <v>78</v>
      </c>
      <c r="D6" s="931" t="s">
        <v>77</v>
      </c>
      <c r="E6" s="932" t="s">
        <v>78</v>
      </c>
      <c r="F6" s="933" t="s">
        <v>77</v>
      </c>
      <c r="G6" s="934" t="s">
        <v>78</v>
      </c>
      <c r="H6" s="1261"/>
    </row>
    <row r="7" spans="1:8" s="938" customFormat="1" ht="13.5" customHeight="1">
      <c r="A7" s="1251"/>
      <c r="B7" s="936" t="s">
        <v>208</v>
      </c>
      <c r="C7" s="937" t="s">
        <v>520</v>
      </c>
      <c r="D7" s="936" t="s">
        <v>208</v>
      </c>
      <c r="E7" s="937" t="s">
        <v>520</v>
      </c>
      <c r="F7" s="936" t="s">
        <v>208</v>
      </c>
      <c r="G7" s="937" t="s">
        <v>520</v>
      </c>
      <c r="H7" s="1262"/>
    </row>
    <row r="8" spans="1:8" s="945" customFormat="1" ht="16" customHeight="1">
      <c r="A8" s="939" t="s">
        <v>538</v>
      </c>
      <c r="B8" s="940"/>
      <c r="C8" s="941"/>
      <c r="D8" s="942"/>
      <c r="E8" s="943"/>
      <c r="F8" s="942"/>
      <c r="G8" s="943"/>
      <c r="H8" s="944" t="s">
        <v>539</v>
      </c>
    </row>
    <row r="9" spans="1:8" s="945" customFormat="1" ht="16" customHeight="1">
      <c r="A9" s="946" t="s">
        <v>21</v>
      </c>
      <c r="B9" s="947"/>
      <c r="C9" s="948"/>
      <c r="D9" s="949"/>
      <c r="E9" s="950"/>
      <c r="F9" s="949"/>
      <c r="G9" s="950"/>
      <c r="H9" s="944" t="s">
        <v>22</v>
      </c>
    </row>
    <row r="10" spans="1:8" s="938" customFormat="1" ht="16" customHeight="1">
      <c r="A10" s="946" t="s">
        <v>91</v>
      </c>
      <c r="B10" s="956">
        <v>2895683</v>
      </c>
      <c r="C10" s="957">
        <v>100</v>
      </c>
      <c r="D10" s="956">
        <v>3767548.688753197</v>
      </c>
      <c r="E10" s="958">
        <v>100</v>
      </c>
      <c r="F10" s="956">
        <v>4781248</v>
      </c>
      <c r="G10" s="958">
        <v>100</v>
      </c>
      <c r="H10" s="944" t="s">
        <v>71</v>
      </c>
    </row>
    <row r="11" spans="1:8" s="938" customFormat="1" ht="16" customHeight="1">
      <c r="A11" s="951" t="s">
        <v>72</v>
      </c>
      <c r="B11" s="952">
        <v>1470506</v>
      </c>
      <c r="C11" s="953">
        <v>50.782699625615102</v>
      </c>
      <c r="D11" s="952">
        <v>1911885.9084772873</v>
      </c>
      <c r="E11" s="954">
        <v>50.746149988309554</v>
      </c>
      <c r="F11" s="952">
        <v>2433195.6490000002</v>
      </c>
      <c r="G11" s="954">
        <v>50.890387802515171</v>
      </c>
      <c r="H11" s="955" t="s">
        <v>73</v>
      </c>
    </row>
    <row r="12" spans="1:8" s="938" customFormat="1" ht="16" customHeight="1">
      <c r="A12" s="951" t="s">
        <v>74</v>
      </c>
      <c r="B12" s="952">
        <v>1425177</v>
      </c>
      <c r="C12" s="953">
        <v>49.217300374384905</v>
      </c>
      <c r="D12" s="952">
        <v>1855662.7802972472</v>
      </c>
      <c r="E12" s="954">
        <v>49.253850012256791</v>
      </c>
      <c r="F12" s="952">
        <v>2348052.3509999998</v>
      </c>
      <c r="G12" s="954">
        <v>49.109612197484836</v>
      </c>
      <c r="H12" s="955" t="s">
        <v>75</v>
      </c>
    </row>
    <row r="13" spans="1:8" s="938" customFormat="1" ht="16" customHeight="1">
      <c r="A13" s="946" t="s">
        <v>23</v>
      </c>
      <c r="B13" s="956"/>
      <c r="C13" s="957"/>
      <c r="D13" s="956"/>
      <c r="E13" s="959"/>
      <c r="F13" s="956"/>
      <c r="G13" s="958"/>
      <c r="H13" s="944" t="s">
        <v>24</v>
      </c>
    </row>
    <row r="14" spans="1:8" s="938" customFormat="1" ht="16" customHeight="1">
      <c r="A14" s="946" t="s">
        <v>91</v>
      </c>
      <c r="B14" s="956">
        <v>1873476</v>
      </c>
      <c r="C14" s="957">
        <v>100</v>
      </c>
      <c r="D14" s="956">
        <v>2350582.6659705522</v>
      </c>
      <c r="E14" s="958">
        <v>100</v>
      </c>
      <c r="F14" s="956">
        <v>2881957</v>
      </c>
      <c r="G14" s="958">
        <v>100</v>
      </c>
      <c r="H14" s="944" t="s">
        <v>71</v>
      </c>
    </row>
    <row r="15" spans="1:8" s="938" customFormat="1" ht="16" customHeight="1">
      <c r="A15" s="951" t="s">
        <v>72</v>
      </c>
      <c r="B15" s="952">
        <v>951693</v>
      </c>
      <c r="C15" s="953">
        <f>B15/B14*100</f>
        <v>50.798248816638157</v>
      </c>
      <c r="D15" s="952">
        <v>1193243.9098129733</v>
      </c>
      <c r="E15" s="954">
        <v>50.763750073017945</v>
      </c>
      <c r="F15" s="952">
        <v>1470292.649</v>
      </c>
      <c r="G15" s="954">
        <v>51.017161220656661</v>
      </c>
      <c r="H15" s="955" t="s">
        <v>73</v>
      </c>
    </row>
    <row r="16" spans="1:8" s="938" customFormat="1" ht="16" customHeight="1">
      <c r="A16" s="951" t="s">
        <v>74</v>
      </c>
      <c r="B16" s="952">
        <v>921783</v>
      </c>
      <c r="C16" s="953">
        <f>B16/B14*100</f>
        <v>49.201751183361836</v>
      </c>
      <c r="D16" s="952">
        <v>1157338.756163415</v>
      </c>
      <c r="E16" s="954">
        <v>49.23624992723034</v>
      </c>
      <c r="F16" s="952">
        <v>1411664.351</v>
      </c>
      <c r="G16" s="954">
        <v>48.982838779343339</v>
      </c>
      <c r="H16" s="955" t="s">
        <v>75</v>
      </c>
    </row>
    <row r="17" spans="1:8" s="938" customFormat="1" ht="16" customHeight="1">
      <c r="A17" s="946" t="s">
        <v>40</v>
      </c>
      <c r="B17" s="956"/>
      <c r="C17" s="957"/>
      <c r="D17" s="956"/>
      <c r="E17" s="959"/>
      <c r="F17" s="960"/>
      <c r="G17" s="958"/>
      <c r="H17" s="944" t="s">
        <v>41</v>
      </c>
    </row>
    <row r="18" spans="1:8" s="938" customFormat="1" ht="16" customHeight="1">
      <c r="A18" s="946" t="s">
        <v>91</v>
      </c>
      <c r="B18" s="956">
        <v>1022207</v>
      </c>
      <c r="C18" s="957">
        <v>100</v>
      </c>
      <c r="D18" s="956">
        <v>1416966.0227826447</v>
      </c>
      <c r="E18" s="958">
        <v>100</v>
      </c>
      <c r="F18" s="956">
        <v>1899291</v>
      </c>
      <c r="G18" s="958">
        <v>100</v>
      </c>
      <c r="H18" s="944" t="s">
        <v>71</v>
      </c>
    </row>
    <row r="19" spans="1:8" s="938" customFormat="1" ht="16" customHeight="1">
      <c r="A19" s="951" t="s">
        <v>72</v>
      </c>
      <c r="B19" s="952">
        <v>518813</v>
      </c>
      <c r="C19" s="953">
        <f>B19/B18*100</f>
        <v>50.754201448434614</v>
      </c>
      <c r="D19" s="952">
        <v>718641.99866431404</v>
      </c>
      <c r="E19" s="954">
        <v>50.716953484392057</v>
      </c>
      <c r="F19" s="952">
        <v>962903</v>
      </c>
      <c r="G19" s="954">
        <v>50.698023630923331</v>
      </c>
      <c r="H19" s="955" t="s">
        <v>73</v>
      </c>
    </row>
    <row r="20" spans="1:8" s="938" customFormat="1" ht="16" customHeight="1">
      <c r="A20" s="951" t="s">
        <v>74</v>
      </c>
      <c r="B20" s="952">
        <v>503394</v>
      </c>
      <c r="C20" s="953">
        <f>B20/B18*100</f>
        <v>49.245798551565386</v>
      </c>
      <c r="D20" s="952">
        <v>698324.02413383219</v>
      </c>
      <c r="E20" s="954">
        <v>49.283046516701937</v>
      </c>
      <c r="F20" s="952">
        <v>936388</v>
      </c>
      <c r="G20" s="954">
        <v>49.301976369076669</v>
      </c>
      <c r="H20" s="955" t="s">
        <v>75</v>
      </c>
    </row>
    <row r="21" spans="1:8" s="938" customFormat="1" ht="16" customHeight="1">
      <c r="A21" s="961" t="s">
        <v>521</v>
      </c>
      <c r="B21" s="956"/>
      <c r="C21" s="957"/>
      <c r="D21" s="956"/>
      <c r="E21" s="959"/>
      <c r="F21" s="956"/>
      <c r="G21" s="958"/>
      <c r="H21" s="944" t="s">
        <v>522</v>
      </c>
    </row>
    <row r="22" spans="1:8" s="945" customFormat="1" ht="16" customHeight="1">
      <c r="A22" s="946" t="s">
        <v>21</v>
      </c>
      <c r="B22" s="962"/>
      <c r="C22" s="957"/>
      <c r="D22" s="963"/>
      <c r="E22" s="959"/>
      <c r="F22" s="964"/>
      <c r="G22" s="958"/>
      <c r="H22" s="944" t="s">
        <v>22</v>
      </c>
    </row>
    <row r="23" spans="1:8" s="938" customFormat="1" ht="16" customHeight="1">
      <c r="A23" s="946" t="s">
        <v>143</v>
      </c>
      <c r="B23" s="969">
        <v>407265</v>
      </c>
      <c r="C23" s="1060">
        <v>100</v>
      </c>
      <c r="D23" s="970">
        <v>629417</v>
      </c>
      <c r="E23" s="1024">
        <v>100</v>
      </c>
      <c r="F23" s="1061">
        <v>929512</v>
      </c>
      <c r="G23" s="1024">
        <v>100</v>
      </c>
      <c r="H23" s="944" t="s">
        <v>116</v>
      </c>
    </row>
    <row r="24" spans="1:8" s="938" customFormat="1" ht="16" customHeight="1">
      <c r="A24" s="951" t="s">
        <v>523</v>
      </c>
      <c r="B24" s="965">
        <v>407065</v>
      </c>
      <c r="C24" s="1022">
        <v>99.950891925404832</v>
      </c>
      <c r="D24" s="966">
        <v>629253</v>
      </c>
      <c r="E24" s="1023">
        <v>99.973944141959933</v>
      </c>
      <c r="F24" s="967">
        <v>929221</v>
      </c>
      <c r="G24" s="1023">
        <f>F24/F23*100</f>
        <v>99.968693249791286</v>
      </c>
      <c r="H24" s="955" t="s">
        <v>524</v>
      </c>
    </row>
    <row r="25" spans="1:8" s="938" customFormat="1" ht="16" customHeight="1">
      <c r="A25" s="951" t="s">
        <v>525</v>
      </c>
      <c r="B25" s="965">
        <v>200</v>
      </c>
      <c r="C25" s="1022">
        <v>4.9108074595165307E-2</v>
      </c>
      <c r="D25" s="968">
        <v>164</v>
      </c>
      <c r="E25" s="1023">
        <v>2.605585804005929E-2</v>
      </c>
      <c r="F25" s="967">
        <f>F23-F24</f>
        <v>291</v>
      </c>
      <c r="G25" s="1023">
        <f>F25/F23*100</f>
        <v>3.1306750208711667E-2</v>
      </c>
      <c r="H25" s="955" t="s">
        <v>526</v>
      </c>
    </row>
    <row r="26" spans="1:8" s="938" customFormat="1" ht="16" customHeight="1">
      <c r="A26" s="946" t="s">
        <v>23</v>
      </c>
      <c r="B26" s="969"/>
      <c r="C26" s="953"/>
      <c r="D26" s="970"/>
      <c r="E26" s="954"/>
      <c r="F26" s="969"/>
      <c r="G26" s="958"/>
      <c r="H26" s="944" t="s">
        <v>24</v>
      </c>
    </row>
    <row r="27" spans="1:8" s="945" customFormat="1" ht="16" customHeight="1">
      <c r="A27" s="946" t="s">
        <v>143</v>
      </c>
      <c r="B27" s="969">
        <v>262736</v>
      </c>
      <c r="C27" s="1060">
        <v>100</v>
      </c>
      <c r="D27" s="970">
        <v>414647</v>
      </c>
      <c r="E27" s="1024">
        <v>100</v>
      </c>
      <c r="F27" s="969">
        <v>594780</v>
      </c>
      <c r="G27" s="1024">
        <v>100</v>
      </c>
      <c r="H27" s="944" t="s">
        <v>116</v>
      </c>
    </row>
    <row r="28" spans="1:8" s="938" customFormat="1" ht="16" customHeight="1">
      <c r="A28" s="951" t="s">
        <v>523</v>
      </c>
      <c r="B28" s="971">
        <v>262568</v>
      </c>
      <c r="C28" s="1022">
        <v>99.93605748736374</v>
      </c>
      <c r="D28" s="966">
        <v>414493</v>
      </c>
      <c r="E28" s="1023">
        <v>99.962859974870184</v>
      </c>
      <c r="F28" s="971">
        <v>594511</v>
      </c>
      <c r="G28" s="1023">
        <v>99.954773193449682</v>
      </c>
      <c r="H28" s="955" t="s">
        <v>524</v>
      </c>
    </row>
    <row r="29" spans="1:8" s="938" customFormat="1" ht="16" customHeight="1">
      <c r="A29" s="993" t="s">
        <v>525</v>
      </c>
      <c r="B29" s="1034">
        <v>168</v>
      </c>
      <c r="C29" s="1028">
        <v>6.3942512636258442E-2</v>
      </c>
      <c r="D29" s="1035">
        <v>154</v>
      </c>
      <c r="E29" s="1029">
        <v>3.7140025129809212E-2</v>
      </c>
      <c r="F29" s="1034">
        <f>F27-F28</f>
        <v>269</v>
      </c>
      <c r="G29" s="1029">
        <v>4.522680655032113E-2</v>
      </c>
      <c r="H29" s="1036" t="s">
        <v>526</v>
      </c>
    </row>
    <row r="30" spans="1:8" s="927" customFormat="1" ht="18" customHeight="1">
      <c r="A30" s="1265" t="s">
        <v>527</v>
      </c>
      <c r="B30" s="1265"/>
      <c r="C30" s="1265"/>
      <c r="D30" s="1265"/>
      <c r="E30" s="1265"/>
      <c r="F30" s="1265"/>
      <c r="G30" s="1265"/>
      <c r="H30" s="1265"/>
    </row>
    <row r="31" spans="1:8" s="927" customFormat="1" ht="18" customHeight="1">
      <c r="A31" s="1247" t="s">
        <v>1690</v>
      </c>
      <c r="B31" s="1247"/>
      <c r="C31" s="1247"/>
      <c r="D31" s="1247"/>
      <c r="E31" s="1247"/>
      <c r="F31" s="1247"/>
      <c r="G31" s="1247"/>
      <c r="H31" s="1247"/>
    </row>
    <row r="32" spans="1:8" s="929" customFormat="1" ht="6" customHeight="1">
      <c r="A32" s="928"/>
      <c r="B32" s="928"/>
      <c r="C32" s="928"/>
      <c r="D32" s="928"/>
      <c r="E32" s="928"/>
      <c r="F32" s="928"/>
      <c r="G32" s="928"/>
      <c r="H32" s="928"/>
    </row>
    <row r="33" spans="1:8" s="930" customFormat="1" ht="8.25" customHeight="1">
      <c r="A33" s="1248" t="s">
        <v>518</v>
      </c>
      <c r="B33" s="1256" t="s">
        <v>544</v>
      </c>
      <c r="C33" s="1257"/>
      <c r="D33" s="1256">
        <v>2007</v>
      </c>
      <c r="E33" s="1257"/>
      <c r="F33" s="1256">
        <v>2017</v>
      </c>
      <c r="G33" s="1257"/>
      <c r="H33" s="1260" t="s">
        <v>519</v>
      </c>
    </row>
    <row r="34" spans="1:8" s="930" customFormat="1" ht="10.5" customHeight="1">
      <c r="A34" s="1249"/>
      <c r="B34" s="1258"/>
      <c r="C34" s="1259"/>
      <c r="D34" s="1258"/>
      <c r="E34" s="1259"/>
      <c r="F34" s="1258"/>
      <c r="G34" s="1259"/>
      <c r="H34" s="1261"/>
    </row>
    <row r="35" spans="1:8" s="935" customFormat="1" ht="12.75" customHeight="1">
      <c r="A35" s="1250"/>
      <c r="B35" s="931" t="s">
        <v>77</v>
      </c>
      <c r="C35" s="932" t="s">
        <v>78</v>
      </c>
      <c r="D35" s="931" t="s">
        <v>77</v>
      </c>
      <c r="E35" s="932" t="s">
        <v>78</v>
      </c>
      <c r="F35" s="933" t="s">
        <v>77</v>
      </c>
      <c r="G35" s="934" t="s">
        <v>78</v>
      </c>
      <c r="H35" s="1261"/>
    </row>
    <row r="36" spans="1:8" s="938" customFormat="1" ht="15" customHeight="1">
      <c r="A36" s="1251"/>
      <c r="B36" s="936" t="s">
        <v>208</v>
      </c>
      <c r="C36" s="937" t="s">
        <v>520</v>
      </c>
      <c r="D36" s="936" t="s">
        <v>208</v>
      </c>
      <c r="E36" s="937" t="s">
        <v>520</v>
      </c>
      <c r="F36" s="936" t="s">
        <v>208</v>
      </c>
      <c r="G36" s="937" t="s">
        <v>520</v>
      </c>
      <c r="H36" s="1262"/>
    </row>
    <row r="37" spans="1:8" s="945" customFormat="1" ht="16" customHeight="1">
      <c r="A37" s="939" t="s">
        <v>40</v>
      </c>
      <c r="B37" s="975"/>
      <c r="C37" s="941"/>
      <c r="D37" s="976"/>
      <c r="E37" s="977"/>
      <c r="F37" s="975"/>
      <c r="G37" s="977"/>
      <c r="H37" s="978" t="s">
        <v>41</v>
      </c>
    </row>
    <row r="38" spans="1:8" s="945" customFormat="1" ht="16" customHeight="1">
      <c r="A38" s="946" t="s">
        <v>143</v>
      </c>
      <c r="B38" s="969">
        <v>144529</v>
      </c>
      <c r="C38" s="1060">
        <v>100</v>
      </c>
      <c r="D38" s="970">
        <v>214770</v>
      </c>
      <c r="E38" s="1024">
        <f>D38/$D$38*100</f>
        <v>100</v>
      </c>
      <c r="F38" s="969">
        <v>334732</v>
      </c>
      <c r="G38" s="1024">
        <v>100</v>
      </c>
      <c r="H38" s="980" t="s">
        <v>116</v>
      </c>
    </row>
    <row r="39" spans="1:8" s="938" customFormat="1" ht="16" customHeight="1">
      <c r="A39" s="951" t="s">
        <v>523</v>
      </c>
      <c r="B39" s="971">
        <v>144497</v>
      </c>
      <c r="C39" s="1022">
        <v>99.977859114779733</v>
      </c>
      <c r="D39" s="966">
        <v>214760</v>
      </c>
      <c r="E39" s="1023">
        <v>99.99</v>
      </c>
      <c r="F39" s="971">
        <v>334710</v>
      </c>
      <c r="G39" s="1023">
        <v>99.99</v>
      </c>
      <c r="H39" s="979" t="s">
        <v>524</v>
      </c>
    </row>
    <row r="40" spans="1:8" s="938" customFormat="1" ht="16" customHeight="1">
      <c r="A40" s="951" t="s">
        <v>525</v>
      </c>
      <c r="B40" s="971">
        <v>32</v>
      </c>
      <c r="C40" s="1022">
        <v>2.2140885220267213E-2</v>
      </c>
      <c r="D40" s="966">
        <v>10</v>
      </c>
      <c r="E40" s="1023">
        <v>0.01</v>
      </c>
      <c r="F40" s="971">
        <v>22</v>
      </c>
      <c r="G40" s="1023">
        <v>0.01</v>
      </c>
      <c r="H40" s="979" t="s">
        <v>526</v>
      </c>
    </row>
    <row r="41" spans="1:8" s="945" customFormat="1" ht="18" customHeight="1">
      <c r="A41" s="946" t="s">
        <v>528</v>
      </c>
      <c r="B41" s="981"/>
      <c r="C41" s="982"/>
      <c r="D41" s="981"/>
      <c r="E41" s="982"/>
      <c r="F41" s="981"/>
      <c r="G41" s="982"/>
      <c r="H41" s="980" t="s">
        <v>529</v>
      </c>
    </row>
    <row r="42" spans="1:8" s="945" customFormat="1" ht="16" customHeight="1">
      <c r="A42" s="946" t="s">
        <v>21</v>
      </c>
      <c r="B42" s="983">
        <v>103.2</v>
      </c>
      <c r="C42" s="984" t="s">
        <v>530</v>
      </c>
      <c r="D42" s="983">
        <v>103.02981386365005</v>
      </c>
      <c r="E42" s="984" t="s">
        <v>530</v>
      </c>
      <c r="F42" s="983">
        <v>103.62575619994514</v>
      </c>
      <c r="G42" s="984" t="s">
        <v>530</v>
      </c>
      <c r="H42" s="980" t="s">
        <v>22</v>
      </c>
    </row>
    <row r="43" spans="1:8" s="938" customFormat="1" ht="16" customHeight="1">
      <c r="A43" s="951" t="s">
        <v>23</v>
      </c>
      <c r="B43" s="985">
        <v>103.24479839615182</v>
      </c>
      <c r="C43" s="986" t="s">
        <v>530</v>
      </c>
      <c r="D43" s="985">
        <v>103.10238929253386</v>
      </c>
      <c r="E43" s="986" t="s">
        <v>530</v>
      </c>
      <c r="F43" s="985">
        <v>104.2</v>
      </c>
      <c r="G43" s="986" t="s">
        <v>530</v>
      </c>
      <c r="H43" s="979" t="s">
        <v>24</v>
      </c>
    </row>
    <row r="44" spans="1:8" s="938" customFormat="1" ht="16" customHeight="1">
      <c r="A44" s="951" t="s">
        <v>40</v>
      </c>
      <c r="B44" s="985">
        <v>103.1</v>
      </c>
      <c r="C44" s="986" t="s">
        <v>530</v>
      </c>
      <c r="D44" s="985">
        <v>102.9</v>
      </c>
      <c r="E44" s="986" t="s">
        <v>530</v>
      </c>
      <c r="F44" s="985">
        <v>102.8</v>
      </c>
      <c r="G44" s="986" t="s">
        <v>530</v>
      </c>
      <c r="H44" s="979" t="s">
        <v>41</v>
      </c>
    </row>
    <row r="45" spans="1:8" s="945" customFormat="1" ht="16" customHeight="1">
      <c r="A45" s="946" t="s">
        <v>67</v>
      </c>
      <c r="B45" s="981"/>
      <c r="C45" s="982"/>
      <c r="D45" s="981"/>
      <c r="E45" s="982"/>
      <c r="F45" s="981"/>
      <c r="G45" s="982"/>
      <c r="H45" s="980" t="s">
        <v>79</v>
      </c>
    </row>
    <row r="46" spans="1:8" s="945" customFormat="1" ht="16" customHeight="1">
      <c r="A46" s="946" t="s">
        <v>21</v>
      </c>
      <c r="B46" s="983">
        <v>6.4</v>
      </c>
      <c r="C46" s="984" t="s">
        <v>530</v>
      </c>
      <c r="D46" s="983">
        <v>5.8283955356101522</v>
      </c>
      <c r="E46" s="984" t="s">
        <v>530</v>
      </c>
      <c r="F46" s="983">
        <v>5.057132853744422</v>
      </c>
      <c r="G46" s="984" t="s">
        <v>530</v>
      </c>
      <c r="H46" s="980" t="s">
        <v>22</v>
      </c>
    </row>
    <row r="47" spans="1:8" s="938" customFormat="1" ht="16" customHeight="1">
      <c r="A47" s="951" t="s">
        <v>23</v>
      </c>
      <c r="B47" s="985">
        <v>6.1</v>
      </c>
      <c r="C47" s="986" t="s">
        <v>530</v>
      </c>
      <c r="D47" s="985">
        <v>5.5</v>
      </c>
      <c r="E47" s="986" t="s">
        <v>530</v>
      </c>
      <c r="F47" s="985">
        <v>4.8</v>
      </c>
      <c r="G47" s="986" t="s">
        <v>530</v>
      </c>
      <c r="H47" s="979" t="s">
        <v>24</v>
      </c>
    </row>
    <row r="48" spans="1:8" s="938" customFormat="1" ht="16" customHeight="1">
      <c r="A48" s="951" t="s">
        <v>40</v>
      </c>
      <c r="B48" s="985">
        <v>6.9</v>
      </c>
      <c r="C48" s="986" t="s">
        <v>530</v>
      </c>
      <c r="D48" s="985">
        <v>6.5</v>
      </c>
      <c r="E48" s="986" t="s">
        <v>530</v>
      </c>
      <c r="F48" s="985">
        <v>5.6</v>
      </c>
      <c r="G48" s="986" t="s">
        <v>530</v>
      </c>
      <c r="H48" s="979" t="s">
        <v>41</v>
      </c>
    </row>
    <row r="49" spans="1:8" s="945" customFormat="1" ht="16" customHeight="1">
      <c r="A49" s="946" t="s">
        <v>542</v>
      </c>
      <c r="B49" s="981"/>
      <c r="C49" s="982"/>
      <c r="D49" s="981"/>
      <c r="E49" s="982"/>
      <c r="F49" s="981"/>
      <c r="G49" s="982"/>
      <c r="H49" s="980" t="s">
        <v>531</v>
      </c>
    </row>
    <row r="50" spans="1:8" s="945" customFormat="1" ht="16" customHeight="1">
      <c r="A50" s="946" t="s">
        <v>21</v>
      </c>
      <c r="B50" s="962">
        <v>1074718</v>
      </c>
      <c r="C50" s="957">
        <v>41.624679260629179</v>
      </c>
      <c r="D50" s="970">
        <v>1537068</v>
      </c>
      <c r="E50" s="958">
        <v>42.639303265216107</v>
      </c>
      <c r="F50" s="970">
        <v>1980560</v>
      </c>
      <c r="G50" s="958">
        <v>42.5</v>
      </c>
      <c r="H50" s="980" t="s">
        <v>22</v>
      </c>
    </row>
    <row r="51" spans="1:8" s="938" customFormat="1" ht="16" customHeight="1">
      <c r="A51" s="951" t="s">
        <v>23</v>
      </c>
      <c r="B51" s="965">
        <v>423147</v>
      </c>
      <c r="C51" s="953">
        <v>26.7</v>
      </c>
      <c r="D51" s="966">
        <v>624067</v>
      </c>
      <c r="E51" s="954">
        <v>28.05277130725365</v>
      </c>
      <c r="F51" s="966">
        <v>741448</v>
      </c>
      <c r="G51" s="954">
        <v>26.6</v>
      </c>
      <c r="H51" s="979" t="s">
        <v>24</v>
      </c>
    </row>
    <row r="52" spans="1:8" s="938" customFormat="1" ht="16" customHeight="1">
      <c r="A52" s="951" t="s">
        <v>40</v>
      </c>
      <c r="B52" s="965">
        <v>651571</v>
      </c>
      <c r="C52" s="953">
        <v>65.400000000000006</v>
      </c>
      <c r="D52" s="966">
        <v>913001</v>
      </c>
      <c r="E52" s="954">
        <v>66.150049594369492</v>
      </c>
      <c r="F52" s="966">
        <v>1239112</v>
      </c>
      <c r="G52" s="954">
        <v>66.2</v>
      </c>
      <c r="H52" s="979" t="s">
        <v>41</v>
      </c>
    </row>
    <row r="53" spans="1:8" s="945" customFormat="1" ht="16" customHeight="1">
      <c r="A53" s="946" t="s">
        <v>560</v>
      </c>
      <c r="B53" s="962"/>
      <c r="C53" s="959"/>
      <c r="D53" s="963"/>
      <c r="E53" s="958"/>
      <c r="F53" s="964"/>
      <c r="G53" s="958"/>
      <c r="H53" s="980" t="s">
        <v>561</v>
      </c>
    </row>
    <row r="54" spans="1:8" s="945" customFormat="1" ht="16" customHeight="1">
      <c r="A54" s="946" t="s">
        <v>21</v>
      </c>
      <c r="B54" s="962"/>
      <c r="C54" s="959"/>
      <c r="D54" s="963"/>
      <c r="E54" s="958"/>
      <c r="F54" s="964"/>
      <c r="G54" s="958"/>
      <c r="H54" s="980" t="s">
        <v>22</v>
      </c>
    </row>
    <row r="55" spans="1:8" s="938" customFormat="1" ht="16" customHeight="1">
      <c r="A55" s="951" t="s">
        <v>95</v>
      </c>
      <c r="B55" s="965">
        <v>1223196</v>
      </c>
      <c r="C55" s="1018">
        <v>47.015819460507856</v>
      </c>
      <c r="D55" s="1019">
        <v>1538448</v>
      </c>
      <c r="E55" s="1018">
        <v>41.928201013614796</v>
      </c>
      <c r="F55" s="1019">
        <v>1816318</v>
      </c>
      <c r="G55" s="1018">
        <v>38.596981844956971</v>
      </c>
      <c r="H55" s="979" t="s">
        <v>543</v>
      </c>
    </row>
    <row r="56" spans="1:8" s="945" customFormat="1" ht="16" customHeight="1">
      <c r="A56" s="951" t="s">
        <v>106</v>
      </c>
      <c r="B56" s="965">
        <v>1286947</v>
      </c>
      <c r="C56" s="953">
        <v>49.466208037994072</v>
      </c>
      <c r="D56" s="965">
        <v>1959205</v>
      </c>
      <c r="E56" s="954">
        <v>53.395331572389303</v>
      </c>
      <c r="F56" s="965">
        <v>2706186</v>
      </c>
      <c r="G56" s="1018">
        <v>57.506786758198039</v>
      </c>
      <c r="H56" s="979" t="s">
        <v>532</v>
      </c>
    </row>
    <row r="57" spans="1:8" s="938" customFormat="1" ht="16" customHeight="1">
      <c r="A57" s="951" t="s">
        <v>114</v>
      </c>
      <c r="B57" s="965">
        <v>90219</v>
      </c>
      <c r="C57" s="953">
        <v>3.4677355190072223</v>
      </c>
      <c r="D57" s="965">
        <v>111076</v>
      </c>
      <c r="E57" s="954">
        <v>3.0272175957772229</v>
      </c>
      <c r="F57" s="965">
        <v>151413</v>
      </c>
      <c r="G57" s="1018">
        <v>3.2175449519800337</v>
      </c>
      <c r="H57" s="979" t="s">
        <v>184</v>
      </c>
    </row>
    <row r="58" spans="1:8" s="938" customFormat="1" ht="16" customHeight="1">
      <c r="A58" s="951" t="s">
        <v>12</v>
      </c>
      <c r="B58" s="965">
        <v>1307</v>
      </c>
      <c r="C58" s="953">
        <v>5.0236982490854905E-2</v>
      </c>
      <c r="D58" s="965">
        <v>60515</v>
      </c>
      <c r="E58" s="954">
        <v>1.6492498182186848</v>
      </c>
      <c r="F58" s="965">
        <v>31938</v>
      </c>
      <c r="G58" s="1018">
        <v>0.67868644486496077</v>
      </c>
      <c r="H58" s="979" t="s">
        <v>20</v>
      </c>
    </row>
    <row r="59" spans="1:8" s="945" customFormat="1" ht="16" customHeight="1">
      <c r="A59" s="972" t="s">
        <v>143</v>
      </c>
      <c r="B59" s="987">
        <v>2601669</v>
      </c>
      <c r="C59" s="973">
        <v>100</v>
      </c>
      <c r="D59" s="987">
        <v>3669244</v>
      </c>
      <c r="E59" s="974">
        <v>100</v>
      </c>
      <c r="F59" s="987">
        <v>4705855</v>
      </c>
      <c r="G59" s="1238">
        <v>100</v>
      </c>
      <c r="H59" s="988" t="s">
        <v>116</v>
      </c>
    </row>
    <row r="60" spans="1:8" s="945" customFormat="1" ht="16" customHeight="1">
      <c r="A60" s="946" t="s">
        <v>23</v>
      </c>
      <c r="B60" s="962"/>
      <c r="C60" s="959"/>
      <c r="D60" s="963"/>
      <c r="E60" s="959"/>
      <c r="F60" s="964"/>
      <c r="G60" s="959"/>
      <c r="H60" s="980" t="s">
        <v>24</v>
      </c>
    </row>
    <row r="61" spans="1:8" s="938" customFormat="1" ht="16" customHeight="1">
      <c r="A61" s="951" t="s">
        <v>95</v>
      </c>
      <c r="B61" s="965">
        <v>720292</v>
      </c>
      <c r="C61" s="1018">
        <v>45.015436535216551</v>
      </c>
      <c r="D61" s="965">
        <v>920649</v>
      </c>
      <c r="E61" s="1018">
        <v>40.349009560356819</v>
      </c>
      <c r="F61" s="965">
        <v>1033550</v>
      </c>
      <c r="G61" s="1018">
        <v>36.514259833289643</v>
      </c>
      <c r="H61" s="979" t="s">
        <v>543</v>
      </c>
    </row>
    <row r="62" spans="1:8" s="938" customFormat="1" ht="16" customHeight="1">
      <c r="A62" s="951" t="s">
        <v>106</v>
      </c>
      <c r="B62" s="965">
        <v>817436</v>
      </c>
      <c r="C62" s="953">
        <v>51.086557090181863</v>
      </c>
      <c r="D62" s="965">
        <v>1231290</v>
      </c>
      <c r="E62" s="954">
        <v>53.963380160703757</v>
      </c>
      <c r="F62" s="965">
        <v>1666004</v>
      </c>
      <c r="G62" s="1018">
        <v>58.858209994001143</v>
      </c>
      <c r="H62" s="979" t="s">
        <v>532</v>
      </c>
    </row>
    <row r="63" spans="1:8" s="938" customFormat="1" ht="16" customHeight="1">
      <c r="A63" s="951" t="s">
        <v>114</v>
      </c>
      <c r="B63" s="965">
        <v>61237</v>
      </c>
      <c r="C63" s="953">
        <v>3.8270733079182548</v>
      </c>
      <c r="D63" s="965">
        <v>75933</v>
      </c>
      <c r="E63" s="954">
        <v>3.3278929786993463</v>
      </c>
      <c r="F63" s="965">
        <v>99747</v>
      </c>
      <c r="G63" s="1018">
        <v>3.5239590494810527</v>
      </c>
      <c r="H63" s="979" t="s">
        <v>184</v>
      </c>
    </row>
    <row r="64" spans="1:8" s="938" customFormat="1" ht="16" customHeight="1">
      <c r="A64" s="951" t="s">
        <v>12</v>
      </c>
      <c r="B64" s="965">
        <v>1135</v>
      </c>
      <c r="C64" s="953">
        <v>7.0933066683332296E-2</v>
      </c>
      <c r="D64" s="965">
        <v>53842</v>
      </c>
      <c r="E64" s="954">
        <v>2.3597173002400824</v>
      </c>
      <c r="F64" s="965">
        <v>31237</v>
      </c>
      <c r="G64" s="1018">
        <v>1.1035711232281638</v>
      </c>
      <c r="H64" s="979" t="s">
        <v>20</v>
      </c>
    </row>
    <row r="65" spans="1:8" s="945" customFormat="1" ht="16" customHeight="1">
      <c r="A65" s="946" t="s">
        <v>143</v>
      </c>
      <c r="B65" s="962">
        <v>1600100</v>
      </c>
      <c r="C65" s="957">
        <v>100</v>
      </c>
      <c r="D65" s="962">
        <v>2281714</v>
      </c>
      <c r="E65" s="958">
        <v>100</v>
      </c>
      <c r="F65" s="962">
        <v>2830538</v>
      </c>
      <c r="G65" s="1062">
        <v>100</v>
      </c>
      <c r="H65" s="980" t="s">
        <v>116</v>
      </c>
    </row>
    <row r="66" spans="1:8" s="945" customFormat="1" ht="16" customHeight="1">
      <c r="A66" s="946" t="s">
        <v>40</v>
      </c>
      <c r="B66" s="962"/>
      <c r="C66" s="959"/>
      <c r="D66" s="963"/>
      <c r="E66" s="958"/>
      <c r="F66" s="964"/>
      <c r="G66" s="958"/>
      <c r="H66" s="980" t="s">
        <v>41</v>
      </c>
    </row>
    <row r="67" spans="1:8" s="938" customFormat="1" ht="16" customHeight="1">
      <c r="A67" s="951" t="s">
        <v>95</v>
      </c>
      <c r="B67" s="965">
        <v>502904</v>
      </c>
      <c r="C67" s="1018">
        <v>50.211617971402866</v>
      </c>
      <c r="D67" s="1019">
        <v>617799</v>
      </c>
      <c r="E67" s="1018">
        <v>44.525091349376225</v>
      </c>
      <c r="F67" s="1019">
        <v>782768</v>
      </c>
      <c r="G67" s="1018">
        <v>41.740569727678036</v>
      </c>
      <c r="H67" s="979" t="s">
        <v>543</v>
      </c>
    </row>
    <row r="68" spans="1:8" s="938" customFormat="1" ht="16" customHeight="1">
      <c r="A68" s="951" t="s">
        <v>106</v>
      </c>
      <c r="B68" s="965">
        <v>469511</v>
      </c>
      <c r="C68" s="953">
        <v>46.877549125422213</v>
      </c>
      <c r="D68" s="965">
        <v>727915</v>
      </c>
      <c r="E68" s="954">
        <v>52.461208045952155</v>
      </c>
      <c r="F68" s="965">
        <v>1040182</v>
      </c>
      <c r="G68" s="954">
        <v>55.466995713258086</v>
      </c>
      <c r="H68" s="979" t="s">
        <v>532</v>
      </c>
    </row>
    <row r="69" spans="1:8" s="938" customFormat="1" ht="16" customHeight="1">
      <c r="A69" s="951" t="s">
        <v>114</v>
      </c>
      <c r="B69" s="965">
        <v>28982</v>
      </c>
      <c r="C69" s="953">
        <v>2.8936598476989603</v>
      </c>
      <c r="D69" s="965">
        <v>35143</v>
      </c>
      <c r="E69" s="954">
        <v>2.5327740661463176</v>
      </c>
      <c r="F69" s="965">
        <v>51666</v>
      </c>
      <c r="G69" s="954">
        <v>2.7550542121678632</v>
      </c>
      <c r="H69" s="979" t="s">
        <v>184</v>
      </c>
    </row>
    <row r="70" spans="1:8" s="938" customFormat="1" ht="16" customHeight="1">
      <c r="A70" s="951" t="s">
        <v>12</v>
      </c>
      <c r="B70" s="965">
        <v>172</v>
      </c>
      <c r="C70" s="953">
        <v>1.7173055475958224E-2</v>
      </c>
      <c r="D70" s="965">
        <v>6673</v>
      </c>
      <c r="E70" s="954">
        <v>0.4809265385252931</v>
      </c>
      <c r="F70" s="965">
        <v>701</v>
      </c>
      <c r="G70" s="954">
        <v>3.7380346896018116E-2</v>
      </c>
      <c r="H70" s="979" t="s">
        <v>20</v>
      </c>
    </row>
    <row r="71" spans="1:8" s="945" customFormat="1" ht="16" customHeight="1">
      <c r="A71" s="946" t="s">
        <v>143</v>
      </c>
      <c r="B71" s="962">
        <v>1001569</v>
      </c>
      <c r="C71" s="957">
        <v>100</v>
      </c>
      <c r="D71" s="962">
        <v>1387530</v>
      </c>
      <c r="E71" s="958">
        <v>100</v>
      </c>
      <c r="F71" s="962">
        <v>1875317</v>
      </c>
      <c r="G71" s="958">
        <v>100</v>
      </c>
      <c r="H71" s="980" t="s">
        <v>116</v>
      </c>
    </row>
    <row r="72" spans="1:8" s="945" customFormat="1" ht="32.25" customHeight="1">
      <c r="A72" s="961" t="s">
        <v>537</v>
      </c>
      <c r="B72" s="962"/>
      <c r="C72" s="957"/>
      <c r="D72" s="962"/>
      <c r="E72" s="959"/>
      <c r="F72" s="962"/>
      <c r="G72" s="959"/>
      <c r="H72" s="1017" t="s">
        <v>540</v>
      </c>
    </row>
    <row r="73" spans="1:8" s="945" customFormat="1" ht="16" customHeight="1">
      <c r="A73" s="946" t="s">
        <v>545</v>
      </c>
      <c r="B73" s="989"/>
      <c r="C73" s="959"/>
      <c r="D73" s="989"/>
      <c r="E73" s="959"/>
      <c r="F73" s="989"/>
      <c r="G73" s="959"/>
      <c r="H73" s="980" t="s">
        <v>546</v>
      </c>
    </row>
    <row r="74" spans="1:8" s="938" customFormat="1" ht="16" customHeight="1">
      <c r="A74" s="951" t="s">
        <v>72</v>
      </c>
      <c r="B74" s="990">
        <v>23</v>
      </c>
      <c r="C74" s="991" t="s">
        <v>530</v>
      </c>
      <c r="D74" s="990">
        <v>24</v>
      </c>
      <c r="E74" s="992" t="s">
        <v>530</v>
      </c>
      <c r="F74" s="990">
        <v>24</v>
      </c>
      <c r="G74" s="992" t="s">
        <v>530</v>
      </c>
      <c r="H74" s="979" t="s">
        <v>73</v>
      </c>
    </row>
    <row r="75" spans="1:8" s="938" customFormat="1" ht="16" customHeight="1">
      <c r="A75" s="951" t="s">
        <v>74</v>
      </c>
      <c r="B75" s="990">
        <v>18</v>
      </c>
      <c r="C75" s="991" t="s">
        <v>530</v>
      </c>
      <c r="D75" s="990">
        <v>19</v>
      </c>
      <c r="E75" s="992" t="s">
        <v>530</v>
      </c>
      <c r="F75" s="990">
        <v>19</v>
      </c>
      <c r="G75" s="992" t="s">
        <v>530</v>
      </c>
      <c r="H75" s="979" t="s">
        <v>75</v>
      </c>
    </row>
    <row r="76" spans="1:8" s="945" customFormat="1" ht="16" customHeight="1">
      <c r="A76" s="946" t="s">
        <v>547</v>
      </c>
      <c r="B76" s="989"/>
      <c r="C76" s="959"/>
      <c r="D76" s="989"/>
      <c r="E76" s="959"/>
      <c r="F76" s="989"/>
      <c r="G76" s="959"/>
      <c r="H76" s="980" t="s">
        <v>548</v>
      </c>
    </row>
    <row r="77" spans="1:8" s="938" customFormat="1" ht="16" customHeight="1">
      <c r="A77" s="951" t="s">
        <v>72</v>
      </c>
      <c r="B77" s="990">
        <v>24</v>
      </c>
      <c r="C77" s="991" t="s">
        <v>530</v>
      </c>
      <c r="D77" s="990">
        <v>24</v>
      </c>
      <c r="E77" s="992" t="s">
        <v>530</v>
      </c>
      <c r="F77" s="990">
        <v>25</v>
      </c>
      <c r="G77" s="992" t="s">
        <v>530</v>
      </c>
      <c r="H77" s="979" t="s">
        <v>73</v>
      </c>
    </row>
    <row r="78" spans="1:8" s="938" customFormat="1" ht="16" customHeight="1">
      <c r="A78" s="951" t="s">
        <v>74</v>
      </c>
      <c r="B78" s="990">
        <v>18</v>
      </c>
      <c r="C78" s="991" t="s">
        <v>530</v>
      </c>
      <c r="D78" s="990">
        <v>19</v>
      </c>
      <c r="E78" s="992" t="s">
        <v>530</v>
      </c>
      <c r="F78" s="990">
        <v>19</v>
      </c>
      <c r="G78" s="992" t="s">
        <v>530</v>
      </c>
      <c r="H78" s="979" t="s">
        <v>75</v>
      </c>
    </row>
    <row r="79" spans="1:8" s="945" customFormat="1" ht="16" customHeight="1">
      <c r="A79" s="946" t="s">
        <v>40</v>
      </c>
      <c r="B79" s="989"/>
      <c r="C79" s="959"/>
      <c r="D79" s="989"/>
      <c r="E79" s="959"/>
      <c r="F79" s="989"/>
      <c r="G79" s="959"/>
      <c r="H79" s="980" t="s">
        <v>41</v>
      </c>
    </row>
    <row r="80" spans="1:8" s="938" customFormat="1" ht="16" customHeight="1">
      <c r="A80" s="951" t="s">
        <v>72</v>
      </c>
      <c r="B80" s="990">
        <v>22</v>
      </c>
      <c r="C80" s="991" t="s">
        <v>530</v>
      </c>
      <c r="D80" s="990">
        <v>23</v>
      </c>
      <c r="E80" s="992" t="s">
        <v>530</v>
      </c>
      <c r="F80" s="990">
        <v>24</v>
      </c>
      <c r="G80" s="992" t="s">
        <v>530</v>
      </c>
      <c r="H80" s="979" t="s">
        <v>73</v>
      </c>
    </row>
    <row r="81" spans="1:9" s="938" customFormat="1" ht="16" customHeight="1">
      <c r="A81" s="993" t="s">
        <v>74</v>
      </c>
      <c r="B81" s="994">
        <v>18</v>
      </c>
      <c r="C81" s="995" t="s">
        <v>530</v>
      </c>
      <c r="D81" s="994">
        <v>19</v>
      </c>
      <c r="E81" s="996" t="s">
        <v>530</v>
      </c>
      <c r="F81" s="994">
        <v>19</v>
      </c>
      <c r="G81" s="996" t="s">
        <v>530</v>
      </c>
      <c r="H81" s="997" t="s">
        <v>75</v>
      </c>
    </row>
    <row r="82" spans="1:9" s="945" customFormat="1" ht="32.25" customHeight="1">
      <c r="A82" s="946" t="s">
        <v>533</v>
      </c>
      <c r="B82" s="981"/>
      <c r="C82" s="982"/>
      <c r="D82" s="981"/>
      <c r="E82" s="982"/>
      <c r="F82" s="981"/>
      <c r="G82" s="982"/>
      <c r="H82" s="998" t="s">
        <v>534</v>
      </c>
    </row>
    <row r="83" spans="1:9" s="945" customFormat="1" ht="16" customHeight="1">
      <c r="A83" s="946" t="s">
        <v>21</v>
      </c>
      <c r="B83" s="962">
        <v>197043</v>
      </c>
      <c r="C83" s="957">
        <v>11.673931164904801</v>
      </c>
      <c r="D83" s="962">
        <v>138703</v>
      </c>
      <c r="E83" s="957">
        <v>5.4205505940982546</v>
      </c>
      <c r="F83" s="962">
        <v>98474</v>
      </c>
      <c r="G83" s="957">
        <v>2.9013951706763708</v>
      </c>
      <c r="H83" s="980" t="s">
        <v>22</v>
      </c>
    </row>
    <row r="84" spans="1:9" s="938" customFormat="1" ht="16" customHeight="1">
      <c r="A84" s="951" t="s">
        <v>23</v>
      </c>
      <c r="B84" s="965">
        <v>126305</v>
      </c>
      <c r="C84" s="953">
        <v>11.876228830731417</v>
      </c>
      <c r="D84" s="965">
        <v>92324</v>
      </c>
      <c r="E84" s="953">
        <v>5.7683392376275355</v>
      </c>
      <c r="F84" s="965">
        <v>64280</v>
      </c>
      <c r="G84" s="953">
        <v>3.0974694481805769</v>
      </c>
      <c r="H84" s="979" t="s">
        <v>24</v>
      </c>
    </row>
    <row r="85" spans="1:9" s="938" customFormat="1" ht="16" customHeight="1">
      <c r="A85" s="951" t="s">
        <v>40</v>
      </c>
      <c r="B85" s="965">
        <v>70738</v>
      </c>
      <c r="C85" s="953">
        <v>11.329354974070196</v>
      </c>
      <c r="D85" s="965">
        <v>46379</v>
      </c>
      <c r="E85" s="953">
        <v>4.839685862344596</v>
      </c>
      <c r="F85" s="965">
        <v>34194</v>
      </c>
      <c r="G85" s="953">
        <v>2.5928725955796659</v>
      </c>
      <c r="H85" s="979" t="s">
        <v>41</v>
      </c>
    </row>
    <row r="86" spans="1:9" s="945" customFormat="1" ht="22.5" customHeight="1">
      <c r="A86" s="946" t="s">
        <v>1698</v>
      </c>
      <c r="B86" s="981"/>
      <c r="C86" s="982"/>
      <c r="D86" s="981"/>
      <c r="E86" s="982"/>
      <c r="F86" s="981"/>
      <c r="G86" s="982"/>
      <c r="H86" s="1017" t="s">
        <v>536</v>
      </c>
    </row>
    <row r="87" spans="1:9" s="945" customFormat="1" ht="16" customHeight="1">
      <c r="A87" s="946" t="s">
        <v>549</v>
      </c>
      <c r="B87" s="962">
        <v>46063</v>
      </c>
      <c r="C87" s="957">
        <v>1.8</v>
      </c>
      <c r="D87" s="962">
        <v>69604</v>
      </c>
      <c r="E87" s="957">
        <v>2</v>
      </c>
      <c r="F87" s="962">
        <v>92710</v>
      </c>
      <c r="G87" s="957">
        <v>2.1</v>
      </c>
      <c r="H87" s="980" t="s">
        <v>546</v>
      </c>
      <c r="I87" s="682"/>
    </row>
    <row r="88" spans="1:9" s="938" customFormat="1" ht="16" customHeight="1">
      <c r="A88" s="951" t="s">
        <v>547</v>
      </c>
      <c r="B88" s="965">
        <v>29849</v>
      </c>
      <c r="C88" s="953">
        <v>1.8654459096306482</v>
      </c>
      <c r="D88" s="965">
        <v>44973</v>
      </c>
      <c r="E88" s="953">
        <v>2.1</v>
      </c>
      <c r="F88" s="965">
        <v>44570</v>
      </c>
      <c r="G88" s="953">
        <v>1.8</v>
      </c>
      <c r="H88" s="979" t="s">
        <v>548</v>
      </c>
      <c r="I88" s="682"/>
    </row>
    <row r="89" spans="1:9" s="938" customFormat="1" ht="16" customHeight="1">
      <c r="A89" s="951" t="s">
        <v>40</v>
      </c>
      <c r="B89" s="965">
        <v>16214</v>
      </c>
      <c r="C89" s="953">
        <v>1.6188600086464338</v>
      </c>
      <c r="D89" s="965">
        <v>24631</v>
      </c>
      <c r="E89" s="953">
        <v>1.7802792387970916</v>
      </c>
      <c r="F89" s="965">
        <v>48140</v>
      </c>
      <c r="G89" s="953">
        <v>2.6</v>
      </c>
      <c r="H89" s="979" t="s">
        <v>41</v>
      </c>
    </row>
    <row r="90" spans="1:9" s="945" customFormat="1" ht="32.25" customHeight="1">
      <c r="A90" s="946" t="s">
        <v>1685</v>
      </c>
      <c r="B90" s="981"/>
      <c r="C90" s="982"/>
      <c r="D90" s="981"/>
      <c r="E90" s="982"/>
      <c r="F90" s="981"/>
      <c r="G90" s="982"/>
      <c r="H90" s="1017" t="s">
        <v>1684</v>
      </c>
    </row>
    <row r="91" spans="1:9" s="945" customFormat="1" ht="16" customHeight="1">
      <c r="A91" s="946" t="s">
        <v>549</v>
      </c>
      <c r="B91" s="962">
        <v>602092</v>
      </c>
      <c r="C91" s="957">
        <v>35.68142893546915</v>
      </c>
      <c r="D91" s="962">
        <v>831060.30177050875</v>
      </c>
      <c r="E91" s="957">
        <v>32.524365156389699</v>
      </c>
      <c r="F91" s="1025">
        <v>1210423</v>
      </c>
      <c r="G91" s="953">
        <v>45.4</v>
      </c>
      <c r="H91" s="999" t="s">
        <v>546</v>
      </c>
      <c r="I91" s="674"/>
    </row>
    <row r="92" spans="1:9" s="938" customFormat="1" ht="16" customHeight="1">
      <c r="A92" s="951" t="s">
        <v>547</v>
      </c>
      <c r="B92" s="965">
        <v>400637</v>
      </c>
      <c r="C92" s="953">
        <v>37.700000000000003</v>
      </c>
      <c r="D92" s="965">
        <v>536354.30177050875</v>
      </c>
      <c r="E92" s="953">
        <v>33.6</v>
      </c>
      <c r="F92" s="1026">
        <v>728424</v>
      </c>
      <c r="G92" s="953">
        <v>46.2</v>
      </c>
      <c r="H92" s="1000" t="s">
        <v>548</v>
      </c>
      <c r="I92" s="674"/>
    </row>
    <row r="93" spans="1:9" s="938" customFormat="1" ht="16" customHeight="1">
      <c r="A93" s="951" t="s">
        <v>40</v>
      </c>
      <c r="B93" s="965">
        <v>201455</v>
      </c>
      <c r="C93" s="953">
        <v>32.299999999999997</v>
      </c>
      <c r="D93" s="965">
        <v>294706</v>
      </c>
      <c r="E93" s="953">
        <v>30.8</v>
      </c>
      <c r="F93" s="1026">
        <v>481999</v>
      </c>
      <c r="G93" s="953">
        <v>44.2</v>
      </c>
      <c r="H93" s="1000" t="s">
        <v>41</v>
      </c>
    </row>
    <row r="94" spans="1:9" s="945" customFormat="1" ht="30" customHeight="1">
      <c r="A94" s="946" t="s">
        <v>1682</v>
      </c>
      <c r="B94" s="981"/>
      <c r="C94" s="982"/>
      <c r="D94" s="981"/>
      <c r="E94" s="982"/>
      <c r="F94" s="1027"/>
      <c r="G94" s="982"/>
      <c r="H94" s="1017" t="s">
        <v>1683</v>
      </c>
    </row>
    <row r="95" spans="1:9" s="945" customFormat="1" ht="16" customHeight="1">
      <c r="A95" s="946" t="s">
        <v>549</v>
      </c>
      <c r="B95" s="962">
        <v>107735</v>
      </c>
      <c r="C95" s="957">
        <v>17.893444855603462</v>
      </c>
      <c r="D95" s="962">
        <v>184823.85129748163</v>
      </c>
      <c r="E95" s="957">
        <v>22.239523522388076</v>
      </c>
      <c r="F95" s="1025">
        <v>328909</v>
      </c>
      <c r="G95" s="1001">
        <v>27.2</v>
      </c>
      <c r="H95" s="980" t="s">
        <v>546</v>
      </c>
    </row>
    <row r="96" spans="1:9" s="945" customFormat="1" ht="16" customHeight="1">
      <c r="A96" s="951" t="s">
        <v>547</v>
      </c>
      <c r="B96" s="965">
        <v>58978</v>
      </c>
      <c r="C96" s="953">
        <v>14.7</v>
      </c>
      <c r="D96" s="965">
        <v>76464</v>
      </c>
      <c r="E96" s="953">
        <v>14.3</v>
      </c>
      <c r="F96" s="1026">
        <v>96429</v>
      </c>
      <c r="G96" s="1002">
        <v>13.2</v>
      </c>
      <c r="H96" s="979" t="s">
        <v>548</v>
      </c>
    </row>
    <row r="97" spans="1:8" s="945" customFormat="1" ht="16" customHeight="1">
      <c r="A97" s="951" t="s">
        <v>40</v>
      </c>
      <c r="B97" s="965">
        <v>48757</v>
      </c>
      <c r="C97" s="953">
        <v>24.2</v>
      </c>
      <c r="D97" s="965">
        <v>108360</v>
      </c>
      <c r="E97" s="953">
        <v>36.799999999999997</v>
      </c>
      <c r="F97" s="1026">
        <v>232480</v>
      </c>
      <c r="G97" s="1002">
        <v>48.2</v>
      </c>
      <c r="H97" s="979" t="s">
        <v>41</v>
      </c>
    </row>
    <row r="98" spans="1:8" s="945" customFormat="1" ht="16" customHeight="1">
      <c r="A98" s="946" t="s">
        <v>447</v>
      </c>
      <c r="B98" s="981"/>
      <c r="C98" s="982"/>
      <c r="D98" s="981"/>
      <c r="E98" s="982"/>
      <c r="F98" s="981"/>
      <c r="G98" s="982"/>
      <c r="H98" s="980" t="s">
        <v>1688</v>
      </c>
    </row>
    <row r="99" spans="1:8" s="1005" customFormat="1" ht="16" customHeight="1">
      <c r="A99" s="946" t="s">
        <v>21</v>
      </c>
      <c r="B99" s="1003">
        <v>2</v>
      </c>
      <c r="C99" s="959" t="s">
        <v>530</v>
      </c>
      <c r="D99" s="1003">
        <v>1.6</v>
      </c>
      <c r="E99" s="1004" t="s">
        <v>530</v>
      </c>
      <c r="F99" s="1234">
        <v>1.4185683145171963</v>
      </c>
      <c r="G99" s="1004" t="s">
        <v>530</v>
      </c>
      <c r="H99" s="980" t="s">
        <v>22</v>
      </c>
    </row>
    <row r="100" spans="1:8" ht="16" customHeight="1">
      <c r="A100" s="951" t="s">
        <v>23</v>
      </c>
      <c r="B100" s="1006">
        <v>1.9</v>
      </c>
      <c r="C100" s="1007" t="s">
        <v>530</v>
      </c>
      <c r="D100" s="1008">
        <v>1.6</v>
      </c>
      <c r="E100" s="1007" t="s">
        <v>530</v>
      </c>
      <c r="F100" s="1235">
        <v>1.3</v>
      </c>
      <c r="G100" s="1007" t="s">
        <v>530</v>
      </c>
      <c r="H100" s="979" t="s">
        <v>24</v>
      </c>
    </row>
    <row r="101" spans="1:8" ht="16" customHeight="1">
      <c r="A101" s="993" t="s">
        <v>40</v>
      </c>
      <c r="B101" s="1010">
        <v>2.1</v>
      </c>
      <c r="C101" s="1011" t="s">
        <v>530</v>
      </c>
      <c r="D101" s="1012">
        <v>1.8</v>
      </c>
      <c r="E101" s="1011" t="s">
        <v>530</v>
      </c>
      <c r="F101" s="1235">
        <v>1.6</v>
      </c>
      <c r="G101" s="1011" t="s">
        <v>530</v>
      </c>
      <c r="H101" s="997" t="s">
        <v>41</v>
      </c>
    </row>
    <row r="102" spans="1:8" ht="18.75" customHeight="1">
      <c r="A102" s="1267" t="s">
        <v>1699</v>
      </c>
      <c r="B102" s="1267"/>
      <c r="C102" s="1267"/>
      <c r="D102" s="1267"/>
      <c r="E102" s="1267"/>
      <c r="F102" s="1266" t="s">
        <v>1700</v>
      </c>
      <c r="G102" s="1266"/>
      <c r="H102" s="1266"/>
    </row>
    <row r="103" spans="1:8" ht="10.5" customHeight="1">
      <c r="A103" s="1263" t="s">
        <v>429</v>
      </c>
      <c r="B103" s="1263"/>
      <c r="C103" s="1263"/>
      <c r="D103" s="1263"/>
      <c r="E103" s="1264" t="s">
        <v>430</v>
      </c>
      <c r="F103" s="1264"/>
      <c r="G103" s="1264"/>
      <c r="H103" s="1264"/>
    </row>
    <row r="104" spans="1:8" ht="28.5" customHeight="1">
      <c r="A104" s="1263" t="s">
        <v>1706</v>
      </c>
      <c r="B104" s="1263"/>
      <c r="C104" s="1263"/>
      <c r="D104" s="1263"/>
      <c r="F104" s="1264" t="s">
        <v>1707</v>
      </c>
      <c r="G104" s="1264"/>
      <c r="H104" s="1264"/>
    </row>
    <row r="106" spans="1:8" ht="17.149999999999999" customHeight="1">
      <c r="D106" s="1015" t="s">
        <v>535</v>
      </c>
    </row>
  </sheetData>
  <mergeCells count="20">
    <mergeCell ref="A104:D104"/>
    <mergeCell ref="F104:H104"/>
    <mergeCell ref="A103:D103"/>
    <mergeCell ref="E103:H103"/>
    <mergeCell ref="A30:H30"/>
    <mergeCell ref="A31:H31"/>
    <mergeCell ref="A33:A36"/>
    <mergeCell ref="B33:C34"/>
    <mergeCell ref="D33:E34"/>
    <mergeCell ref="F33:G34"/>
    <mergeCell ref="H33:H36"/>
    <mergeCell ref="F102:H102"/>
    <mergeCell ref="A102:E102"/>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8" firstPageNumber="67" orientation="landscape" useFirstPageNumber="1" r:id="rId1"/>
  <headerFooter alignWithMargins="0">
    <oddHeader>&amp;L&amp;8PCBS: PHC 2017: Census Final Results - Summary&amp;R&amp;8 &amp;1ا &amp;8 PCBS: التعداد العام 2017:  ملخص النتائج النهائية للتعداد</oddHeader>
    <oddFooter>&amp;C&amp;10&amp;P</oddFooter>
  </headerFooter>
  <rowBreaks count="3" manualBreakCount="3">
    <brk id="29" max="7" man="1"/>
    <brk id="59" max="7" man="1"/>
    <brk id="81" max="7" man="1"/>
  </rowBreaks>
</worksheet>
</file>

<file path=xl/worksheets/sheet2.xml><?xml version="1.0" encoding="utf-8"?>
<worksheet xmlns="http://schemas.openxmlformats.org/spreadsheetml/2006/main" xmlns:r="http://schemas.openxmlformats.org/officeDocument/2006/relationships">
  <dimension ref="A1:N33"/>
  <sheetViews>
    <sheetView showGridLines="0" rightToLeft="1" view="pageBreakPreview" zoomScale="120" zoomScaleSheetLayoutView="120" workbookViewId="0">
      <selection activeCell="A2" sqref="A2:L2"/>
    </sheetView>
  </sheetViews>
  <sheetFormatPr defaultColWidth="9" defaultRowHeight="13"/>
  <cols>
    <col min="1" max="1" width="14.5" style="19" customWidth="1"/>
    <col min="2" max="2" width="8.5" style="20" customWidth="1"/>
    <col min="3" max="3" width="8.83203125" style="20" customWidth="1"/>
    <col min="4" max="7" width="8.5" style="20" customWidth="1"/>
    <col min="8" max="9" width="8.83203125" style="20" customWidth="1"/>
    <col min="10" max="10" width="9.83203125" style="20" customWidth="1"/>
    <col min="11" max="11" width="8.83203125" style="20" customWidth="1"/>
    <col min="12" max="12" width="18.5" style="19" customWidth="1"/>
    <col min="13" max="16384" width="9" style="20"/>
  </cols>
  <sheetData>
    <row r="1" spans="1:14" s="8" customFormat="1" ht="18" customHeight="1">
      <c r="A1" s="1270" t="s">
        <v>458</v>
      </c>
      <c r="B1" s="1271"/>
      <c r="C1" s="1271"/>
      <c r="D1" s="1271"/>
      <c r="E1" s="1271"/>
      <c r="F1" s="1271"/>
      <c r="G1" s="1271"/>
      <c r="H1" s="1271"/>
      <c r="I1" s="1271"/>
      <c r="J1" s="1271"/>
      <c r="K1" s="1271"/>
      <c r="L1" s="1271"/>
    </row>
    <row r="2" spans="1:14" s="8" customFormat="1" ht="18" customHeight="1">
      <c r="A2" s="1272" t="s">
        <v>459</v>
      </c>
      <c r="B2" s="1272"/>
      <c r="C2" s="1272"/>
      <c r="D2" s="1272"/>
      <c r="E2" s="1272"/>
      <c r="F2" s="1272"/>
      <c r="G2" s="1272"/>
      <c r="H2" s="1272"/>
      <c r="I2" s="1272"/>
      <c r="J2" s="1272"/>
      <c r="K2" s="1272"/>
      <c r="L2" s="1272"/>
    </row>
    <row r="3" spans="1:14" s="8" customFormat="1" ht="6" customHeight="1">
      <c r="A3" s="9"/>
      <c r="B3" s="9"/>
      <c r="C3" s="9"/>
      <c r="D3" s="9"/>
      <c r="E3" s="9"/>
      <c r="F3" s="9"/>
      <c r="G3" s="9"/>
      <c r="H3" s="9"/>
      <c r="I3" s="9"/>
      <c r="J3" s="9"/>
      <c r="K3" s="9"/>
      <c r="L3" s="9"/>
    </row>
    <row r="4" spans="1:14" s="10" customFormat="1" ht="16" customHeight="1">
      <c r="A4" s="1273" t="s">
        <v>64</v>
      </c>
      <c r="B4" s="463" t="s">
        <v>443</v>
      </c>
      <c r="C4" s="113"/>
      <c r="D4" s="113"/>
      <c r="E4" s="114"/>
      <c r="F4" s="1276" t="s">
        <v>444</v>
      </c>
      <c r="G4" s="1277"/>
      <c r="H4" s="1278" t="s">
        <v>66</v>
      </c>
      <c r="I4" s="1279"/>
      <c r="J4" s="1280" t="s">
        <v>67</v>
      </c>
      <c r="K4" s="1280" t="s">
        <v>68</v>
      </c>
      <c r="L4" s="1282" t="s">
        <v>69</v>
      </c>
    </row>
    <row r="5" spans="1:14" s="11" customFormat="1" ht="16" customHeight="1">
      <c r="A5" s="1274"/>
      <c r="B5" s="477" t="s">
        <v>70</v>
      </c>
      <c r="C5" s="479" t="s">
        <v>71</v>
      </c>
      <c r="D5" s="486" t="s">
        <v>72</v>
      </c>
      <c r="E5" s="487" t="s">
        <v>73</v>
      </c>
      <c r="F5" s="486" t="s">
        <v>74</v>
      </c>
      <c r="G5" s="488" t="s">
        <v>75</v>
      </c>
      <c r="H5" s="1285" t="s">
        <v>76</v>
      </c>
      <c r="I5" s="1286"/>
      <c r="J5" s="1281"/>
      <c r="K5" s="1281"/>
      <c r="L5" s="1283"/>
    </row>
    <row r="6" spans="1:14" s="8" customFormat="1" ht="16" customHeight="1">
      <c r="A6" s="1274"/>
      <c r="B6" s="468" t="s">
        <v>77</v>
      </c>
      <c r="C6" s="469" t="s">
        <v>78</v>
      </c>
      <c r="D6" s="490" t="s">
        <v>77</v>
      </c>
      <c r="E6" s="491" t="s">
        <v>78</v>
      </c>
      <c r="F6" s="490" t="s">
        <v>77</v>
      </c>
      <c r="G6" s="491" t="s">
        <v>78</v>
      </c>
      <c r="H6" s="490" t="s">
        <v>77</v>
      </c>
      <c r="I6" s="491" t="s">
        <v>78</v>
      </c>
      <c r="J6" s="1287" t="s">
        <v>79</v>
      </c>
      <c r="K6" s="1289" t="s">
        <v>80</v>
      </c>
      <c r="L6" s="1283"/>
    </row>
    <row r="7" spans="1:14" s="8" customFormat="1" ht="20.25" customHeight="1">
      <c r="A7" s="1275"/>
      <c r="B7" s="471" t="s">
        <v>81</v>
      </c>
      <c r="C7" s="471" t="s">
        <v>82</v>
      </c>
      <c r="D7" s="489" t="s">
        <v>81</v>
      </c>
      <c r="E7" s="489" t="s">
        <v>82</v>
      </c>
      <c r="F7" s="489" t="s">
        <v>81</v>
      </c>
      <c r="G7" s="489" t="s">
        <v>82</v>
      </c>
      <c r="H7" s="489" t="s">
        <v>81</v>
      </c>
      <c r="I7" s="489" t="s">
        <v>82</v>
      </c>
      <c r="J7" s="1288"/>
      <c r="K7" s="1290"/>
      <c r="L7" s="1284"/>
    </row>
    <row r="8" spans="1:14" s="8" customFormat="1" ht="16" customHeight="1">
      <c r="A8" s="293" t="s">
        <v>21</v>
      </c>
      <c r="B8" s="766">
        <v>4781248</v>
      </c>
      <c r="C8" s="770">
        <v>100</v>
      </c>
      <c r="D8" s="770">
        <v>2433195.6490000002</v>
      </c>
      <c r="E8" s="770">
        <v>100</v>
      </c>
      <c r="F8" s="770">
        <v>2348052.3509999998</v>
      </c>
      <c r="G8" s="770">
        <v>100</v>
      </c>
      <c r="H8" s="783">
        <v>929221</v>
      </c>
      <c r="I8" s="773">
        <v>100</v>
      </c>
      <c r="J8" s="774">
        <v>5.057132853744422</v>
      </c>
      <c r="K8" s="775">
        <v>103.62575619994514</v>
      </c>
      <c r="L8" s="296" t="s">
        <v>22</v>
      </c>
    </row>
    <row r="9" spans="1:14" s="13" customFormat="1" ht="16" customHeight="1">
      <c r="A9" s="293" t="s">
        <v>23</v>
      </c>
      <c r="B9" s="767">
        <v>2881957</v>
      </c>
      <c r="C9" s="771">
        <f>B9/B8*100</f>
        <v>60.276250050196097</v>
      </c>
      <c r="D9" s="776">
        <v>1470292.649</v>
      </c>
      <c r="E9" s="771">
        <f>D9/D8*100</f>
        <v>60.426404658592247</v>
      </c>
      <c r="F9" s="776">
        <v>1411664.351</v>
      </c>
      <c r="G9" s="771">
        <v>60.118470614892139</v>
      </c>
      <c r="H9" s="784">
        <v>594511</v>
      </c>
      <c r="I9" s="774">
        <f>H9/H8*100</f>
        <v>63.979505413674467</v>
      </c>
      <c r="J9" s="774">
        <v>4.751989142784586</v>
      </c>
      <c r="K9" s="777">
        <v>104.15256854943836</v>
      </c>
      <c r="L9" s="296" t="s">
        <v>24</v>
      </c>
    </row>
    <row r="10" spans="1:14" s="8" customFormat="1" ht="16" customHeight="1">
      <c r="A10" s="294" t="s">
        <v>25</v>
      </c>
      <c r="B10" s="767">
        <v>314866</v>
      </c>
      <c r="C10" s="1058">
        <v>6.5858073390005138</v>
      </c>
      <c r="D10" s="1059">
        <v>160231</v>
      </c>
      <c r="E10" s="1058">
        <v>6.5855916062693227</v>
      </c>
      <c r="F10" s="1059">
        <v>154635</v>
      </c>
      <c r="G10" s="771">
        <v>6.5860308936745824</v>
      </c>
      <c r="H10" s="785">
        <v>65495</v>
      </c>
      <c r="I10" s="779">
        <v>7.0487791228281651</v>
      </c>
      <c r="J10" s="779">
        <v>4.7123636200368173</v>
      </c>
      <c r="K10" s="777">
        <v>103.6188443754648</v>
      </c>
      <c r="L10" s="264" t="s">
        <v>26</v>
      </c>
    </row>
    <row r="11" spans="1:14" s="8" customFormat="1" ht="16" customHeight="1">
      <c r="A11" s="294" t="s">
        <v>58</v>
      </c>
      <c r="B11" s="768">
        <v>60927</v>
      </c>
      <c r="C11" s="771">
        <v>1.2743626931560863</v>
      </c>
      <c r="D11" s="778">
        <v>31169</v>
      </c>
      <c r="E11" s="771">
        <v>1.2810648674464273</v>
      </c>
      <c r="F11" s="778">
        <v>29758</v>
      </c>
      <c r="G11" s="771">
        <v>1.2674175143658823</v>
      </c>
      <c r="H11" s="785">
        <v>12411</v>
      </c>
      <c r="I11" s="779">
        <v>1.3357110877688427</v>
      </c>
      <c r="J11" s="779">
        <v>4.8497174241821224</v>
      </c>
      <c r="K11" s="777">
        <v>104.74158209557093</v>
      </c>
      <c r="L11" s="264" t="s">
        <v>59</v>
      </c>
    </row>
    <row r="12" spans="1:14" s="8" customFormat="1" ht="16" customHeight="1">
      <c r="A12" s="294" t="s">
        <v>27</v>
      </c>
      <c r="B12" s="768">
        <v>186760</v>
      </c>
      <c r="C12" s="771">
        <v>3.9063137291156749</v>
      </c>
      <c r="D12" s="778">
        <v>95017</v>
      </c>
      <c r="E12" s="771">
        <v>3.9052565212280532</v>
      </c>
      <c r="F12" s="778">
        <v>91743</v>
      </c>
      <c r="G12" s="771">
        <v>3.9074092687838275</v>
      </c>
      <c r="H12" s="785">
        <v>39360</v>
      </c>
      <c r="I12" s="779">
        <v>4.2360477330256749</v>
      </c>
      <c r="J12" s="779">
        <v>4.654686837973232</v>
      </c>
      <c r="K12" s="777">
        <v>103.56866463926404</v>
      </c>
      <c r="L12" s="264" t="s">
        <v>28</v>
      </c>
      <c r="N12" s="1055"/>
    </row>
    <row r="13" spans="1:14" s="8" customFormat="1" ht="16" customHeight="1">
      <c r="A13" s="294" t="s">
        <v>29</v>
      </c>
      <c r="B13" s="768">
        <v>388321</v>
      </c>
      <c r="C13" s="771">
        <v>8.122208468643862</v>
      </c>
      <c r="D13" s="778">
        <v>196861</v>
      </c>
      <c r="E13" s="771">
        <v>8.0911068969287161</v>
      </c>
      <c r="F13" s="778">
        <v>191460</v>
      </c>
      <c r="G13" s="771">
        <v>8.1544377075237531</v>
      </c>
      <c r="H13" s="785">
        <v>82235</v>
      </c>
      <c r="I13" s="779">
        <v>8.8503908873314625</v>
      </c>
      <c r="J13" s="779">
        <v>4.7086905382628625</v>
      </c>
      <c r="K13" s="777">
        <v>102.82095476862008</v>
      </c>
      <c r="L13" s="264" t="s">
        <v>30</v>
      </c>
    </row>
    <row r="14" spans="1:14" s="8" customFormat="1" ht="16" customHeight="1">
      <c r="A14" s="294" t="s">
        <v>31</v>
      </c>
      <c r="B14" s="768">
        <v>112400</v>
      </c>
      <c r="C14" s="771">
        <v>2.350983418037063</v>
      </c>
      <c r="D14" s="778">
        <v>57586</v>
      </c>
      <c r="E14" s="771">
        <v>2.3668196431316364</v>
      </c>
      <c r="F14" s="778">
        <v>54814</v>
      </c>
      <c r="G14" s="771">
        <v>2.3345730100292856</v>
      </c>
      <c r="H14" s="785">
        <v>22507</v>
      </c>
      <c r="I14" s="779">
        <v>2.4222745509961601</v>
      </c>
      <c r="J14" s="779">
        <v>4.8054724241128683</v>
      </c>
      <c r="K14" s="777">
        <v>105.05710220016783</v>
      </c>
      <c r="L14" s="264" t="s">
        <v>32</v>
      </c>
      <c r="N14" s="1055"/>
    </row>
    <row r="15" spans="1:14" s="8" customFormat="1" ht="16" customHeight="1">
      <c r="A15" s="294" t="s">
        <v>33</v>
      </c>
      <c r="B15" s="768">
        <v>75444</v>
      </c>
      <c r="C15" s="771">
        <v>1.5780034963557665</v>
      </c>
      <c r="D15" s="778">
        <v>38477</v>
      </c>
      <c r="E15" s="771">
        <v>1.5814281146246649</v>
      </c>
      <c r="F15" s="778">
        <v>36967</v>
      </c>
      <c r="G15" s="771">
        <v>1.5744547097776591</v>
      </c>
      <c r="H15" s="785">
        <v>15677</v>
      </c>
      <c r="I15" s="779">
        <v>1.6872083412256988</v>
      </c>
      <c r="J15" s="779">
        <v>4.7064254522769806</v>
      </c>
      <c r="K15" s="777">
        <v>104.08472421348772</v>
      </c>
      <c r="L15" s="264" t="s">
        <v>34</v>
      </c>
    </row>
    <row r="16" spans="1:14" s="8" customFormat="1" ht="16" customHeight="1">
      <c r="A16" s="294" t="s">
        <v>83</v>
      </c>
      <c r="B16" s="768">
        <v>328861</v>
      </c>
      <c r="C16" s="771">
        <v>6.8785298740132257</v>
      </c>
      <c r="D16" s="778">
        <v>166197</v>
      </c>
      <c r="E16" s="771">
        <v>6.8307978367927724</v>
      </c>
      <c r="F16" s="778">
        <v>162664</v>
      </c>
      <c r="G16" s="771">
        <v>6.9279925585325586</v>
      </c>
      <c r="H16" s="785">
        <v>70188</v>
      </c>
      <c r="I16" s="779">
        <v>7.5538546312399912</v>
      </c>
      <c r="J16" s="779">
        <v>4.5866248256624829</v>
      </c>
      <c r="K16" s="777">
        <v>102.17196183543993</v>
      </c>
      <c r="L16" s="264" t="s">
        <v>35</v>
      </c>
      <c r="N16" s="1055"/>
    </row>
    <row r="17" spans="1:12" s="8" customFormat="1" ht="16" customHeight="1">
      <c r="A17" s="294" t="s">
        <v>36</v>
      </c>
      <c r="B17" s="768">
        <v>50002</v>
      </c>
      <c r="C17" s="771">
        <v>1.0458529614652066</v>
      </c>
      <c r="D17" s="778">
        <v>25101</v>
      </c>
      <c r="E17" s="771">
        <v>1.031666374852346</v>
      </c>
      <c r="F17" s="778">
        <v>24901</v>
      </c>
      <c r="G17" s="771">
        <v>1.0605539191217432</v>
      </c>
      <c r="H17" s="785">
        <v>10234</v>
      </c>
      <c r="I17" s="779">
        <v>1.101415459852255</v>
      </c>
      <c r="J17" s="779">
        <v>4.8</v>
      </c>
      <c r="K17" s="777">
        <v>100.80318059515683</v>
      </c>
      <c r="L17" s="264" t="s">
        <v>84</v>
      </c>
    </row>
    <row r="18" spans="1:12" s="8" customFormat="1" ht="16" customHeight="1">
      <c r="A18" s="294" t="s">
        <v>37</v>
      </c>
      <c r="B18" s="768">
        <v>435753</v>
      </c>
      <c r="C18" s="771">
        <v>9.1137920475992882</v>
      </c>
      <c r="D18" s="778">
        <v>225909</v>
      </c>
      <c r="E18" s="771">
        <v>9.2897174172120991</v>
      </c>
      <c r="F18" s="778">
        <v>209844</v>
      </c>
      <c r="G18" s="771">
        <v>8.9429862971568816</v>
      </c>
      <c r="H18" s="785">
        <v>95234</v>
      </c>
      <c r="I18" s="779">
        <f>H18/H8*100</f>
        <v>10.248799801123736</v>
      </c>
      <c r="J18" s="779">
        <v>4.4000000000000004</v>
      </c>
      <c r="K18" s="777">
        <v>107.65568708183221</v>
      </c>
      <c r="L18" s="264" t="s">
        <v>60</v>
      </c>
    </row>
    <row r="19" spans="1:12" s="8" customFormat="1" ht="16" customHeight="1">
      <c r="A19" s="294" t="s">
        <v>38</v>
      </c>
      <c r="B19" s="768">
        <v>217400</v>
      </c>
      <c r="C19" s="771">
        <v>4.5471867889791584</v>
      </c>
      <c r="D19" s="778">
        <v>110770</v>
      </c>
      <c r="E19" s="771">
        <v>4.5527144074895176</v>
      </c>
      <c r="F19" s="778">
        <v>106630</v>
      </c>
      <c r="G19" s="771">
        <v>4.5414587524979506</v>
      </c>
      <c r="H19" s="785">
        <v>45556</v>
      </c>
      <c r="I19" s="779">
        <v>4.9028808568525823</v>
      </c>
      <c r="J19" s="779">
        <v>4.7207504560062539</v>
      </c>
      <c r="K19" s="777">
        <v>103.88258463846947</v>
      </c>
      <c r="L19" s="264" t="s">
        <v>61</v>
      </c>
    </row>
    <row r="20" spans="1:12" s="8" customFormat="1" ht="16" customHeight="1">
      <c r="A20" s="294" t="s">
        <v>39</v>
      </c>
      <c r="B20" s="768">
        <v>711223</v>
      </c>
      <c r="C20" s="771">
        <v>14.876098572300478</v>
      </c>
      <c r="D20" s="778">
        <v>362975</v>
      </c>
      <c r="E20" s="771">
        <v>14.918493383213033</v>
      </c>
      <c r="F20" s="778">
        <v>348248</v>
      </c>
      <c r="G20" s="771">
        <v>14.83216662890281</v>
      </c>
      <c r="H20" s="785">
        <v>135614</v>
      </c>
      <c r="I20" s="779">
        <v>14.595207755755688</v>
      </c>
      <c r="J20" s="779">
        <v>5.2136715170619068</v>
      </c>
      <c r="K20" s="777">
        <v>104.22888286508464</v>
      </c>
      <c r="L20" s="264" t="s">
        <v>62</v>
      </c>
    </row>
    <row r="21" spans="1:12" s="13" customFormat="1" ht="16" customHeight="1">
      <c r="A21" s="293" t="s">
        <v>40</v>
      </c>
      <c r="B21" s="767">
        <v>1899291</v>
      </c>
      <c r="C21" s="771">
        <v>39.725993300952233</v>
      </c>
      <c r="D21" s="776">
        <v>962903</v>
      </c>
      <c r="E21" s="771">
        <v>39.575899260764452</v>
      </c>
      <c r="F21" s="776">
        <v>936388</v>
      </c>
      <c r="G21" s="771">
        <v>39.881529385107868</v>
      </c>
      <c r="H21" s="784">
        <v>334710</v>
      </c>
      <c r="I21" s="774">
        <v>36.022549205310554</v>
      </c>
      <c r="J21" s="774">
        <v>5.6030249929198526</v>
      </c>
      <c r="K21" s="777">
        <v>102.83162535188404</v>
      </c>
      <c r="L21" s="296" t="s">
        <v>41</v>
      </c>
    </row>
    <row r="22" spans="1:12" s="8" customFormat="1" ht="16" customHeight="1">
      <c r="A22" s="294" t="s">
        <v>42</v>
      </c>
      <c r="B22" s="767">
        <v>368978</v>
      </c>
      <c r="C22" s="771">
        <v>7.7176259752711678</v>
      </c>
      <c r="D22" s="778">
        <v>187763</v>
      </c>
      <c r="E22" s="771">
        <v>7.7171735604717364</v>
      </c>
      <c r="F22" s="778">
        <v>181215</v>
      </c>
      <c r="G22" s="771">
        <v>7.7180947935282411</v>
      </c>
      <c r="H22" s="785">
        <v>64012</v>
      </c>
      <c r="I22" s="779">
        <v>6.8891739706920596</v>
      </c>
      <c r="J22" s="779">
        <v>5.6891883557419511</v>
      </c>
      <c r="K22" s="777">
        <v>103.61338741274177</v>
      </c>
      <c r="L22" s="264" t="s">
        <v>43</v>
      </c>
    </row>
    <row r="23" spans="1:12" s="8" customFormat="1" ht="16" customHeight="1">
      <c r="A23" s="294" t="s">
        <v>44</v>
      </c>
      <c r="B23" s="767">
        <v>652597</v>
      </c>
      <c r="C23" s="771">
        <v>13.649864107301896</v>
      </c>
      <c r="D23" s="778">
        <v>331985</v>
      </c>
      <c r="E23" s="771">
        <v>13.644785524694477</v>
      </c>
      <c r="F23" s="778">
        <v>320612</v>
      </c>
      <c r="G23" s="771">
        <v>13.655126826933071</v>
      </c>
      <c r="H23" s="785">
        <v>113238</v>
      </c>
      <c r="I23" s="779">
        <v>12.187031839236823</v>
      </c>
      <c r="J23" s="779">
        <v>5.6633805139242046</v>
      </c>
      <c r="K23" s="777">
        <v>103.54727833019351</v>
      </c>
      <c r="L23" s="264" t="s">
        <v>45</v>
      </c>
    </row>
    <row r="24" spans="1:12" s="8" customFormat="1" ht="16" customHeight="1">
      <c r="A24" s="294" t="s">
        <v>85</v>
      </c>
      <c r="B24" s="767">
        <v>273200</v>
      </c>
      <c r="C24" s="771">
        <v>5.7143120089655293</v>
      </c>
      <c r="D24" s="778">
        <v>137340</v>
      </c>
      <c r="E24" s="771">
        <v>5.6447575762806741</v>
      </c>
      <c r="F24" s="778">
        <v>135860</v>
      </c>
      <c r="G24" s="771">
        <v>5.7863883158057927</v>
      </c>
      <c r="H24" s="785">
        <v>49202</v>
      </c>
      <c r="I24" s="779">
        <v>5.2952749126099912</v>
      </c>
      <c r="J24" s="779">
        <v>5.4842918799558369</v>
      </c>
      <c r="K24" s="777">
        <v>101.08935669071101</v>
      </c>
      <c r="L24" s="264" t="s">
        <v>86</v>
      </c>
    </row>
    <row r="25" spans="1:12" s="8" customFormat="1" ht="16" customHeight="1">
      <c r="A25" s="294" t="s">
        <v>46</v>
      </c>
      <c r="B25" s="767">
        <v>370638</v>
      </c>
      <c r="C25" s="771">
        <v>7.7523469047546341</v>
      </c>
      <c r="D25" s="778">
        <v>187964</v>
      </c>
      <c r="E25" s="771">
        <v>7.7254347827873939</v>
      </c>
      <c r="F25" s="778">
        <v>182674</v>
      </c>
      <c r="G25" s="771">
        <v>7.780234794652638</v>
      </c>
      <c r="H25" s="785">
        <v>66510</v>
      </c>
      <c r="I25" s="779">
        <v>7.158016634236219</v>
      </c>
      <c r="J25" s="779">
        <v>5.5156926648511098</v>
      </c>
      <c r="K25" s="777">
        <v>102.89586914393946</v>
      </c>
      <c r="L25" s="264" t="s">
        <v>63</v>
      </c>
    </row>
    <row r="26" spans="1:12" s="8" customFormat="1" ht="16" customHeight="1">
      <c r="A26" s="295" t="s">
        <v>47</v>
      </c>
      <c r="B26" s="769">
        <v>233878</v>
      </c>
      <c r="C26" s="772">
        <v>4.8918443046590054</v>
      </c>
      <c r="D26" s="780">
        <v>117851</v>
      </c>
      <c r="E26" s="772">
        <v>4.8437478165301719</v>
      </c>
      <c r="F26" s="780">
        <v>116027</v>
      </c>
      <c r="G26" s="772">
        <v>4.9416846541881254</v>
      </c>
      <c r="H26" s="786">
        <v>41748</v>
      </c>
      <c r="I26" s="781">
        <v>4.4930518485354645</v>
      </c>
      <c r="J26" s="781">
        <v>5.5848795281419399</v>
      </c>
      <c r="K26" s="782">
        <v>101.57204788540599</v>
      </c>
      <c r="L26" s="265" t="s">
        <v>48</v>
      </c>
    </row>
    <row r="27" spans="1:12" s="8" customFormat="1" ht="23.25" customHeight="1">
      <c r="A27" s="1269" t="s">
        <v>87</v>
      </c>
      <c r="B27" s="1269"/>
      <c r="C27" s="1269"/>
      <c r="D27" s="1269"/>
      <c r="E27" s="1269"/>
      <c r="F27" s="1269"/>
      <c r="G27" s="1268" t="s">
        <v>88</v>
      </c>
      <c r="H27" s="1268"/>
      <c r="I27" s="1268"/>
      <c r="J27" s="1268"/>
      <c r="K27" s="1268"/>
      <c r="L27" s="1268"/>
    </row>
    <row r="28" spans="1:12" s="8" customFormat="1" ht="18" customHeight="1">
      <c r="A28" s="16"/>
      <c r="B28" s="14"/>
      <c r="C28" s="12"/>
      <c r="D28" s="14"/>
      <c r="E28" s="12"/>
      <c r="F28" s="14"/>
      <c r="G28" s="12"/>
      <c r="H28" s="14"/>
      <c r="I28" s="12"/>
      <c r="J28" s="12"/>
      <c r="K28" s="17"/>
      <c r="L28" s="18"/>
    </row>
    <row r="30" spans="1:12">
      <c r="B30" s="1056"/>
      <c r="C30" s="1056"/>
      <c r="D30" s="1056"/>
      <c r="E30" s="1056"/>
      <c r="F30" s="1056"/>
      <c r="G30" s="1056"/>
      <c r="H30" s="1056"/>
    </row>
    <row r="31" spans="1:12">
      <c r="H31" s="911"/>
    </row>
    <row r="32" spans="1:12">
      <c r="D32" s="1056"/>
      <c r="L32" s="1057"/>
    </row>
    <row r="33" spans="12:12">
      <c r="L33" s="1057"/>
    </row>
  </sheetData>
  <mergeCells count="13">
    <mergeCell ref="G27:L27"/>
    <mergeCell ref="A27:F27"/>
    <mergeCell ref="A1:L1"/>
    <mergeCell ref="A2:L2"/>
    <mergeCell ref="A4:A7"/>
    <mergeCell ref="F4:G4"/>
    <mergeCell ref="H4:I4"/>
    <mergeCell ref="J4:J5"/>
    <mergeCell ref="L4:L7"/>
    <mergeCell ref="H5:I5"/>
    <mergeCell ref="J6:J7"/>
    <mergeCell ref="K6:K7"/>
    <mergeCell ref="K4:K5"/>
  </mergeCells>
  <printOptions horizontalCentered="1" gridLinesSet="0"/>
  <pageMargins left="0.39370078740157483" right="0.39370078740157483" top="0.78740157480314965" bottom="0.59055118110236227" header="0.39370078740157483" footer="0.39370078740157483"/>
  <pageSetup paperSize="9" firstPageNumber="71"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3.xml><?xml version="1.0" encoding="utf-8"?>
<worksheet xmlns="http://schemas.openxmlformats.org/spreadsheetml/2006/main" xmlns:r="http://schemas.openxmlformats.org/officeDocument/2006/relationships">
  <dimension ref="A1:P181"/>
  <sheetViews>
    <sheetView rightToLeft="1" view="pageBreakPreview" workbookViewId="0">
      <selection activeCell="O20" sqref="O20"/>
    </sheetView>
  </sheetViews>
  <sheetFormatPr defaultColWidth="9" defaultRowHeight="15.65" customHeight="1"/>
  <cols>
    <col min="1" max="1" width="9.58203125" style="21" customWidth="1"/>
    <col min="2" max="5" width="9.75" style="21" customWidth="1"/>
    <col min="6" max="6" width="11" style="21" customWidth="1"/>
    <col min="7" max="10" width="9.75" style="21" customWidth="1"/>
    <col min="11" max="11" width="10.75" style="21" customWidth="1"/>
    <col min="12" max="12" width="11.75" style="21" customWidth="1"/>
    <col min="13" max="16384" width="9" style="21"/>
  </cols>
  <sheetData>
    <row r="1" spans="1:16" ht="18" customHeight="1">
      <c r="A1" s="1297" t="s">
        <v>460</v>
      </c>
      <c r="B1" s="1297"/>
      <c r="C1" s="1297"/>
      <c r="D1" s="1297"/>
      <c r="E1" s="1297"/>
      <c r="F1" s="1297"/>
      <c r="G1" s="1297"/>
      <c r="H1" s="1297"/>
      <c r="I1" s="1297"/>
      <c r="J1" s="1297"/>
      <c r="K1" s="1297"/>
      <c r="L1" s="1297"/>
    </row>
    <row r="2" spans="1:16" ht="18" customHeight="1">
      <c r="A2" s="1298" t="s">
        <v>461</v>
      </c>
      <c r="B2" s="1298"/>
      <c r="C2" s="1298"/>
      <c r="D2" s="1298"/>
      <c r="E2" s="1298"/>
      <c r="F2" s="1298"/>
      <c r="G2" s="1298"/>
      <c r="H2" s="1298"/>
      <c r="I2" s="1298"/>
      <c r="J2" s="1298"/>
      <c r="K2" s="1298"/>
      <c r="L2" s="1298"/>
    </row>
    <row r="3" spans="1:16" ht="6" customHeight="1">
      <c r="A3" s="222"/>
      <c r="B3" s="222"/>
      <c r="C3" s="222"/>
      <c r="D3" s="222"/>
      <c r="E3" s="223"/>
      <c r="F3" s="223"/>
      <c r="G3" s="223"/>
      <c r="H3" s="223"/>
      <c r="I3" s="223"/>
      <c r="J3" s="223"/>
      <c r="K3" s="223"/>
      <c r="L3" s="222"/>
    </row>
    <row r="4" spans="1:16" ht="16" customHeight="1">
      <c r="A4" s="1299" t="s">
        <v>89</v>
      </c>
      <c r="B4" s="1302" t="s">
        <v>21</v>
      </c>
      <c r="C4" s="1303"/>
      <c r="D4" s="468" t="s">
        <v>23</v>
      </c>
      <c r="E4" s="462" t="s">
        <v>64</v>
      </c>
      <c r="F4" s="117"/>
      <c r="G4" s="118"/>
      <c r="H4" s="118"/>
      <c r="I4" s="118"/>
      <c r="J4" s="118"/>
      <c r="K4" s="493" t="s">
        <v>52</v>
      </c>
      <c r="L4" s="1291" t="s">
        <v>90</v>
      </c>
    </row>
    <row r="5" spans="1:16" ht="16" customHeight="1">
      <c r="A5" s="1300"/>
      <c r="B5" s="1304" t="s">
        <v>22</v>
      </c>
      <c r="C5" s="1305"/>
      <c r="D5" s="119" t="s">
        <v>24</v>
      </c>
      <c r="E5" s="120" t="s">
        <v>25</v>
      </c>
      <c r="F5" s="120" t="s">
        <v>58</v>
      </c>
      <c r="G5" s="120" t="s">
        <v>27</v>
      </c>
      <c r="H5" s="120" t="s">
        <v>29</v>
      </c>
      <c r="I5" s="120" t="s">
        <v>31</v>
      </c>
      <c r="J5" s="120" t="s">
        <v>33</v>
      </c>
      <c r="K5" s="121" t="s">
        <v>83</v>
      </c>
      <c r="L5" s="1292"/>
    </row>
    <row r="6" spans="1:16" ht="23.15" customHeight="1">
      <c r="A6" s="1301"/>
      <c r="B6" s="1306"/>
      <c r="C6" s="1307"/>
      <c r="D6" s="122"/>
      <c r="E6" s="492" t="s">
        <v>26</v>
      </c>
      <c r="F6" s="139" t="s">
        <v>59</v>
      </c>
      <c r="G6" s="492" t="s">
        <v>28</v>
      </c>
      <c r="H6" s="492" t="s">
        <v>30</v>
      </c>
      <c r="I6" s="492" t="s">
        <v>32</v>
      </c>
      <c r="J6" s="492" t="s">
        <v>34</v>
      </c>
      <c r="K6" s="123" t="s">
        <v>35</v>
      </c>
      <c r="L6" s="1293"/>
    </row>
    <row r="7" spans="1:16" ht="15" customHeight="1">
      <c r="A7" s="124" t="s">
        <v>91</v>
      </c>
      <c r="B7" s="241"/>
      <c r="C7" s="242"/>
      <c r="D7" s="622"/>
      <c r="E7" s="623"/>
      <c r="F7" s="623"/>
      <c r="G7" s="623"/>
      <c r="H7" s="623"/>
      <c r="I7" s="623"/>
      <c r="J7" s="623"/>
      <c r="K7" s="624"/>
      <c r="L7" s="125" t="s">
        <v>71</v>
      </c>
    </row>
    <row r="8" spans="1:16" ht="15" customHeight="1">
      <c r="A8" s="126" t="s">
        <v>92</v>
      </c>
      <c r="B8" s="628">
        <v>653057</v>
      </c>
      <c r="C8" s="1040"/>
      <c r="D8" s="787">
        <v>372555</v>
      </c>
      <c r="E8" s="591">
        <v>39333</v>
      </c>
      <c r="F8" s="591">
        <v>7666</v>
      </c>
      <c r="G8" s="591">
        <v>20922</v>
      </c>
      <c r="H8" s="591">
        <v>46933</v>
      </c>
      <c r="I8" s="591">
        <v>14358</v>
      </c>
      <c r="J8" s="591">
        <v>9956</v>
      </c>
      <c r="K8" s="606">
        <v>39091</v>
      </c>
      <c r="L8" s="127" t="s">
        <v>92</v>
      </c>
      <c r="M8" s="1233"/>
    </row>
    <row r="9" spans="1:16" ht="15" customHeight="1">
      <c r="A9" s="126" t="s">
        <v>93</v>
      </c>
      <c r="B9" s="628">
        <v>618175</v>
      </c>
      <c r="C9" s="1040"/>
      <c r="D9" s="787">
        <v>344243</v>
      </c>
      <c r="E9" s="591">
        <v>35868</v>
      </c>
      <c r="F9" s="591">
        <v>7261</v>
      </c>
      <c r="G9" s="591">
        <v>20731</v>
      </c>
      <c r="H9" s="591">
        <v>45026</v>
      </c>
      <c r="I9" s="591">
        <v>13493</v>
      </c>
      <c r="J9" s="591">
        <v>9087</v>
      </c>
      <c r="K9" s="606">
        <v>37484</v>
      </c>
      <c r="L9" s="127" t="s">
        <v>93</v>
      </c>
      <c r="M9" s="1233"/>
    </row>
    <row r="10" spans="1:16" ht="15" customHeight="1">
      <c r="A10" s="126" t="s">
        <v>94</v>
      </c>
      <c r="B10" s="628">
        <v>545086</v>
      </c>
      <c r="C10" s="1040"/>
      <c r="D10" s="787">
        <v>316752</v>
      </c>
      <c r="E10" s="591">
        <v>34002</v>
      </c>
      <c r="F10" s="591">
        <v>6940</v>
      </c>
      <c r="G10" s="591">
        <v>19628</v>
      </c>
      <c r="H10" s="591">
        <v>43021</v>
      </c>
      <c r="I10" s="591">
        <v>12329</v>
      </c>
      <c r="J10" s="591">
        <v>8523</v>
      </c>
      <c r="K10" s="606">
        <v>34719</v>
      </c>
      <c r="L10" s="127" t="s">
        <v>94</v>
      </c>
      <c r="M10" s="1233"/>
    </row>
    <row r="11" spans="1:16" ht="15" customHeight="1">
      <c r="A11" s="128" t="s">
        <v>95</v>
      </c>
      <c r="B11" s="628">
        <v>1816318</v>
      </c>
      <c r="C11" s="1240"/>
      <c r="D11" s="787">
        <v>1033550</v>
      </c>
      <c r="E11" s="610">
        <v>109203</v>
      </c>
      <c r="F11" s="610">
        <v>21867</v>
      </c>
      <c r="G11" s="610">
        <v>61281</v>
      </c>
      <c r="H11" s="610">
        <v>134980</v>
      </c>
      <c r="I11" s="610">
        <v>40180</v>
      </c>
      <c r="J11" s="610">
        <v>27566</v>
      </c>
      <c r="K11" s="611">
        <v>111294</v>
      </c>
      <c r="L11" s="129" t="s">
        <v>95</v>
      </c>
      <c r="M11" s="1233"/>
    </row>
    <row r="12" spans="1:16" ht="15" customHeight="1">
      <c r="A12" s="126" t="s">
        <v>96</v>
      </c>
      <c r="B12" s="628">
        <v>488260</v>
      </c>
      <c r="C12" s="1040"/>
      <c r="D12" s="787">
        <v>298052</v>
      </c>
      <c r="E12" s="591">
        <v>33453</v>
      </c>
      <c r="F12" s="591">
        <v>6379</v>
      </c>
      <c r="G12" s="591">
        <v>19638</v>
      </c>
      <c r="H12" s="591">
        <v>41677</v>
      </c>
      <c r="I12" s="591">
        <v>11574</v>
      </c>
      <c r="J12" s="591">
        <v>7764</v>
      </c>
      <c r="K12" s="606">
        <v>32155</v>
      </c>
      <c r="L12" s="127" t="s">
        <v>96</v>
      </c>
      <c r="M12" s="1233"/>
    </row>
    <row r="13" spans="1:16" ht="15" customHeight="1">
      <c r="A13" s="126" t="s">
        <v>97</v>
      </c>
      <c r="B13" s="628">
        <v>479002</v>
      </c>
      <c r="C13" s="1040"/>
      <c r="D13" s="787">
        <v>284761</v>
      </c>
      <c r="E13" s="591">
        <v>32341</v>
      </c>
      <c r="F13" s="591">
        <v>6171</v>
      </c>
      <c r="G13" s="591">
        <v>19752</v>
      </c>
      <c r="H13" s="591">
        <v>39617</v>
      </c>
      <c r="I13" s="591">
        <v>11271</v>
      </c>
      <c r="J13" s="591">
        <v>7540</v>
      </c>
      <c r="K13" s="606">
        <v>30673</v>
      </c>
      <c r="L13" s="127" t="s">
        <v>97</v>
      </c>
      <c r="M13" s="1233"/>
    </row>
    <row r="14" spans="1:16" ht="15" customHeight="1">
      <c r="A14" s="126" t="s">
        <v>98</v>
      </c>
      <c r="B14" s="628">
        <v>405024</v>
      </c>
      <c r="C14" s="1040"/>
      <c r="D14" s="787">
        <v>237151</v>
      </c>
      <c r="E14" s="591">
        <v>26130</v>
      </c>
      <c r="F14" s="591">
        <v>5189</v>
      </c>
      <c r="G14" s="591">
        <v>15992</v>
      </c>
      <c r="H14" s="591">
        <v>32878</v>
      </c>
      <c r="I14" s="591">
        <v>9288</v>
      </c>
      <c r="J14" s="591">
        <v>6273</v>
      </c>
      <c r="K14" s="606">
        <v>27746</v>
      </c>
      <c r="L14" s="127" t="s">
        <v>98</v>
      </c>
      <c r="M14" s="1233"/>
    </row>
    <row r="15" spans="1:16" ht="15" customHeight="1">
      <c r="A15" s="126" t="s">
        <v>99</v>
      </c>
      <c r="B15" s="628">
        <v>304841</v>
      </c>
      <c r="C15" s="1040"/>
      <c r="D15" s="787">
        <v>182872</v>
      </c>
      <c r="E15" s="591">
        <v>20098</v>
      </c>
      <c r="F15" s="591">
        <v>3910</v>
      </c>
      <c r="G15" s="591">
        <v>11212</v>
      </c>
      <c r="H15" s="591">
        <v>24370</v>
      </c>
      <c r="I15" s="591">
        <v>6859</v>
      </c>
      <c r="J15" s="591">
        <v>4665</v>
      </c>
      <c r="K15" s="606">
        <v>22870</v>
      </c>
      <c r="L15" s="127" t="s">
        <v>99</v>
      </c>
      <c r="M15" s="1233"/>
    </row>
    <row r="16" spans="1:16" ht="15" customHeight="1">
      <c r="A16" s="126" t="s">
        <v>100</v>
      </c>
      <c r="B16" s="628">
        <v>257607</v>
      </c>
      <c r="C16" s="1040"/>
      <c r="D16" s="787">
        <v>160636</v>
      </c>
      <c r="E16" s="591">
        <v>17534</v>
      </c>
      <c r="F16" s="591">
        <v>3483</v>
      </c>
      <c r="G16" s="591">
        <v>10426</v>
      </c>
      <c r="H16" s="591">
        <v>21870</v>
      </c>
      <c r="I16" s="591">
        <v>6127</v>
      </c>
      <c r="J16" s="591">
        <v>4013</v>
      </c>
      <c r="K16" s="606">
        <v>19612</v>
      </c>
      <c r="L16" s="127" t="s">
        <v>100</v>
      </c>
      <c r="M16" s="1233"/>
      <c r="P16" s="705"/>
    </row>
    <row r="17" spans="1:16" ht="15" customHeight="1">
      <c r="A17" s="126" t="s">
        <v>101</v>
      </c>
      <c r="B17" s="628">
        <v>225066</v>
      </c>
      <c r="C17" s="1040"/>
      <c r="D17" s="787">
        <v>144172</v>
      </c>
      <c r="E17" s="591">
        <v>16743</v>
      </c>
      <c r="F17" s="591">
        <v>3215</v>
      </c>
      <c r="G17" s="591">
        <v>9806</v>
      </c>
      <c r="H17" s="591">
        <v>20953</v>
      </c>
      <c r="I17" s="591">
        <v>5441</v>
      </c>
      <c r="J17" s="591">
        <v>3681</v>
      </c>
      <c r="K17" s="606">
        <v>16989</v>
      </c>
      <c r="L17" s="127" t="s">
        <v>101</v>
      </c>
      <c r="M17" s="1233"/>
      <c r="P17" s="705"/>
    </row>
    <row r="18" spans="1:16" ht="15" customHeight="1">
      <c r="A18" s="126" t="s">
        <v>102</v>
      </c>
      <c r="B18" s="628">
        <v>184473</v>
      </c>
      <c r="C18" s="1040"/>
      <c r="D18" s="787">
        <v>123086</v>
      </c>
      <c r="E18" s="591">
        <v>14008</v>
      </c>
      <c r="F18" s="591">
        <v>2752</v>
      </c>
      <c r="G18" s="591">
        <v>8665</v>
      </c>
      <c r="H18" s="591">
        <v>18515</v>
      </c>
      <c r="I18" s="591">
        <v>4413</v>
      </c>
      <c r="J18" s="591">
        <v>3204</v>
      </c>
      <c r="K18" s="606">
        <v>14222</v>
      </c>
      <c r="L18" s="127" t="s">
        <v>102</v>
      </c>
      <c r="M18" s="1233"/>
    </row>
    <row r="19" spans="1:16" ht="15" customHeight="1">
      <c r="A19" s="126" t="s">
        <v>103</v>
      </c>
      <c r="B19" s="628">
        <v>162121</v>
      </c>
      <c r="C19" s="1040"/>
      <c r="D19" s="787">
        <v>104835</v>
      </c>
      <c r="E19" s="591">
        <v>12146</v>
      </c>
      <c r="F19" s="591">
        <v>2233</v>
      </c>
      <c r="G19" s="591">
        <v>8103</v>
      </c>
      <c r="H19" s="591">
        <v>16524</v>
      </c>
      <c r="I19" s="591">
        <v>4093</v>
      </c>
      <c r="J19" s="591">
        <v>2838</v>
      </c>
      <c r="K19" s="606">
        <v>12288</v>
      </c>
      <c r="L19" s="127" t="s">
        <v>103</v>
      </c>
      <c r="M19" s="1233"/>
    </row>
    <row r="20" spans="1:16" ht="15" customHeight="1">
      <c r="A20" s="126" t="s">
        <v>104</v>
      </c>
      <c r="B20" s="628">
        <v>117936</v>
      </c>
      <c r="C20" s="1040"/>
      <c r="D20" s="787">
        <v>77743</v>
      </c>
      <c r="E20" s="591">
        <v>9116</v>
      </c>
      <c r="F20" s="591">
        <v>1621</v>
      </c>
      <c r="G20" s="591">
        <v>6450</v>
      </c>
      <c r="H20" s="591">
        <v>12118</v>
      </c>
      <c r="I20" s="591">
        <v>3091</v>
      </c>
      <c r="J20" s="591">
        <v>2068</v>
      </c>
      <c r="K20" s="606">
        <v>9662</v>
      </c>
      <c r="L20" s="127" t="s">
        <v>104</v>
      </c>
      <c r="M20" s="1233"/>
    </row>
    <row r="21" spans="1:16" ht="15" customHeight="1">
      <c r="A21" s="126" t="s">
        <v>105</v>
      </c>
      <c r="B21" s="628">
        <v>81856</v>
      </c>
      <c r="C21" s="1040"/>
      <c r="D21" s="787">
        <v>52696</v>
      </c>
      <c r="E21" s="591">
        <v>5936</v>
      </c>
      <c r="F21" s="591">
        <v>1173</v>
      </c>
      <c r="G21" s="591">
        <v>4006</v>
      </c>
      <c r="H21" s="591">
        <v>7836</v>
      </c>
      <c r="I21" s="591">
        <v>2135</v>
      </c>
      <c r="J21" s="591">
        <v>1480</v>
      </c>
      <c r="K21" s="606">
        <v>6578</v>
      </c>
      <c r="L21" s="127" t="s">
        <v>105</v>
      </c>
      <c r="M21" s="1233"/>
    </row>
    <row r="22" spans="1:16" ht="11.5">
      <c r="A22" s="249" t="s">
        <v>106</v>
      </c>
      <c r="B22" s="628">
        <v>2706186</v>
      </c>
      <c r="C22" s="1040"/>
      <c r="D22" s="787">
        <v>1666004</v>
      </c>
      <c r="E22" s="627">
        <v>187505</v>
      </c>
      <c r="F22" s="627">
        <v>36126</v>
      </c>
      <c r="G22" s="627">
        <v>114050</v>
      </c>
      <c r="H22" s="627">
        <v>236358</v>
      </c>
      <c r="I22" s="627">
        <v>64292</v>
      </c>
      <c r="J22" s="627">
        <v>43526</v>
      </c>
      <c r="K22" s="1041">
        <v>192795</v>
      </c>
      <c r="L22" s="254" t="s">
        <v>106</v>
      </c>
      <c r="M22" s="1233"/>
    </row>
    <row r="23" spans="1:16" ht="15" customHeight="1">
      <c r="A23" s="126" t="s">
        <v>107</v>
      </c>
      <c r="B23" s="628">
        <v>59156</v>
      </c>
      <c r="C23" s="1040"/>
      <c r="D23" s="787">
        <v>36936</v>
      </c>
      <c r="E23" s="591">
        <v>4236</v>
      </c>
      <c r="F23" s="591">
        <v>749</v>
      </c>
      <c r="G23" s="591">
        <v>2877</v>
      </c>
      <c r="H23" s="591">
        <v>5733</v>
      </c>
      <c r="I23" s="591">
        <v>1445</v>
      </c>
      <c r="J23" s="591">
        <v>967</v>
      </c>
      <c r="K23" s="606">
        <v>4565</v>
      </c>
      <c r="L23" s="127" t="s">
        <v>107</v>
      </c>
      <c r="M23" s="1233"/>
    </row>
    <row r="24" spans="1:16" ht="15" customHeight="1">
      <c r="A24" s="126" t="s">
        <v>108</v>
      </c>
      <c r="B24" s="628">
        <v>39556</v>
      </c>
      <c r="C24" s="1040"/>
      <c r="D24" s="787">
        <v>26510</v>
      </c>
      <c r="E24" s="591">
        <v>3078</v>
      </c>
      <c r="F24" s="591">
        <v>545</v>
      </c>
      <c r="G24" s="591">
        <v>2122</v>
      </c>
      <c r="H24" s="591">
        <v>4350</v>
      </c>
      <c r="I24" s="591">
        <v>932</v>
      </c>
      <c r="J24" s="591">
        <v>631</v>
      </c>
      <c r="K24" s="606">
        <v>3306</v>
      </c>
      <c r="L24" s="127" t="s">
        <v>108</v>
      </c>
      <c r="M24" s="1233"/>
    </row>
    <row r="25" spans="1:16" ht="15" customHeight="1">
      <c r="A25" s="126" t="s">
        <v>109</v>
      </c>
      <c r="B25" s="628">
        <v>23709</v>
      </c>
      <c r="C25" s="1040"/>
      <c r="D25" s="787">
        <v>16369</v>
      </c>
      <c r="E25" s="591">
        <v>1977</v>
      </c>
      <c r="F25" s="591">
        <v>401</v>
      </c>
      <c r="G25" s="591">
        <v>1251</v>
      </c>
      <c r="H25" s="591">
        <v>2590</v>
      </c>
      <c r="I25" s="591">
        <v>569</v>
      </c>
      <c r="J25" s="591">
        <v>435</v>
      </c>
      <c r="K25" s="606">
        <v>1996</v>
      </c>
      <c r="L25" s="127" t="s">
        <v>109</v>
      </c>
      <c r="M25" s="1233"/>
    </row>
    <row r="26" spans="1:16" ht="15" customHeight="1">
      <c r="A26" s="126" t="s">
        <v>110</v>
      </c>
      <c r="B26" s="628">
        <v>16257</v>
      </c>
      <c r="C26" s="1040"/>
      <c r="D26" s="787">
        <v>11082</v>
      </c>
      <c r="E26" s="591">
        <v>1340</v>
      </c>
      <c r="F26" s="591">
        <v>244</v>
      </c>
      <c r="G26" s="591">
        <v>894</v>
      </c>
      <c r="H26" s="591">
        <v>1738</v>
      </c>
      <c r="I26" s="591">
        <v>392</v>
      </c>
      <c r="J26" s="591">
        <v>343</v>
      </c>
      <c r="K26" s="606">
        <v>1434</v>
      </c>
      <c r="L26" s="127" t="s">
        <v>110</v>
      </c>
      <c r="M26" s="1233"/>
    </row>
    <row r="27" spans="1:16" ht="15" customHeight="1">
      <c r="A27" s="126" t="s">
        <v>111</v>
      </c>
      <c r="B27" s="628">
        <v>8427</v>
      </c>
      <c r="C27" s="1040"/>
      <c r="D27" s="787">
        <v>5833</v>
      </c>
      <c r="E27" s="591">
        <v>692</v>
      </c>
      <c r="F27" s="591">
        <v>171</v>
      </c>
      <c r="G27" s="591">
        <v>474</v>
      </c>
      <c r="H27" s="591">
        <v>823</v>
      </c>
      <c r="I27" s="591">
        <v>221</v>
      </c>
      <c r="J27" s="591">
        <v>186</v>
      </c>
      <c r="K27" s="606">
        <v>821</v>
      </c>
      <c r="L27" s="127" t="s">
        <v>111</v>
      </c>
      <c r="M27" s="1233"/>
    </row>
    <row r="28" spans="1:16" ht="15" customHeight="1">
      <c r="A28" s="126" t="s">
        <v>112</v>
      </c>
      <c r="B28" s="628">
        <v>2970</v>
      </c>
      <c r="C28" s="1040"/>
      <c r="D28" s="787">
        <v>2086</v>
      </c>
      <c r="E28" s="591">
        <v>235</v>
      </c>
      <c r="F28" s="591">
        <v>56</v>
      </c>
      <c r="G28" s="591">
        <v>165</v>
      </c>
      <c r="H28" s="591">
        <v>308</v>
      </c>
      <c r="I28" s="591">
        <v>84</v>
      </c>
      <c r="J28" s="591">
        <v>74</v>
      </c>
      <c r="K28" s="606">
        <v>319</v>
      </c>
      <c r="L28" s="127" t="s">
        <v>112</v>
      </c>
      <c r="M28" s="1233"/>
    </row>
    <row r="29" spans="1:16" ht="15" customHeight="1">
      <c r="A29" s="130" t="s">
        <v>113</v>
      </c>
      <c r="B29" s="628">
        <v>1338</v>
      </c>
      <c r="C29" s="1040"/>
      <c r="D29" s="787">
        <v>931</v>
      </c>
      <c r="E29" s="591">
        <v>156</v>
      </c>
      <c r="F29" s="591">
        <v>26</v>
      </c>
      <c r="G29" s="591">
        <v>57</v>
      </c>
      <c r="H29" s="591">
        <v>108</v>
      </c>
      <c r="I29" s="591">
        <v>26</v>
      </c>
      <c r="J29" s="591">
        <v>28</v>
      </c>
      <c r="K29" s="606">
        <v>113</v>
      </c>
      <c r="L29" s="131" t="s">
        <v>113</v>
      </c>
      <c r="M29" s="1233"/>
    </row>
    <row r="30" spans="1:16" ht="15" customHeight="1">
      <c r="A30" s="249" t="s">
        <v>114</v>
      </c>
      <c r="B30" s="628">
        <v>151413</v>
      </c>
      <c r="C30" s="1040"/>
      <c r="D30" s="787">
        <v>99747</v>
      </c>
      <c r="E30" s="787">
        <f t="shared" ref="E30:K30" si="0">E91+E149</f>
        <v>11714</v>
      </c>
      <c r="F30" s="787">
        <f t="shared" si="0"/>
        <v>2192</v>
      </c>
      <c r="G30" s="787">
        <f t="shared" si="0"/>
        <v>7840</v>
      </c>
      <c r="H30" s="787">
        <f t="shared" si="0"/>
        <v>15650</v>
      </c>
      <c r="I30" s="787">
        <f t="shared" si="0"/>
        <v>3669</v>
      </c>
      <c r="J30" s="787">
        <f t="shared" si="0"/>
        <v>2664</v>
      </c>
      <c r="K30" s="1241">
        <f t="shared" si="0"/>
        <v>12554</v>
      </c>
      <c r="L30" s="254" t="s">
        <v>114</v>
      </c>
      <c r="M30" s="1233"/>
    </row>
    <row r="31" spans="1:16" ht="15" customHeight="1">
      <c r="A31" s="128" t="s">
        <v>12</v>
      </c>
      <c r="B31" s="628">
        <v>31938</v>
      </c>
      <c r="C31" s="1040"/>
      <c r="D31" s="787">
        <v>31237</v>
      </c>
      <c r="E31" s="591">
        <v>196</v>
      </c>
      <c r="F31" s="591">
        <v>1</v>
      </c>
      <c r="G31" s="591">
        <v>34</v>
      </c>
      <c r="H31" s="591">
        <v>252</v>
      </c>
      <c r="I31" s="591">
        <v>93</v>
      </c>
      <c r="J31" s="591">
        <v>0</v>
      </c>
      <c r="K31" s="606">
        <v>5550</v>
      </c>
      <c r="L31" s="129" t="s">
        <v>20</v>
      </c>
      <c r="M31" s="705"/>
      <c r="N31" s="705"/>
    </row>
    <row r="32" spans="1:16" ht="15" customHeight="1">
      <c r="A32" s="132" t="s">
        <v>115</v>
      </c>
      <c r="B32" s="629">
        <v>4705855</v>
      </c>
      <c r="C32" s="1042"/>
      <c r="D32" s="788">
        <v>2830538</v>
      </c>
      <c r="E32" s="613">
        <v>308618</v>
      </c>
      <c r="F32" s="613">
        <v>60186</v>
      </c>
      <c r="G32" s="613">
        <v>183205</v>
      </c>
      <c r="H32" s="613">
        <v>387240</v>
      </c>
      <c r="I32" s="613">
        <v>108234</v>
      </c>
      <c r="J32" s="613">
        <v>73756</v>
      </c>
      <c r="K32" s="614">
        <v>322193</v>
      </c>
      <c r="L32" s="133" t="s">
        <v>116</v>
      </c>
      <c r="M32" s="705"/>
    </row>
    <row r="33" spans="1:12" ht="18" customHeight="1">
      <c r="A33" s="1297" t="s">
        <v>505</v>
      </c>
      <c r="B33" s="1297"/>
      <c r="C33" s="1297"/>
      <c r="D33" s="1297"/>
      <c r="E33" s="1297"/>
      <c r="F33" s="1297"/>
      <c r="G33" s="1297"/>
      <c r="H33" s="1297"/>
      <c r="I33" s="1297"/>
      <c r="J33" s="1297"/>
      <c r="K33" s="1297"/>
      <c r="L33" s="1297"/>
    </row>
    <row r="34" spans="1:12" ht="18" customHeight="1">
      <c r="A34" s="1298" t="s">
        <v>506</v>
      </c>
      <c r="B34" s="1298"/>
      <c r="C34" s="1298"/>
      <c r="D34" s="1298"/>
      <c r="E34" s="1298"/>
      <c r="F34" s="1298"/>
      <c r="G34" s="1298"/>
      <c r="H34" s="1298"/>
      <c r="I34" s="1298"/>
      <c r="J34" s="1298"/>
      <c r="K34" s="1298"/>
      <c r="L34" s="1298"/>
    </row>
    <row r="35" spans="1:12" ht="6" customHeight="1">
      <c r="A35" s="222"/>
      <c r="B35" s="222"/>
      <c r="C35" s="222"/>
      <c r="D35" s="222"/>
      <c r="E35" s="222"/>
      <c r="F35" s="222"/>
      <c r="G35" s="222"/>
      <c r="H35" s="222"/>
      <c r="I35" s="222"/>
      <c r="J35" s="222"/>
      <c r="K35" s="222"/>
      <c r="L35" s="222"/>
    </row>
    <row r="36" spans="1:12" ht="16" customHeight="1">
      <c r="A36" s="1294" t="s">
        <v>89</v>
      </c>
      <c r="B36" s="462" t="s">
        <v>64</v>
      </c>
      <c r="C36" s="243"/>
      <c r="D36" s="244"/>
      <c r="E36" s="134"/>
      <c r="F36" s="135"/>
      <c r="G36" s="136"/>
      <c r="H36" s="136"/>
      <c r="I36" s="136"/>
      <c r="J36" s="136"/>
      <c r="K36" s="493" t="s">
        <v>52</v>
      </c>
      <c r="L36" s="1308" t="s">
        <v>90</v>
      </c>
    </row>
    <row r="37" spans="1:12" ht="16" customHeight="1">
      <c r="A37" s="1295"/>
      <c r="B37" s="503" t="s">
        <v>36</v>
      </c>
      <c r="C37" s="504" t="s">
        <v>37</v>
      </c>
      <c r="D37" s="503" t="s">
        <v>38</v>
      </c>
      <c r="E37" s="503" t="s">
        <v>39</v>
      </c>
      <c r="F37" s="505" t="s">
        <v>40</v>
      </c>
      <c r="G37" s="504" t="s">
        <v>42</v>
      </c>
      <c r="H37" s="504" t="s">
        <v>44</v>
      </c>
      <c r="I37" s="504" t="s">
        <v>85</v>
      </c>
      <c r="J37" s="504" t="s">
        <v>117</v>
      </c>
      <c r="K37" s="504" t="s">
        <v>47</v>
      </c>
      <c r="L37" s="1309"/>
    </row>
    <row r="38" spans="1:12" ht="23.25" customHeight="1">
      <c r="A38" s="1296"/>
      <c r="B38" s="22" t="s">
        <v>84</v>
      </c>
      <c r="C38" s="506" t="s">
        <v>60</v>
      </c>
      <c r="D38" s="507" t="s">
        <v>61</v>
      </c>
      <c r="E38" s="507" t="s">
        <v>62</v>
      </c>
      <c r="F38" s="508" t="s">
        <v>41</v>
      </c>
      <c r="G38" s="507" t="s">
        <v>43</v>
      </c>
      <c r="H38" s="507" t="s">
        <v>45</v>
      </c>
      <c r="I38" s="507" t="s">
        <v>86</v>
      </c>
      <c r="J38" s="507" t="s">
        <v>63</v>
      </c>
      <c r="K38" s="507" t="s">
        <v>48</v>
      </c>
      <c r="L38" s="1310"/>
    </row>
    <row r="39" spans="1:12" ht="15" customHeight="1">
      <c r="A39" s="247" t="s">
        <v>91</v>
      </c>
      <c r="B39" s="625"/>
      <c r="C39" s="623"/>
      <c r="D39" s="623"/>
      <c r="E39" s="623"/>
      <c r="F39" s="626"/>
      <c r="G39" s="623"/>
      <c r="H39" s="623"/>
      <c r="I39" s="623"/>
      <c r="J39" s="623"/>
      <c r="K39" s="624"/>
      <c r="L39" s="252" t="s">
        <v>71</v>
      </c>
    </row>
    <row r="40" spans="1:12" ht="15" customHeight="1">
      <c r="A40" s="248" t="s">
        <v>92</v>
      </c>
      <c r="B40" s="590">
        <v>6066</v>
      </c>
      <c r="C40" s="591">
        <v>49461</v>
      </c>
      <c r="D40" s="591">
        <v>27792</v>
      </c>
      <c r="E40" s="591">
        <v>110977</v>
      </c>
      <c r="F40" s="592">
        <v>280502</v>
      </c>
      <c r="G40" s="591">
        <v>54679</v>
      </c>
      <c r="H40" s="591">
        <v>94366</v>
      </c>
      <c r="I40" s="591">
        <v>38520</v>
      </c>
      <c r="J40" s="591">
        <v>56926</v>
      </c>
      <c r="K40" s="606">
        <v>36011</v>
      </c>
      <c r="L40" s="253" t="s">
        <v>92</v>
      </c>
    </row>
    <row r="41" spans="1:12" ht="15" customHeight="1">
      <c r="A41" s="248" t="s">
        <v>93</v>
      </c>
      <c r="B41" s="590">
        <v>6159</v>
      </c>
      <c r="C41" s="591">
        <v>48279</v>
      </c>
      <c r="D41" s="591">
        <v>24664</v>
      </c>
      <c r="E41" s="591">
        <v>96191</v>
      </c>
      <c r="F41" s="592">
        <v>273932</v>
      </c>
      <c r="G41" s="591">
        <v>53459</v>
      </c>
      <c r="H41" s="591">
        <v>92402</v>
      </c>
      <c r="I41" s="591">
        <v>37830</v>
      </c>
      <c r="J41" s="591">
        <v>55086</v>
      </c>
      <c r="K41" s="606">
        <v>35155</v>
      </c>
      <c r="L41" s="253" t="s">
        <v>93</v>
      </c>
    </row>
    <row r="42" spans="1:12" ht="15" customHeight="1">
      <c r="A42" s="248" t="s">
        <v>94</v>
      </c>
      <c r="B42" s="590">
        <v>5485</v>
      </c>
      <c r="C42" s="591">
        <v>43428</v>
      </c>
      <c r="D42" s="591">
        <v>23045</v>
      </c>
      <c r="E42" s="591">
        <v>85632</v>
      </c>
      <c r="F42" s="592">
        <v>228334</v>
      </c>
      <c r="G42" s="591">
        <v>45061</v>
      </c>
      <c r="H42" s="591">
        <v>79315</v>
      </c>
      <c r="I42" s="591">
        <v>31549</v>
      </c>
      <c r="J42" s="591">
        <v>43951</v>
      </c>
      <c r="K42" s="606">
        <v>28458</v>
      </c>
      <c r="L42" s="253" t="s">
        <v>94</v>
      </c>
    </row>
    <row r="43" spans="1:12" s="246" customFormat="1" ht="15" customHeight="1">
      <c r="A43" s="249" t="s">
        <v>95</v>
      </c>
      <c r="B43" s="609">
        <v>17710</v>
      </c>
      <c r="C43" s="610">
        <v>141168</v>
      </c>
      <c r="D43" s="610">
        <v>75501</v>
      </c>
      <c r="E43" s="610">
        <v>292800</v>
      </c>
      <c r="F43" s="592">
        <v>782768</v>
      </c>
      <c r="G43" s="610">
        <v>153199</v>
      </c>
      <c r="H43" s="610">
        <v>266083</v>
      </c>
      <c r="I43" s="610">
        <v>107899</v>
      </c>
      <c r="J43" s="610">
        <v>155963</v>
      </c>
      <c r="K43" s="611">
        <v>99624</v>
      </c>
      <c r="L43" s="254" t="s">
        <v>95</v>
      </c>
    </row>
    <row r="44" spans="1:12" ht="15" customHeight="1">
      <c r="A44" s="248" t="s">
        <v>96</v>
      </c>
      <c r="B44" s="590">
        <v>5113</v>
      </c>
      <c r="C44" s="591">
        <v>41749</v>
      </c>
      <c r="D44" s="591">
        <v>22509</v>
      </c>
      <c r="E44" s="591">
        <v>76041</v>
      </c>
      <c r="F44" s="592">
        <v>190208</v>
      </c>
      <c r="G44" s="591">
        <v>37914</v>
      </c>
      <c r="H44" s="591">
        <v>66382</v>
      </c>
      <c r="I44" s="591">
        <v>26695</v>
      </c>
      <c r="J44" s="591">
        <v>35997</v>
      </c>
      <c r="K44" s="606">
        <v>23220</v>
      </c>
      <c r="L44" s="253" t="s">
        <v>96</v>
      </c>
    </row>
    <row r="45" spans="1:12" ht="15" customHeight="1">
      <c r="A45" s="248" t="s">
        <v>97</v>
      </c>
      <c r="B45" s="590">
        <v>4740</v>
      </c>
      <c r="C45" s="591">
        <v>39176</v>
      </c>
      <c r="D45" s="591">
        <v>21493</v>
      </c>
      <c r="E45" s="591">
        <v>71987</v>
      </c>
      <c r="F45" s="592">
        <v>194241</v>
      </c>
      <c r="G45" s="591">
        <v>39381</v>
      </c>
      <c r="H45" s="591">
        <v>67142</v>
      </c>
      <c r="I45" s="591">
        <v>28090</v>
      </c>
      <c r="J45" s="591">
        <v>36017</v>
      </c>
      <c r="K45" s="606">
        <v>23611</v>
      </c>
      <c r="L45" s="253" t="s">
        <v>97</v>
      </c>
    </row>
    <row r="46" spans="1:12" ht="15" customHeight="1">
      <c r="A46" s="248" t="s">
        <v>98</v>
      </c>
      <c r="B46" s="590">
        <v>3860</v>
      </c>
      <c r="C46" s="591">
        <v>31384</v>
      </c>
      <c r="D46" s="591">
        <v>18354</v>
      </c>
      <c r="E46" s="591">
        <v>60057</v>
      </c>
      <c r="F46" s="592">
        <v>167873</v>
      </c>
      <c r="G46" s="591">
        <v>33561</v>
      </c>
      <c r="H46" s="591">
        <v>57070</v>
      </c>
      <c r="I46" s="591">
        <v>24827</v>
      </c>
      <c r="J46" s="591">
        <v>31808</v>
      </c>
      <c r="K46" s="606">
        <v>20607</v>
      </c>
      <c r="L46" s="253" t="s">
        <v>98</v>
      </c>
    </row>
    <row r="47" spans="1:12" ht="15" customHeight="1">
      <c r="A47" s="248" t="s">
        <v>99</v>
      </c>
      <c r="B47" s="590">
        <v>3040</v>
      </c>
      <c r="C47" s="591">
        <v>25534</v>
      </c>
      <c r="D47" s="591">
        <v>15624</v>
      </c>
      <c r="E47" s="591">
        <v>44690</v>
      </c>
      <c r="F47" s="592">
        <v>121969</v>
      </c>
      <c r="G47" s="591">
        <v>23717</v>
      </c>
      <c r="H47" s="591">
        <v>41128</v>
      </c>
      <c r="I47" s="591">
        <v>18235</v>
      </c>
      <c r="J47" s="591">
        <v>24077</v>
      </c>
      <c r="K47" s="606">
        <v>14812</v>
      </c>
      <c r="L47" s="253" t="s">
        <v>99</v>
      </c>
    </row>
    <row r="48" spans="1:12" ht="15" customHeight="1">
      <c r="A48" s="248" t="s">
        <v>100</v>
      </c>
      <c r="B48" s="590">
        <v>2733</v>
      </c>
      <c r="C48" s="591">
        <v>24908</v>
      </c>
      <c r="D48" s="591">
        <v>12492</v>
      </c>
      <c r="E48" s="591">
        <v>37438</v>
      </c>
      <c r="F48" s="592">
        <v>96971</v>
      </c>
      <c r="G48" s="591">
        <v>18098</v>
      </c>
      <c r="H48" s="591">
        <v>33458</v>
      </c>
      <c r="I48" s="591">
        <v>14490</v>
      </c>
      <c r="J48" s="591">
        <v>19267</v>
      </c>
      <c r="K48" s="606">
        <v>11658</v>
      </c>
      <c r="L48" s="253" t="s">
        <v>100</v>
      </c>
    </row>
    <row r="49" spans="1:12" ht="15" customHeight="1">
      <c r="A49" s="248" t="s">
        <v>101</v>
      </c>
      <c r="B49" s="590">
        <v>2562</v>
      </c>
      <c r="C49" s="591">
        <v>21826</v>
      </c>
      <c r="D49" s="591">
        <v>11313</v>
      </c>
      <c r="E49" s="591">
        <v>31643</v>
      </c>
      <c r="F49" s="592">
        <v>80894</v>
      </c>
      <c r="G49" s="591">
        <v>14968</v>
      </c>
      <c r="H49" s="591">
        <v>27814</v>
      </c>
      <c r="I49" s="591">
        <v>12122</v>
      </c>
      <c r="J49" s="591">
        <v>16084</v>
      </c>
      <c r="K49" s="606">
        <v>9906</v>
      </c>
      <c r="L49" s="253" t="s">
        <v>101</v>
      </c>
    </row>
    <row r="50" spans="1:12" ht="15" customHeight="1">
      <c r="A50" s="248" t="s">
        <v>102</v>
      </c>
      <c r="B50" s="590">
        <v>2259</v>
      </c>
      <c r="C50" s="591">
        <v>18177</v>
      </c>
      <c r="D50" s="591">
        <v>9983</v>
      </c>
      <c r="E50" s="591">
        <v>26888</v>
      </c>
      <c r="F50" s="592">
        <v>61387</v>
      </c>
      <c r="G50" s="591">
        <v>11383</v>
      </c>
      <c r="H50" s="591">
        <v>21207</v>
      </c>
      <c r="I50" s="591">
        <v>9285</v>
      </c>
      <c r="J50" s="591">
        <v>11926</v>
      </c>
      <c r="K50" s="606">
        <v>7586</v>
      </c>
      <c r="L50" s="253" t="s">
        <v>102</v>
      </c>
    </row>
    <row r="51" spans="1:12" ht="15" customHeight="1">
      <c r="A51" s="248" t="s">
        <v>103</v>
      </c>
      <c r="B51" s="590">
        <v>1794</v>
      </c>
      <c r="C51" s="591">
        <v>15306</v>
      </c>
      <c r="D51" s="591">
        <v>8314</v>
      </c>
      <c r="E51" s="591">
        <v>21196</v>
      </c>
      <c r="F51" s="592">
        <v>57286</v>
      </c>
      <c r="G51" s="591">
        <v>10740</v>
      </c>
      <c r="H51" s="591">
        <v>19152</v>
      </c>
      <c r="I51" s="591">
        <v>9104</v>
      </c>
      <c r="J51" s="591">
        <v>10959</v>
      </c>
      <c r="K51" s="606">
        <v>7331</v>
      </c>
      <c r="L51" s="253" t="s">
        <v>103</v>
      </c>
    </row>
    <row r="52" spans="1:12" ht="15" customHeight="1">
      <c r="A52" s="248" t="s">
        <v>104</v>
      </c>
      <c r="B52" s="590">
        <v>1347</v>
      </c>
      <c r="C52" s="591">
        <v>10729</v>
      </c>
      <c r="D52" s="591">
        <v>6119</v>
      </c>
      <c r="E52" s="591">
        <v>15422</v>
      </c>
      <c r="F52" s="592">
        <v>40193</v>
      </c>
      <c r="G52" s="591">
        <v>7433</v>
      </c>
      <c r="H52" s="591">
        <v>13877</v>
      </c>
      <c r="I52" s="591">
        <v>6125</v>
      </c>
      <c r="J52" s="591">
        <v>7723</v>
      </c>
      <c r="K52" s="606">
        <v>5035</v>
      </c>
      <c r="L52" s="253" t="s">
        <v>104</v>
      </c>
    </row>
    <row r="53" spans="1:12" ht="15" customHeight="1">
      <c r="A53" s="248" t="s">
        <v>105</v>
      </c>
      <c r="B53" s="590">
        <v>862</v>
      </c>
      <c r="C53" s="591">
        <v>8117</v>
      </c>
      <c r="D53" s="591">
        <v>4271</v>
      </c>
      <c r="E53" s="591">
        <v>10302</v>
      </c>
      <c r="F53" s="592">
        <v>29160</v>
      </c>
      <c r="G53" s="591">
        <v>5094</v>
      </c>
      <c r="H53" s="591">
        <v>10007</v>
      </c>
      <c r="I53" s="591">
        <v>4474</v>
      </c>
      <c r="J53" s="591">
        <v>6032</v>
      </c>
      <c r="K53" s="606">
        <v>3553</v>
      </c>
      <c r="L53" s="253" t="s">
        <v>105</v>
      </c>
    </row>
    <row r="54" spans="1:12" ht="15" customHeight="1">
      <c r="A54" s="249" t="s">
        <v>106</v>
      </c>
      <c r="B54" s="609">
        <v>28310</v>
      </c>
      <c r="C54" s="610">
        <v>236906</v>
      </c>
      <c r="D54" s="610">
        <v>130472</v>
      </c>
      <c r="E54" s="610">
        <v>395664</v>
      </c>
      <c r="F54" s="610">
        <v>1040182</v>
      </c>
      <c r="G54" s="610">
        <v>202289</v>
      </c>
      <c r="H54" s="610">
        <v>357237</v>
      </c>
      <c r="I54" s="610">
        <v>153447</v>
      </c>
      <c r="J54" s="610">
        <v>199890</v>
      </c>
      <c r="K54" s="611">
        <v>127319</v>
      </c>
      <c r="L54" s="254" t="s">
        <v>106</v>
      </c>
    </row>
    <row r="55" spans="1:12" ht="15" customHeight="1">
      <c r="A55" s="248" t="s">
        <v>107</v>
      </c>
      <c r="B55" s="590">
        <v>625</v>
      </c>
      <c r="C55" s="591">
        <v>6074</v>
      </c>
      <c r="D55" s="591">
        <v>2920</v>
      </c>
      <c r="E55" s="591">
        <v>6745</v>
      </c>
      <c r="F55" s="592">
        <v>22220</v>
      </c>
      <c r="G55" s="591">
        <v>3495</v>
      </c>
      <c r="H55" s="591">
        <v>7767</v>
      </c>
      <c r="I55" s="591">
        <v>3675</v>
      </c>
      <c r="J55" s="591">
        <v>4602</v>
      </c>
      <c r="K55" s="606">
        <v>2681</v>
      </c>
      <c r="L55" s="253" t="s">
        <v>107</v>
      </c>
    </row>
    <row r="56" spans="1:12" ht="15" customHeight="1">
      <c r="A56" s="248" t="s">
        <v>108</v>
      </c>
      <c r="B56" s="590">
        <v>418</v>
      </c>
      <c r="C56" s="591">
        <v>4181</v>
      </c>
      <c r="D56" s="591">
        <v>2294</v>
      </c>
      <c r="E56" s="591">
        <v>4653</v>
      </c>
      <c r="F56" s="592">
        <v>13046</v>
      </c>
      <c r="G56" s="591">
        <v>2213</v>
      </c>
      <c r="H56" s="591">
        <v>4657</v>
      </c>
      <c r="I56" s="591">
        <v>2076</v>
      </c>
      <c r="J56" s="591">
        <v>2645</v>
      </c>
      <c r="K56" s="606">
        <v>1455</v>
      </c>
      <c r="L56" s="253" t="s">
        <v>108</v>
      </c>
    </row>
    <row r="57" spans="1:12" ht="15" customHeight="1">
      <c r="A57" s="248" t="s">
        <v>109</v>
      </c>
      <c r="B57" s="590">
        <v>255</v>
      </c>
      <c r="C57" s="591">
        <v>2391</v>
      </c>
      <c r="D57" s="591">
        <v>1425</v>
      </c>
      <c r="E57" s="591">
        <v>3079</v>
      </c>
      <c r="F57" s="592">
        <v>7340</v>
      </c>
      <c r="G57" s="591">
        <v>1314</v>
      </c>
      <c r="H57" s="591">
        <v>2465</v>
      </c>
      <c r="I57" s="591">
        <v>1102</v>
      </c>
      <c r="J57" s="591">
        <v>1538</v>
      </c>
      <c r="K57" s="606">
        <v>921</v>
      </c>
      <c r="L57" s="253" t="s">
        <v>109</v>
      </c>
    </row>
    <row r="58" spans="1:12" ht="15" customHeight="1">
      <c r="A58" s="248" t="s">
        <v>110</v>
      </c>
      <c r="B58" s="590">
        <v>164</v>
      </c>
      <c r="C58" s="591">
        <v>1479</v>
      </c>
      <c r="D58" s="591">
        <v>1002</v>
      </c>
      <c r="E58" s="591">
        <v>2052</v>
      </c>
      <c r="F58" s="592">
        <v>5175</v>
      </c>
      <c r="G58" s="591">
        <v>868</v>
      </c>
      <c r="H58" s="591">
        <v>1642</v>
      </c>
      <c r="I58" s="591">
        <v>832</v>
      </c>
      <c r="J58" s="591">
        <v>1181</v>
      </c>
      <c r="K58" s="606">
        <v>652</v>
      </c>
      <c r="L58" s="253" t="s">
        <v>110</v>
      </c>
    </row>
    <row r="59" spans="1:12" ht="15" customHeight="1">
      <c r="A59" s="248" t="s">
        <v>111</v>
      </c>
      <c r="B59" s="590">
        <v>78</v>
      </c>
      <c r="C59" s="591">
        <v>689</v>
      </c>
      <c r="D59" s="591">
        <v>545</v>
      </c>
      <c r="E59" s="591">
        <v>1133</v>
      </c>
      <c r="F59" s="592">
        <v>2594</v>
      </c>
      <c r="G59" s="591">
        <v>431</v>
      </c>
      <c r="H59" s="591">
        <v>778</v>
      </c>
      <c r="I59" s="591">
        <v>428</v>
      </c>
      <c r="J59" s="591">
        <v>630</v>
      </c>
      <c r="K59" s="606">
        <v>327</v>
      </c>
      <c r="L59" s="253" t="s">
        <v>111</v>
      </c>
    </row>
    <row r="60" spans="1:12" ht="15" customHeight="1">
      <c r="A60" s="248" t="s">
        <v>112</v>
      </c>
      <c r="B60" s="590">
        <v>22</v>
      </c>
      <c r="C60" s="591">
        <v>252</v>
      </c>
      <c r="D60" s="591">
        <v>238</v>
      </c>
      <c r="E60" s="591">
        <v>333</v>
      </c>
      <c r="F60" s="592">
        <v>884</v>
      </c>
      <c r="G60" s="591">
        <v>130</v>
      </c>
      <c r="H60" s="591">
        <v>249</v>
      </c>
      <c r="I60" s="591">
        <v>140</v>
      </c>
      <c r="J60" s="591">
        <v>237</v>
      </c>
      <c r="K60" s="606">
        <v>128</v>
      </c>
      <c r="L60" s="253" t="s">
        <v>112</v>
      </c>
    </row>
    <row r="61" spans="1:12" ht="15" customHeight="1">
      <c r="A61" s="250" t="s">
        <v>113</v>
      </c>
      <c r="B61" s="590">
        <v>14</v>
      </c>
      <c r="C61" s="591">
        <v>103</v>
      </c>
      <c r="D61" s="591">
        <v>100</v>
      </c>
      <c r="E61" s="591">
        <v>200</v>
      </c>
      <c r="F61" s="592">
        <v>407</v>
      </c>
      <c r="G61" s="591">
        <v>64</v>
      </c>
      <c r="H61" s="591">
        <v>96</v>
      </c>
      <c r="I61" s="591">
        <v>68</v>
      </c>
      <c r="J61" s="591">
        <v>120</v>
      </c>
      <c r="K61" s="606">
        <v>59</v>
      </c>
      <c r="L61" s="255" t="s">
        <v>113</v>
      </c>
    </row>
    <row r="62" spans="1:12" s="246" customFormat="1" ht="15" customHeight="1">
      <c r="A62" s="249" t="s">
        <v>114</v>
      </c>
      <c r="B62" s="609">
        <v>1576</v>
      </c>
      <c r="C62" s="610">
        <v>15169</v>
      </c>
      <c r="D62" s="610">
        <v>8524</v>
      </c>
      <c r="E62" s="610">
        <v>18195</v>
      </c>
      <c r="F62" s="592">
        <v>51666</v>
      </c>
      <c r="G62" s="610">
        <v>8515</v>
      </c>
      <c r="H62" s="610">
        <v>17654</v>
      </c>
      <c r="I62" s="610">
        <v>8321</v>
      </c>
      <c r="J62" s="610">
        <v>10953</v>
      </c>
      <c r="K62" s="611">
        <v>6223</v>
      </c>
      <c r="L62" s="254" t="s">
        <v>114</v>
      </c>
    </row>
    <row r="63" spans="1:12" s="246" customFormat="1" ht="15" customHeight="1">
      <c r="A63" s="248" t="s">
        <v>12</v>
      </c>
      <c r="B63" s="590">
        <v>2406</v>
      </c>
      <c r="C63" s="591">
        <v>21797</v>
      </c>
      <c r="D63" s="591">
        <v>550</v>
      </c>
      <c r="E63" s="591">
        <v>358</v>
      </c>
      <c r="F63" s="1242">
        <v>701</v>
      </c>
      <c r="G63" s="591">
        <v>185</v>
      </c>
      <c r="H63" s="591">
        <v>336</v>
      </c>
      <c r="I63" s="591">
        <v>163</v>
      </c>
      <c r="J63" s="591">
        <v>17</v>
      </c>
      <c r="K63" s="606">
        <v>0</v>
      </c>
      <c r="L63" s="253" t="s">
        <v>20</v>
      </c>
    </row>
    <row r="64" spans="1:12" s="246" customFormat="1" ht="15" customHeight="1">
      <c r="A64" s="251" t="s">
        <v>115</v>
      </c>
      <c r="B64" s="612">
        <v>50002</v>
      </c>
      <c r="C64" s="673">
        <v>415040</v>
      </c>
      <c r="D64" s="613">
        <v>215047</v>
      </c>
      <c r="E64" s="613">
        <v>707017</v>
      </c>
      <c r="F64" s="621">
        <v>1875317</v>
      </c>
      <c r="G64" s="613">
        <v>364188</v>
      </c>
      <c r="H64" s="613">
        <v>641310</v>
      </c>
      <c r="I64" s="613">
        <v>269830</v>
      </c>
      <c r="J64" s="613">
        <v>366823</v>
      </c>
      <c r="K64" s="614">
        <v>233166</v>
      </c>
      <c r="L64" s="256" t="s">
        <v>116</v>
      </c>
    </row>
    <row r="65" spans="1:12" ht="16" customHeight="1">
      <c r="A65" s="1299" t="s">
        <v>89</v>
      </c>
      <c r="B65" s="1302" t="s">
        <v>21</v>
      </c>
      <c r="C65" s="1303"/>
      <c r="D65" s="658" t="s">
        <v>23</v>
      </c>
      <c r="E65" s="462" t="s">
        <v>64</v>
      </c>
      <c r="F65" s="671"/>
      <c r="G65" s="672"/>
      <c r="H65" s="672"/>
      <c r="I65" s="672"/>
      <c r="J65" s="672"/>
      <c r="K65" s="493" t="s">
        <v>52</v>
      </c>
      <c r="L65" s="1291" t="s">
        <v>90</v>
      </c>
    </row>
    <row r="66" spans="1:12" ht="16" customHeight="1">
      <c r="A66" s="1300"/>
      <c r="B66" s="1304" t="s">
        <v>22</v>
      </c>
      <c r="C66" s="1305"/>
      <c r="D66" s="119" t="s">
        <v>24</v>
      </c>
      <c r="E66" s="120" t="s">
        <v>25</v>
      </c>
      <c r="F66" s="120" t="s">
        <v>58</v>
      </c>
      <c r="G66" s="120" t="s">
        <v>27</v>
      </c>
      <c r="H66" s="120" t="s">
        <v>29</v>
      </c>
      <c r="I66" s="120" t="s">
        <v>31</v>
      </c>
      <c r="J66" s="120" t="s">
        <v>33</v>
      </c>
      <c r="K66" s="121" t="s">
        <v>83</v>
      </c>
      <c r="L66" s="1292"/>
    </row>
    <row r="67" spans="1:12" ht="26.25" customHeight="1">
      <c r="A67" s="1301"/>
      <c r="B67" s="1313"/>
      <c r="C67" s="1314"/>
      <c r="D67" s="122"/>
      <c r="E67" s="492" t="s">
        <v>26</v>
      </c>
      <c r="F67" s="139" t="s">
        <v>59</v>
      </c>
      <c r="G67" s="492" t="s">
        <v>28</v>
      </c>
      <c r="H67" s="492" t="s">
        <v>30</v>
      </c>
      <c r="I67" s="492" t="s">
        <v>32</v>
      </c>
      <c r="J67" s="492" t="s">
        <v>34</v>
      </c>
      <c r="K67" s="123" t="s">
        <v>35</v>
      </c>
      <c r="L67" s="1293"/>
    </row>
    <row r="68" spans="1:12" ht="15" customHeight="1">
      <c r="A68" s="247" t="s">
        <v>72</v>
      </c>
      <c r="B68" s="1316"/>
      <c r="C68" s="1317"/>
      <c r="D68" s="245"/>
      <c r="E68" s="623"/>
      <c r="F68" s="623"/>
      <c r="G68" s="623"/>
      <c r="H68" s="623"/>
      <c r="I68" s="623"/>
      <c r="J68" s="623"/>
      <c r="K68" s="624"/>
      <c r="L68" s="252" t="s">
        <v>73</v>
      </c>
    </row>
    <row r="69" spans="1:12" ht="15" customHeight="1">
      <c r="A69" s="248" t="s">
        <v>92</v>
      </c>
      <c r="B69" s="1039">
        <v>335274</v>
      </c>
      <c r="C69" s="615"/>
      <c r="D69" s="1039">
        <v>191614</v>
      </c>
      <c r="E69" s="615">
        <v>20179</v>
      </c>
      <c r="F69" s="615">
        <v>3995</v>
      </c>
      <c r="G69" s="615">
        <v>10689</v>
      </c>
      <c r="H69" s="615">
        <v>24278</v>
      </c>
      <c r="I69" s="615">
        <v>7345</v>
      </c>
      <c r="J69" s="615">
        <v>5104</v>
      </c>
      <c r="K69" s="616">
        <v>20188</v>
      </c>
      <c r="L69" s="253" t="s">
        <v>92</v>
      </c>
    </row>
    <row r="70" spans="1:12" ht="15" customHeight="1">
      <c r="A70" s="248" t="s">
        <v>93</v>
      </c>
      <c r="B70" s="1039">
        <v>316437</v>
      </c>
      <c r="C70" s="615"/>
      <c r="D70" s="1039">
        <v>176200</v>
      </c>
      <c r="E70" s="615">
        <v>18363</v>
      </c>
      <c r="F70" s="615">
        <v>3780</v>
      </c>
      <c r="G70" s="615">
        <v>10593</v>
      </c>
      <c r="H70" s="615">
        <v>22941</v>
      </c>
      <c r="I70" s="615">
        <v>6855</v>
      </c>
      <c r="J70" s="615">
        <v>4668</v>
      </c>
      <c r="K70" s="616">
        <v>19187</v>
      </c>
      <c r="L70" s="253" t="s">
        <v>93</v>
      </c>
    </row>
    <row r="71" spans="1:12" ht="15" customHeight="1">
      <c r="A71" s="248" t="s">
        <v>94</v>
      </c>
      <c r="B71" s="1039">
        <v>278732</v>
      </c>
      <c r="C71" s="615"/>
      <c r="D71" s="1039">
        <v>161827</v>
      </c>
      <c r="E71" s="615">
        <v>17331</v>
      </c>
      <c r="F71" s="615">
        <v>3559</v>
      </c>
      <c r="G71" s="615">
        <v>10085</v>
      </c>
      <c r="H71" s="615">
        <v>21821</v>
      </c>
      <c r="I71" s="615">
        <v>6233</v>
      </c>
      <c r="J71" s="615">
        <v>4368</v>
      </c>
      <c r="K71" s="616">
        <v>17696</v>
      </c>
      <c r="L71" s="253" t="s">
        <v>94</v>
      </c>
    </row>
    <row r="72" spans="1:12" s="246" customFormat="1" ht="15" customHeight="1">
      <c r="A72" s="249" t="s">
        <v>95</v>
      </c>
      <c r="B72" s="1039">
        <v>930443</v>
      </c>
      <c r="C72" s="617"/>
      <c r="D72" s="1039">
        <v>529641</v>
      </c>
      <c r="E72" s="617">
        <v>55873</v>
      </c>
      <c r="F72" s="617">
        <v>11334</v>
      </c>
      <c r="G72" s="617">
        <v>31367</v>
      </c>
      <c r="H72" s="617">
        <v>69040</v>
      </c>
      <c r="I72" s="617">
        <v>20433</v>
      </c>
      <c r="J72" s="617">
        <v>14140</v>
      </c>
      <c r="K72" s="618">
        <v>57071</v>
      </c>
      <c r="L72" s="254" t="s">
        <v>95</v>
      </c>
    </row>
    <row r="73" spans="1:12" ht="15" customHeight="1">
      <c r="A73" s="248" t="s">
        <v>96</v>
      </c>
      <c r="B73" s="1039">
        <v>249363</v>
      </c>
      <c r="C73" s="615"/>
      <c r="D73" s="1039">
        <v>152005</v>
      </c>
      <c r="E73" s="615">
        <v>16944</v>
      </c>
      <c r="F73" s="615">
        <v>3321</v>
      </c>
      <c r="G73" s="615">
        <v>10098</v>
      </c>
      <c r="H73" s="615">
        <v>21224</v>
      </c>
      <c r="I73" s="615">
        <v>5978</v>
      </c>
      <c r="J73" s="615">
        <v>4015</v>
      </c>
      <c r="K73" s="616">
        <v>16383</v>
      </c>
      <c r="L73" s="253" t="s">
        <v>96</v>
      </c>
    </row>
    <row r="74" spans="1:12" ht="15" customHeight="1">
      <c r="A74" s="248" t="s">
        <v>97</v>
      </c>
      <c r="B74" s="1039">
        <v>244964</v>
      </c>
      <c r="C74" s="615"/>
      <c r="D74" s="1039">
        <v>146500</v>
      </c>
      <c r="E74" s="615">
        <v>16725</v>
      </c>
      <c r="F74" s="615">
        <v>3178</v>
      </c>
      <c r="G74" s="615">
        <v>10435</v>
      </c>
      <c r="H74" s="615">
        <v>20505</v>
      </c>
      <c r="I74" s="615">
        <v>5931</v>
      </c>
      <c r="J74" s="615">
        <v>3884</v>
      </c>
      <c r="K74" s="616">
        <v>15575</v>
      </c>
      <c r="L74" s="253" t="s">
        <v>97</v>
      </c>
    </row>
    <row r="75" spans="1:12" ht="15" customHeight="1">
      <c r="A75" s="248" t="s">
        <v>98</v>
      </c>
      <c r="B75" s="1039">
        <v>206870</v>
      </c>
      <c r="C75" s="615"/>
      <c r="D75" s="1039">
        <v>122121</v>
      </c>
      <c r="E75" s="615">
        <v>13692</v>
      </c>
      <c r="F75" s="615">
        <v>2667</v>
      </c>
      <c r="G75" s="615">
        <v>8473</v>
      </c>
      <c r="H75" s="615">
        <v>17018</v>
      </c>
      <c r="I75" s="615">
        <v>4892</v>
      </c>
      <c r="J75" s="615">
        <v>3308</v>
      </c>
      <c r="K75" s="616">
        <v>13906</v>
      </c>
      <c r="L75" s="253" t="s">
        <v>98</v>
      </c>
    </row>
    <row r="76" spans="1:12" ht="15" customHeight="1">
      <c r="A76" s="248" t="s">
        <v>99</v>
      </c>
      <c r="B76" s="1039">
        <v>153069</v>
      </c>
      <c r="C76" s="615"/>
      <c r="D76" s="1039">
        <v>92241</v>
      </c>
      <c r="E76" s="615">
        <v>10301</v>
      </c>
      <c r="F76" s="615">
        <v>1937</v>
      </c>
      <c r="G76" s="615">
        <v>5680</v>
      </c>
      <c r="H76" s="615">
        <v>12143</v>
      </c>
      <c r="I76" s="615">
        <v>3586</v>
      </c>
      <c r="J76" s="615">
        <v>2383</v>
      </c>
      <c r="K76" s="616">
        <v>11446</v>
      </c>
      <c r="L76" s="253" t="s">
        <v>99</v>
      </c>
    </row>
    <row r="77" spans="1:12" ht="15" customHeight="1">
      <c r="A77" s="248" t="s">
        <v>100</v>
      </c>
      <c r="B77" s="1039">
        <v>128602</v>
      </c>
      <c r="C77" s="615"/>
      <c r="D77" s="1039">
        <v>80424</v>
      </c>
      <c r="E77" s="615">
        <v>8866</v>
      </c>
      <c r="F77" s="615">
        <v>1783</v>
      </c>
      <c r="G77" s="615">
        <v>5156</v>
      </c>
      <c r="H77" s="615">
        <v>10795</v>
      </c>
      <c r="I77" s="615">
        <v>3077</v>
      </c>
      <c r="J77" s="615">
        <v>2020</v>
      </c>
      <c r="K77" s="616">
        <v>9790</v>
      </c>
      <c r="L77" s="253" t="s">
        <v>100</v>
      </c>
    </row>
    <row r="78" spans="1:12" ht="15" customHeight="1">
      <c r="A78" s="248" t="s">
        <v>101</v>
      </c>
      <c r="B78" s="1039">
        <v>113829</v>
      </c>
      <c r="C78" s="615"/>
      <c r="D78" s="1039">
        <v>73139</v>
      </c>
      <c r="E78" s="615">
        <v>8440</v>
      </c>
      <c r="F78" s="615">
        <v>1676</v>
      </c>
      <c r="G78" s="615">
        <v>4968</v>
      </c>
      <c r="H78" s="615">
        <v>10484</v>
      </c>
      <c r="I78" s="615">
        <v>2799</v>
      </c>
      <c r="J78" s="615">
        <v>1863</v>
      </c>
      <c r="K78" s="616">
        <v>8692</v>
      </c>
      <c r="L78" s="253" t="s">
        <v>101</v>
      </c>
    </row>
    <row r="79" spans="1:12" ht="15" customHeight="1">
      <c r="A79" s="248" t="s">
        <v>102</v>
      </c>
      <c r="B79" s="1039">
        <v>94445</v>
      </c>
      <c r="C79" s="615"/>
      <c r="D79" s="1039">
        <v>63344</v>
      </c>
      <c r="E79" s="615">
        <v>7158</v>
      </c>
      <c r="F79" s="615">
        <v>1417</v>
      </c>
      <c r="G79" s="615">
        <v>4368</v>
      </c>
      <c r="H79" s="615">
        <v>9541</v>
      </c>
      <c r="I79" s="615">
        <v>2263</v>
      </c>
      <c r="J79" s="615">
        <v>1611</v>
      </c>
      <c r="K79" s="616">
        <v>7247</v>
      </c>
      <c r="L79" s="253" t="s">
        <v>102</v>
      </c>
    </row>
    <row r="80" spans="1:12" ht="15" customHeight="1">
      <c r="A80" s="248" t="s">
        <v>103</v>
      </c>
      <c r="B80" s="1039">
        <v>83982</v>
      </c>
      <c r="C80" s="615"/>
      <c r="D80" s="1039">
        <v>54200</v>
      </c>
      <c r="E80" s="615">
        <v>6398</v>
      </c>
      <c r="F80" s="615">
        <v>1160</v>
      </c>
      <c r="G80" s="615">
        <v>4187</v>
      </c>
      <c r="H80" s="615">
        <v>8409</v>
      </c>
      <c r="I80" s="615">
        <v>2082</v>
      </c>
      <c r="J80" s="615">
        <v>1448</v>
      </c>
      <c r="K80" s="616">
        <v>6236</v>
      </c>
      <c r="L80" s="253" t="s">
        <v>103</v>
      </c>
    </row>
    <row r="81" spans="1:14" ht="15" customHeight="1">
      <c r="A81" s="248" t="s">
        <v>104</v>
      </c>
      <c r="B81" s="1039">
        <v>60713</v>
      </c>
      <c r="C81" s="615"/>
      <c r="D81" s="1039">
        <v>40130</v>
      </c>
      <c r="E81" s="615">
        <v>4652</v>
      </c>
      <c r="F81" s="615">
        <v>790</v>
      </c>
      <c r="G81" s="615">
        <v>3262</v>
      </c>
      <c r="H81" s="615">
        <v>6265</v>
      </c>
      <c r="I81" s="615">
        <v>1644</v>
      </c>
      <c r="J81" s="615">
        <v>1052</v>
      </c>
      <c r="K81" s="616">
        <v>4950</v>
      </c>
      <c r="L81" s="253" t="s">
        <v>104</v>
      </c>
    </row>
    <row r="82" spans="1:14" ht="15" customHeight="1">
      <c r="A82" s="248" t="s">
        <v>105</v>
      </c>
      <c r="B82" s="1039">
        <v>40599</v>
      </c>
      <c r="C82" s="615"/>
      <c r="D82" s="1039">
        <v>26228</v>
      </c>
      <c r="E82" s="615">
        <v>2848</v>
      </c>
      <c r="F82" s="615">
        <v>543</v>
      </c>
      <c r="G82" s="615">
        <v>1923</v>
      </c>
      <c r="H82" s="615">
        <v>3905</v>
      </c>
      <c r="I82" s="615">
        <v>1038</v>
      </c>
      <c r="J82" s="615">
        <v>751</v>
      </c>
      <c r="K82" s="616">
        <v>3248</v>
      </c>
      <c r="L82" s="253" t="s">
        <v>105</v>
      </c>
    </row>
    <row r="83" spans="1:14" s="246" customFormat="1" ht="15" customHeight="1">
      <c r="A83" s="249" t="s">
        <v>106</v>
      </c>
      <c r="B83" s="1039">
        <v>1376436</v>
      </c>
      <c r="C83" s="617"/>
      <c r="D83" s="1039">
        <v>850332</v>
      </c>
      <c r="E83" s="617">
        <v>96024</v>
      </c>
      <c r="F83" s="617">
        <v>18472</v>
      </c>
      <c r="G83" s="617">
        <v>58550</v>
      </c>
      <c r="H83" s="617">
        <v>120289</v>
      </c>
      <c r="I83" s="617">
        <v>33290</v>
      </c>
      <c r="J83" s="617">
        <v>22335</v>
      </c>
      <c r="K83" s="618">
        <v>97473</v>
      </c>
      <c r="L83" s="254" t="s">
        <v>106</v>
      </c>
    </row>
    <row r="84" spans="1:14" ht="15" customHeight="1">
      <c r="A84" s="248" t="s">
        <v>107</v>
      </c>
      <c r="B84" s="1039">
        <v>29630</v>
      </c>
      <c r="C84" s="615"/>
      <c r="D84" s="1039">
        <v>18752</v>
      </c>
      <c r="E84" s="615">
        <v>2100</v>
      </c>
      <c r="F84" s="615">
        <v>396</v>
      </c>
      <c r="G84" s="615">
        <v>1393</v>
      </c>
      <c r="H84" s="615">
        <v>2869</v>
      </c>
      <c r="I84" s="615">
        <v>767</v>
      </c>
      <c r="J84" s="615">
        <v>464</v>
      </c>
      <c r="K84" s="616">
        <v>2265</v>
      </c>
      <c r="L84" s="253" t="s">
        <v>107</v>
      </c>
    </row>
    <row r="85" spans="1:14" ht="15" customHeight="1">
      <c r="A85" s="248" t="s">
        <v>108</v>
      </c>
      <c r="B85" s="1039">
        <v>18249</v>
      </c>
      <c r="C85" s="615"/>
      <c r="D85" s="1039">
        <v>12073</v>
      </c>
      <c r="E85" s="615">
        <v>1346</v>
      </c>
      <c r="F85" s="615">
        <v>240</v>
      </c>
      <c r="G85" s="615">
        <v>886</v>
      </c>
      <c r="H85" s="615">
        <v>1844</v>
      </c>
      <c r="I85" s="615">
        <v>406</v>
      </c>
      <c r="J85" s="615">
        <v>255</v>
      </c>
      <c r="K85" s="616">
        <v>1460</v>
      </c>
      <c r="L85" s="253" t="s">
        <v>108</v>
      </c>
    </row>
    <row r="86" spans="1:14" ht="15" customHeight="1">
      <c r="A86" s="248" t="s">
        <v>109</v>
      </c>
      <c r="B86" s="1039">
        <v>9661</v>
      </c>
      <c r="C86" s="615"/>
      <c r="D86" s="1039">
        <v>6755</v>
      </c>
      <c r="E86" s="615">
        <v>728</v>
      </c>
      <c r="F86" s="615">
        <v>151</v>
      </c>
      <c r="G86" s="615">
        <v>462</v>
      </c>
      <c r="H86" s="615">
        <v>1005</v>
      </c>
      <c r="I86" s="615">
        <v>231</v>
      </c>
      <c r="J86" s="615">
        <v>175</v>
      </c>
      <c r="K86" s="616">
        <v>765</v>
      </c>
      <c r="L86" s="253" t="s">
        <v>109</v>
      </c>
    </row>
    <row r="87" spans="1:14" ht="15" customHeight="1">
      <c r="A87" s="248" t="s">
        <v>110</v>
      </c>
      <c r="B87" s="1039">
        <v>6662</v>
      </c>
      <c r="C87" s="615"/>
      <c r="D87" s="1039">
        <v>4581</v>
      </c>
      <c r="E87" s="615">
        <v>514</v>
      </c>
      <c r="F87" s="615">
        <v>96</v>
      </c>
      <c r="G87" s="615">
        <v>319</v>
      </c>
      <c r="H87" s="615">
        <v>701</v>
      </c>
      <c r="I87" s="615">
        <v>164</v>
      </c>
      <c r="J87" s="615">
        <v>123</v>
      </c>
      <c r="K87" s="616">
        <v>529</v>
      </c>
      <c r="L87" s="253" t="s">
        <v>110</v>
      </c>
    </row>
    <row r="88" spans="1:14" ht="15" customHeight="1">
      <c r="A88" s="248" t="s">
        <v>111</v>
      </c>
      <c r="B88" s="1039">
        <v>3147</v>
      </c>
      <c r="C88" s="615"/>
      <c r="D88" s="1039">
        <v>2238</v>
      </c>
      <c r="E88" s="615">
        <v>244</v>
      </c>
      <c r="F88" s="615">
        <v>64</v>
      </c>
      <c r="G88" s="615">
        <v>157</v>
      </c>
      <c r="H88" s="615">
        <v>297</v>
      </c>
      <c r="I88" s="615">
        <v>81</v>
      </c>
      <c r="J88" s="615">
        <v>76</v>
      </c>
      <c r="K88" s="616">
        <v>289</v>
      </c>
      <c r="L88" s="253" t="s">
        <v>111</v>
      </c>
    </row>
    <row r="89" spans="1:14" ht="15" customHeight="1">
      <c r="A89" s="248" t="s">
        <v>112</v>
      </c>
      <c r="B89" s="1039">
        <v>1127</v>
      </c>
      <c r="C89" s="615"/>
      <c r="D89" s="1039">
        <v>816</v>
      </c>
      <c r="E89" s="615">
        <v>71</v>
      </c>
      <c r="F89" s="615">
        <v>23</v>
      </c>
      <c r="G89" s="615">
        <v>43</v>
      </c>
      <c r="H89" s="615">
        <v>118</v>
      </c>
      <c r="I89" s="615">
        <v>36</v>
      </c>
      <c r="J89" s="615">
        <v>31</v>
      </c>
      <c r="K89" s="616">
        <v>125</v>
      </c>
      <c r="L89" s="253" t="s">
        <v>112</v>
      </c>
    </row>
    <row r="90" spans="1:14" ht="15" customHeight="1">
      <c r="A90" s="250" t="s">
        <v>113</v>
      </c>
      <c r="B90" s="1039">
        <v>471</v>
      </c>
      <c r="C90" s="615"/>
      <c r="D90" s="1039">
        <v>345</v>
      </c>
      <c r="E90" s="615">
        <v>50</v>
      </c>
      <c r="F90" s="615">
        <v>13</v>
      </c>
      <c r="G90" s="615">
        <v>14</v>
      </c>
      <c r="H90" s="615">
        <v>24</v>
      </c>
      <c r="I90" s="615">
        <v>10</v>
      </c>
      <c r="J90" s="615">
        <v>14</v>
      </c>
      <c r="K90" s="616">
        <v>38</v>
      </c>
      <c r="L90" s="255" t="s">
        <v>113</v>
      </c>
    </row>
    <row r="91" spans="1:14" s="246" customFormat="1" ht="15" customHeight="1">
      <c r="A91" s="249" t="s">
        <v>114</v>
      </c>
      <c r="B91" s="1039">
        <v>68947</v>
      </c>
      <c r="C91" s="617"/>
      <c r="D91" s="1039">
        <v>45560</v>
      </c>
      <c r="E91" s="617">
        <v>5053</v>
      </c>
      <c r="F91" s="617">
        <v>983</v>
      </c>
      <c r="G91" s="617">
        <v>3274</v>
      </c>
      <c r="H91" s="617">
        <v>6858</v>
      </c>
      <c r="I91" s="617">
        <v>1695</v>
      </c>
      <c r="J91" s="617">
        <v>1138</v>
      </c>
      <c r="K91" s="618">
        <v>5471</v>
      </c>
      <c r="L91" s="254" t="s">
        <v>114</v>
      </c>
    </row>
    <row r="92" spans="1:14" s="246" customFormat="1" ht="15" customHeight="1">
      <c r="A92" s="248" t="s">
        <v>12</v>
      </c>
      <c r="B92" s="1039">
        <v>18533</v>
      </c>
      <c r="C92" s="615"/>
      <c r="D92" s="1039">
        <v>18091</v>
      </c>
      <c r="E92" s="615">
        <v>103</v>
      </c>
      <c r="F92" s="615">
        <v>0</v>
      </c>
      <c r="G92" s="615">
        <v>15</v>
      </c>
      <c r="H92" s="615">
        <v>123</v>
      </c>
      <c r="I92" s="615">
        <v>47</v>
      </c>
      <c r="J92" s="615">
        <v>0</v>
      </c>
      <c r="K92" s="616">
        <v>2818</v>
      </c>
      <c r="L92" s="253" t="s">
        <v>20</v>
      </c>
    </row>
    <row r="93" spans="1:14" s="246" customFormat="1" ht="15" customHeight="1">
      <c r="A93" s="251" t="s">
        <v>115</v>
      </c>
      <c r="B93" s="1236">
        <v>2394359</v>
      </c>
      <c r="C93" s="1237"/>
      <c r="D93" s="1236">
        <v>1443624</v>
      </c>
      <c r="E93" s="619">
        <v>157053</v>
      </c>
      <c r="F93" s="619">
        <v>30789</v>
      </c>
      <c r="G93" s="619">
        <v>93206</v>
      </c>
      <c r="H93" s="619">
        <v>196310</v>
      </c>
      <c r="I93" s="619">
        <v>55465</v>
      </c>
      <c r="J93" s="619">
        <v>37613</v>
      </c>
      <c r="K93" s="620">
        <v>162833</v>
      </c>
      <c r="L93" s="256" t="s">
        <v>116</v>
      </c>
      <c r="N93" s="1050"/>
    </row>
    <row r="94" spans="1:14" ht="15.65" customHeight="1">
      <c r="A94" s="1294" t="s">
        <v>89</v>
      </c>
      <c r="B94" s="462" t="s">
        <v>64</v>
      </c>
      <c r="C94" s="669"/>
      <c r="D94" s="244"/>
      <c r="E94" s="670"/>
      <c r="F94" s="135"/>
      <c r="G94" s="136"/>
      <c r="H94" s="136"/>
      <c r="I94" s="136"/>
      <c r="J94" s="136"/>
      <c r="K94" s="493" t="s">
        <v>52</v>
      </c>
      <c r="L94" s="1308" t="s">
        <v>90</v>
      </c>
    </row>
    <row r="95" spans="1:14" ht="15.65" customHeight="1">
      <c r="A95" s="1295"/>
      <c r="B95" s="503" t="s">
        <v>36</v>
      </c>
      <c r="C95" s="504" t="s">
        <v>37</v>
      </c>
      <c r="D95" s="503" t="s">
        <v>38</v>
      </c>
      <c r="E95" s="503" t="s">
        <v>39</v>
      </c>
      <c r="F95" s="505" t="s">
        <v>40</v>
      </c>
      <c r="G95" s="504" t="s">
        <v>42</v>
      </c>
      <c r="H95" s="504" t="s">
        <v>44</v>
      </c>
      <c r="I95" s="504" t="s">
        <v>85</v>
      </c>
      <c r="J95" s="504" t="s">
        <v>117</v>
      </c>
      <c r="K95" s="504" t="s">
        <v>47</v>
      </c>
      <c r="L95" s="1309"/>
    </row>
    <row r="96" spans="1:14" ht="24" customHeight="1">
      <c r="A96" s="1296"/>
      <c r="B96" s="22" t="s">
        <v>84</v>
      </c>
      <c r="C96" s="506" t="s">
        <v>60</v>
      </c>
      <c r="D96" s="507" t="s">
        <v>61</v>
      </c>
      <c r="E96" s="507" t="s">
        <v>62</v>
      </c>
      <c r="F96" s="508" t="s">
        <v>41</v>
      </c>
      <c r="G96" s="507" t="s">
        <v>43</v>
      </c>
      <c r="H96" s="507" t="s">
        <v>45</v>
      </c>
      <c r="I96" s="507" t="s">
        <v>86</v>
      </c>
      <c r="J96" s="507" t="s">
        <v>63</v>
      </c>
      <c r="K96" s="507" t="s">
        <v>48</v>
      </c>
      <c r="L96" s="1310"/>
    </row>
    <row r="97" spans="1:12" ht="15" customHeight="1">
      <c r="A97" s="247" t="s">
        <v>72</v>
      </c>
      <c r="B97" s="625"/>
      <c r="C97" s="623"/>
      <c r="D97" s="623"/>
      <c r="E97" s="623"/>
      <c r="F97" s="626"/>
      <c r="G97" s="623"/>
      <c r="H97" s="623"/>
      <c r="I97" s="623"/>
      <c r="J97" s="623"/>
      <c r="K97" s="624"/>
      <c r="L97" s="252" t="s">
        <v>73</v>
      </c>
    </row>
    <row r="98" spans="1:12" ht="15" customHeight="1">
      <c r="A98" s="248" t="s">
        <v>92</v>
      </c>
      <c r="B98" s="590">
        <v>3078</v>
      </c>
      <c r="C98" s="591">
        <v>25365</v>
      </c>
      <c r="D98" s="591">
        <v>14291</v>
      </c>
      <c r="E98" s="591">
        <v>57102</v>
      </c>
      <c r="F98" s="607">
        <v>143660</v>
      </c>
      <c r="G98" s="591">
        <v>28090</v>
      </c>
      <c r="H98" s="591">
        <v>48366</v>
      </c>
      <c r="I98" s="591">
        <v>19760</v>
      </c>
      <c r="J98" s="591">
        <v>28929</v>
      </c>
      <c r="K98" s="606">
        <v>18515</v>
      </c>
      <c r="L98" s="253" t="s">
        <v>92</v>
      </c>
    </row>
    <row r="99" spans="1:12" ht="15" customHeight="1">
      <c r="A99" s="248" t="s">
        <v>93</v>
      </c>
      <c r="B99" s="590">
        <v>3179</v>
      </c>
      <c r="C99" s="591">
        <v>24864</v>
      </c>
      <c r="D99" s="591">
        <v>12736</v>
      </c>
      <c r="E99" s="591">
        <v>49034</v>
      </c>
      <c r="F99" s="607">
        <v>140237</v>
      </c>
      <c r="G99" s="591">
        <v>27424</v>
      </c>
      <c r="H99" s="591">
        <v>47403</v>
      </c>
      <c r="I99" s="591">
        <v>19283</v>
      </c>
      <c r="J99" s="591">
        <v>28173</v>
      </c>
      <c r="K99" s="606">
        <v>17954</v>
      </c>
      <c r="L99" s="253" t="s">
        <v>93</v>
      </c>
    </row>
    <row r="100" spans="1:12" ht="15" customHeight="1">
      <c r="A100" s="248" t="s">
        <v>94</v>
      </c>
      <c r="B100" s="590">
        <v>2775</v>
      </c>
      <c r="C100" s="591">
        <v>22583</v>
      </c>
      <c r="D100" s="591">
        <v>11692</v>
      </c>
      <c r="E100" s="591">
        <v>43684</v>
      </c>
      <c r="F100" s="607">
        <v>116905</v>
      </c>
      <c r="G100" s="591">
        <v>22989</v>
      </c>
      <c r="H100" s="591">
        <v>40836</v>
      </c>
      <c r="I100" s="591">
        <v>16133</v>
      </c>
      <c r="J100" s="591">
        <v>22427</v>
      </c>
      <c r="K100" s="606">
        <v>14520</v>
      </c>
      <c r="L100" s="253" t="s">
        <v>94</v>
      </c>
    </row>
    <row r="101" spans="1:12" s="246" customFormat="1" ht="15" customHeight="1">
      <c r="A101" s="249" t="s">
        <v>95</v>
      </c>
      <c r="B101" s="609">
        <v>9032</v>
      </c>
      <c r="C101" s="610">
        <v>72812</v>
      </c>
      <c r="D101" s="610">
        <v>38719</v>
      </c>
      <c r="E101" s="610">
        <v>149820</v>
      </c>
      <c r="F101" s="607">
        <v>400802</v>
      </c>
      <c r="G101" s="610">
        <v>78503</v>
      </c>
      <c r="H101" s="610">
        <v>136605</v>
      </c>
      <c r="I101" s="610">
        <v>55176</v>
      </c>
      <c r="J101" s="610">
        <v>79529</v>
      </c>
      <c r="K101" s="611">
        <v>50989</v>
      </c>
      <c r="L101" s="254" t="s">
        <v>95</v>
      </c>
    </row>
    <row r="102" spans="1:12" ht="15" customHeight="1">
      <c r="A102" s="248" t="s">
        <v>96</v>
      </c>
      <c r="B102" s="590">
        <v>2576</v>
      </c>
      <c r="C102" s="591">
        <v>21471</v>
      </c>
      <c r="D102" s="591">
        <v>11485</v>
      </c>
      <c r="E102" s="591">
        <v>38510</v>
      </c>
      <c r="F102" s="607">
        <v>97358</v>
      </c>
      <c r="G102" s="591">
        <v>19319</v>
      </c>
      <c r="H102" s="591">
        <v>34005</v>
      </c>
      <c r="I102" s="591">
        <v>13692</v>
      </c>
      <c r="J102" s="591">
        <v>18528</v>
      </c>
      <c r="K102" s="606">
        <v>11814</v>
      </c>
      <c r="L102" s="253" t="s">
        <v>96</v>
      </c>
    </row>
    <row r="103" spans="1:12" ht="15" customHeight="1">
      <c r="A103" s="248" t="s">
        <v>97</v>
      </c>
      <c r="B103" s="590">
        <v>2393</v>
      </c>
      <c r="C103" s="591">
        <v>19768</v>
      </c>
      <c r="D103" s="591">
        <v>10865</v>
      </c>
      <c r="E103" s="591">
        <v>37241</v>
      </c>
      <c r="F103" s="607">
        <v>98464</v>
      </c>
      <c r="G103" s="591">
        <v>20236</v>
      </c>
      <c r="H103" s="591">
        <v>34072</v>
      </c>
      <c r="I103" s="591">
        <v>14131</v>
      </c>
      <c r="J103" s="591">
        <v>18179</v>
      </c>
      <c r="K103" s="606">
        <v>11846</v>
      </c>
      <c r="L103" s="253" t="s">
        <v>97</v>
      </c>
    </row>
    <row r="104" spans="1:12" ht="15" customHeight="1">
      <c r="A104" s="248" t="s">
        <v>98</v>
      </c>
      <c r="B104" s="590">
        <v>1946</v>
      </c>
      <c r="C104" s="591">
        <v>15673</v>
      </c>
      <c r="D104" s="591">
        <v>9496</v>
      </c>
      <c r="E104" s="591">
        <v>31050</v>
      </c>
      <c r="F104" s="607">
        <v>84749</v>
      </c>
      <c r="G104" s="591">
        <v>17126</v>
      </c>
      <c r="H104" s="591">
        <v>28848</v>
      </c>
      <c r="I104" s="591">
        <v>12404</v>
      </c>
      <c r="J104" s="591">
        <v>16120</v>
      </c>
      <c r="K104" s="606">
        <v>10251</v>
      </c>
      <c r="L104" s="253" t="s">
        <v>98</v>
      </c>
    </row>
    <row r="105" spans="1:12" ht="15" customHeight="1">
      <c r="A105" s="248" t="s">
        <v>99</v>
      </c>
      <c r="B105" s="590">
        <v>1494</v>
      </c>
      <c r="C105" s="591">
        <v>12557</v>
      </c>
      <c r="D105" s="591">
        <v>7944</v>
      </c>
      <c r="E105" s="591">
        <v>22770</v>
      </c>
      <c r="F105" s="607">
        <v>60828</v>
      </c>
      <c r="G105" s="591">
        <v>12026</v>
      </c>
      <c r="H105" s="591">
        <v>20531</v>
      </c>
      <c r="I105" s="591">
        <v>8930</v>
      </c>
      <c r="J105" s="591">
        <v>11993</v>
      </c>
      <c r="K105" s="606">
        <v>7348</v>
      </c>
      <c r="L105" s="253" t="s">
        <v>99</v>
      </c>
    </row>
    <row r="106" spans="1:12" ht="15" customHeight="1">
      <c r="A106" s="248" t="s">
        <v>100</v>
      </c>
      <c r="B106" s="590">
        <v>1344</v>
      </c>
      <c r="C106" s="591">
        <v>12320</v>
      </c>
      <c r="D106" s="591">
        <v>6333</v>
      </c>
      <c r="E106" s="591">
        <v>18940</v>
      </c>
      <c r="F106" s="607">
        <v>48178</v>
      </c>
      <c r="G106" s="591">
        <v>8991</v>
      </c>
      <c r="H106" s="591">
        <v>16637</v>
      </c>
      <c r="I106" s="591">
        <v>7062</v>
      </c>
      <c r="J106" s="591">
        <v>9800</v>
      </c>
      <c r="K106" s="606">
        <v>5688</v>
      </c>
      <c r="L106" s="253" t="s">
        <v>100</v>
      </c>
    </row>
    <row r="107" spans="1:12" ht="15" customHeight="1">
      <c r="A107" s="248" t="s">
        <v>101</v>
      </c>
      <c r="B107" s="590">
        <v>1253</v>
      </c>
      <c r="C107" s="591">
        <v>11209</v>
      </c>
      <c r="D107" s="591">
        <v>5834</v>
      </c>
      <c r="E107" s="591">
        <v>15921</v>
      </c>
      <c r="F107" s="607">
        <v>40690</v>
      </c>
      <c r="G107" s="591">
        <v>7523</v>
      </c>
      <c r="H107" s="591">
        <v>13913</v>
      </c>
      <c r="I107" s="591">
        <v>6023</v>
      </c>
      <c r="J107" s="591">
        <v>8254</v>
      </c>
      <c r="K107" s="606">
        <v>4977</v>
      </c>
      <c r="L107" s="253" t="s">
        <v>101</v>
      </c>
    </row>
    <row r="108" spans="1:12" ht="15" customHeight="1">
      <c r="A108" s="248" t="s">
        <v>102</v>
      </c>
      <c r="B108" s="590">
        <v>1134</v>
      </c>
      <c r="C108" s="591">
        <v>9719</v>
      </c>
      <c r="D108" s="591">
        <v>5144</v>
      </c>
      <c r="E108" s="591">
        <v>13742</v>
      </c>
      <c r="F108" s="607">
        <v>31101</v>
      </c>
      <c r="G108" s="591">
        <v>5759</v>
      </c>
      <c r="H108" s="591">
        <v>10810</v>
      </c>
      <c r="I108" s="591">
        <v>4644</v>
      </c>
      <c r="J108" s="591">
        <v>6042</v>
      </c>
      <c r="K108" s="606">
        <v>3846</v>
      </c>
      <c r="L108" s="253" t="s">
        <v>102</v>
      </c>
    </row>
    <row r="109" spans="1:12" ht="15" customHeight="1">
      <c r="A109" s="248" t="s">
        <v>103</v>
      </c>
      <c r="B109" s="590">
        <v>872</v>
      </c>
      <c r="C109" s="591">
        <v>8176</v>
      </c>
      <c r="D109" s="591">
        <v>4268</v>
      </c>
      <c r="E109" s="591">
        <v>10964</v>
      </c>
      <c r="F109" s="607">
        <v>29782</v>
      </c>
      <c r="G109" s="591">
        <v>5504</v>
      </c>
      <c r="H109" s="591">
        <v>10095</v>
      </c>
      <c r="I109" s="591">
        <v>4698</v>
      </c>
      <c r="J109" s="591">
        <v>5742</v>
      </c>
      <c r="K109" s="606">
        <v>3743</v>
      </c>
      <c r="L109" s="253" t="s">
        <v>103</v>
      </c>
    </row>
    <row r="110" spans="1:12" ht="15" customHeight="1">
      <c r="A110" s="248" t="s">
        <v>104</v>
      </c>
      <c r="B110" s="590">
        <v>675</v>
      </c>
      <c r="C110" s="591">
        <v>5796</v>
      </c>
      <c r="D110" s="591">
        <v>3140</v>
      </c>
      <c r="E110" s="591">
        <v>7904</v>
      </c>
      <c r="F110" s="607">
        <v>20583</v>
      </c>
      <c r="G110" s="591">
        <v>3837</v>
      </c>
      <c r="H110" s="591">
        <v>7165</v>
      </c>
      <c r="I110" s="591">
        <v>3044</v>
      </c>
      <c r="J110" s="591">
        <v>3925</v>
      </c>
      <c r="K110" s="606">
        <v>2612</v>
      </c>
      <c r="L110" s="253" t="s">
        <v>104</v>
      </c>
    </row>
    <row r="111" spans="1:12" ht="15" customHeight="1">
      <c r="A111" s="248" t="s">
        <v>105</v>
      </c>
      <c r="B111" s="590">
        <v>421</v>
      </c>
      <c r="C111" s="591">
        <v>4248</v>
      </c>
      <c r="D111" s="591">
        <v>2157</v>
      </c>
      <c r="E111" s="591">
        <v>5146</v>
      </c>
      <c r="F111" s="607">
        <v>14371</v>
      </c>
      <c r="G111" s="591">
        <v>2544</v>
      </c>
      <c r="H111" s="591">
        <v>5027</v>
      </c>
      <c r="I111" s="591">
        <v>2155</v>
      </c>
      <c r="J111" s="591">
        <v>2937</v>
      </c>
      <c r="K111" s="606">
        <v>1708</v>
      </c>
      <c r="L111" s="253" t="s">
        <v>105</v>
      </c>
    </row>
    <row r="112" spans="1:12" s="246" customFormat="1" ht="15" customHeight="1">
      <c r="A112" s="249" t="s">
        <v>106</v>
      </c>
      <c r="B112" s="609">
        <v>14108</v>
      </c>
      <c r="C112" s="610">
        <v>120937</v>
      </c>
      <c r="D112" s="610">
        <v>66666</v>
      </c>
      <c r="E112" s="610">
        <v>202188</v>
      </c>
      <c r="F112" s="607">
        <v>526104</v>
      </c>
      <c r="G112" s="610">
        <v>102865</v>
      </c>
      <c r="H112" s="610">
        <v>181103</v>
      </c>
      <c r="I112" s="610">
        <v>76783</v>
      </c>
      <c r="J112" s="610">
        <v>101520</v>
      </c>
      <c r="K112" s="611">
        <v>63833</v>
      </c>
      <c r="L112" s="254" t="s">
        <v>106</v>
      </c>
    </row>
    <row r="113" spans="1:12" ht="15" customHeight="1">
      <c r="A113" s="248" t="s">
        <v>107</v>
      </c>
      <c r="B113" s="590">
        <v>314</v>
      </c>
      <c r="C113" s="591">
        <v>3243</v>
      </c>
      <c r="D113" s="591">
        <v>1522</v>
      </c>
      <c r="E113" s="591">
        <v>3419</v>
      </c>
      <c r="F113" s="607">
        <v>10878</v>
      </c>
      <c r="G113" s="591">
        <v>1701</v>
      </c>
      <c r="H113" s="591">
        <v>3874</v>
      </c>
      <c r="I113" s="591">
        <v>1739</v>
      </c>
      <c r="J113" s="591">
        <v>2308</v>
      </c>
      <c r="K113" s="606">
        <v>1256</v>
      </c>
      <c r="L113" s="253" t="s">
        <v>107</v>
      </c>
    </row>
    <row r="114" spans="1:12" ht="15" customHeight="1">
      <c r="A114" s="248" t="s">
        <v>108</v>
      </c>
      <c r="B114" s="590">
        <v>197</v>
      </c>
      <c r="C114" s="591">
        <v>2187</v>
      </c>
      <c r="D114" s="591">
        <v>1050</v>
      </c>
      <c r="E114" s="591">
        <v>2202</v>
      </c>
      <c r="F114" s="607">
        <v>6176</v>
      </c>
      <c r="G114" s="591">
        <v>1082</v>
      </c>
      <c r="H114" s="591">
        <v>2274</v>
      </c>
      <c r="I114" s="591">
        <v>941</v>
      </c>
      <c r="J114" s="591">
        <v>1226</v>
      </c>
      <c r="K114" s="606">
        <v>653</v>
      </c>
      <c r="L114" s="253" t="s">
        <v>108</v>
      </c>
    </row>
    <row r="115" spans="1:12" ht="15" customHeight="1">
      <c r="A115" s="248" t="s">
        <v>109</v>
      </c>
      <c r="B115" s="590">
        <v>101</v>
      </c>
      <c r="C115" s="591">
        <v>1220</v>
      </c>
      <c r="D115" s="591">
        <v>586</v>
      </c>
      <c r="E115" s="591">
        <v>1331</v>
      </c>
      <c r="F115" s="607">
        <v>2906</v>
      </c>
      <c r="G115" s="591">
        <v>548</v>
      </c>
      <c r="H115" s="591">
        <v>1042</v>
      </c>
      <c r="I115" s="591">
        <v>397</v>
      </c>
      <c r="J115" s="591">
        <v>594</v>
      </c>
      <c r="K115" s="606">
        <v>325</v>
      </c>
      <c r="L115" s="253" t="s">
        <v>109</v>
      </c>
    </row>
    <row r="116" spans="1:12" ht="15" customHeight="1">
      <c r="A116" s="248" t="s">
        <v>110</v>
      </c>
      <c r="B116" s="590">
        <v>68</v>
      </c>
      <c r="C116" s="591">
        <v>712</v>
      </c>
      <c r="D116" s="591">
        <v>425</v>
      </c>
      <c r="E116" s="591">
        <v>930</v>
      </c>
      <c r="F116" s="607">
        <v>2081</v>
      </c>
      <c r="G116" s="591">
        <v>342</v>
      </c>
      <c r="H116" s="591">
        <v>673</v>
      </c>
      <c r="I116" s="591">
        <v>304</v>
      </c>
      <c r="J116" s="591">
        <v>509</v>
      </c>
      <c r="K116" s="606">
        <v>253</v>
      </c>
      <c r="L116" s="253" t="s">
        <v>110</v>
      </c>
    </row>
    <row r="117" spans="1:12" ht="15" customHeight="1">
      <c r="A117" s="248" t="s">
        <v>111</v>
      </c>
      <c r="B117" s="590">
        <v>29</v>
      </c>
      <c r="C117" s="591">
        <v>282</v>
      </c>
      <c r="D117" s="591">
        <v>207</v>
      </c>
      <c r="E117" s="591">
        <v>512</v>
      </c>
      <c r="F117" s="607">
        <v>909</v>
      </c>
      <c r="G117" s="591">
        <v>148</v>
      </c>
      <c r="H117" s="591">
        <v>293</v>
      </c>
      <c r="I117" s="591">
        <v>139</v>
      </c>
      <c r="J117" s="591">
        <v>215</v>
      </c>
      <c r="K117" s="606">
        <v>114</v>
      </c>
      <c r="L117" s="253" t="s">
        <v>111</v>
      </c>
    </row>
    <row r="118" spans="1:12" ht="15" customHeight="1">
      <c r="A118" s="248" t="s">
        <v>112</v>
      </c>
      <c r="B118" s="590">
        <v>6</v>
      </c>
      <c r="C118" s="591">
        <v>108</v>
      </c>
      <c r="D118" s="591">
        <v>99</v>
      </c>
      <c r="E118" s="591">
        <v>156</v>
      </c>
      <c r="F118" s="607">
        <v>311</v>
      </c>
      <c r="G118" s="591">
        <v>36</v>
      </c>
      <c r="H118" s="591">
        <v>89</v>
      </c>
      <c r="I118" s="591">
        <v>59</v>
      </c>
      <c r="J118" s="591">
        <v>76</v>
      </c>
      <c r="K118" s="606">
        <v>51</v>
      </c>
      <c r="L118" s="253" t="s">
        <v>112</v>
      </c>
    </row>
    <row r="119" spans="1:12" ht="15" customHeight="1">
      <c r="A119" s="250" t="s">
        <v>113</v>
      </c>
      <c r="B119" s="590">
        <v>3</v>
      </c>
      <c r="C119" s="591">
        <v>47</v>
      </c>
      <c r="D119" s="591">
        <v>47</v>
      </c>
      <c r="E119" s="591">
        <v>85</v>
      </c>
      <c r="F119" s="607">
        <v>126</v>
      </c>
      <c r="G119" s="591">
        <v>18</v>
      </c>
      <c r="H119" s="591">
        <v>26</v>
      </c>
      <c r="I119" s="591">
        <v>22</v>
      </c>
      <c r="J119" s="591">
        <v>39</v>
      </c>
      <c r="K119" s="606">
        <v>21</v>
      </c>
      <c r="L119" s="255" t="s">
        <v>113</v>
      </c>
    </row>
    <row r="120" spans="1:12" s="246" customFormat="1" ht="15" customHeight="1">
      <c r="A120" s="249" t="s">
        <v>114</v>
      </c>
      <c r="B120" s="609">
        <v>718</v>
      </c>
      <c r="C120" s="610">
        <v>7799</v>
      </c>
      <c r="D120" s="610">
        <v>3936</v>
      </c>
      <c r="E120" s="610">
        <v>8635</v>
      </c>
      <c r="F120" s="607">
        <v>23387</v>
      </c>
      <c r="G120" s="610">
        <v>3875</v>
      </c>
      <c r="H120" s="610">
        <v>8271</v>
      </c>
      <c r="I120" s="610">
        <v>3601</v>
      </c>
      <c r="J120" s="610">
        <v>4967</v>
      </c>
      <c r="K120" s="611">
        <v>2673</v>
      </c>
      <c r="L120" s="254" t="s">
        <v>114</v>
      </c>
    </row>
    <row r="121" spans="1:12" s="246" customFormat="1" ht="15" customHeight="1">
      <c r="A121" s="248" t="s">
        <v>12</v>
      </c>
      <c r="B121" s="590">
        <v>1243</v>
      </c>
      <c r="C121" s="591">
        <v>13313</v>
      </c>
      <c r="D121" s="591">
        <v>251</v>
      </c>
      <c r="E121" s="591">
        <v>178</v>
      </c>
      <c r="F121" s="607">
        <v>442</v>
      </c>
      <c r="G121" s="591">
        <v>82</v>
      </c>
      <c r="H121" s="591">
        <v>263</v>
      </c>
      <c r="I121" s="591">
        <v>85</v>
      </c>
      <c r="J121" s="591">
        <v>12</v>
      </c>
      <c r="K121" s="606">
        <v>0</v>
      </c>
      <c r="L121" s="253" t="s">
        <v>20</v>
      </c>
    </row>
    <row r="122" spans="1:12" s="246" customFormat="1" ht="15" customHeight="1">
      <c r="A122" s="251" t="s">
        <v>115</v>
      </c>
      <c r="B122" s="612">
        <v>25101</v>
      </c>
      <c r="C122" s="613">
        <v>214861</v>
      </c>
      <c r="D122" s="613">
        <v>109572</v>
      </c>
      <c r="E122" s="613">
        <v>360821</v>
      </c>
      <c r="F122" s="608">
        <v>950735</v>
      </c>
      <c r="G122" s="613">
        <v>185325</v>
      </c>
      <c r="H122" s="613">
        <v>326242</v>
      </c>
      <c r="I122" s="613">
        <v>135645</v>
      </c>
      <c r="J122" s="613">
        <v>186028</v>
      </c>
      <c r="K122" s="614">
        <v>117495</v>
      </c>
      <c r="L122" s="256" t="s">
        <v>116</v>
      </c>
    </row>
    <row r="123" spans="1:12" ht="16" customHeight="1">
      <c r="A123" s="1299" t="s">
        <v>89</v>
      </c>
      <c r="B123" s="1302" t="s">
        <v>21</v>
      </c>
      <c r="C123" s="1303"/>
      <c r="D123" s="658" t="s">
        <v>23</v>
      </c>
      <c r="E123" s="462" t="s">
        <v>64</v>
      </c>
      <c r="F123" s="671"/>
      <c r="G123" s="672"/>
      <c r="H123" s="672"/>
      <c r="I123" s="672"/>
      <c r="J123" s="672"/>
      <c r="K123" s="493" t="s">
        <v>52</v>
      </c>
      <c r="L123" s="1291" t="s">
        <v>90</v>
      </c>
    </row>
    <row r="124" spans="1:12" ht="16" customHeight="1">
      <c r="A124" s="1300"/>
      <c r="B124" s="1304" t="s">
        <v>22</v>
      </c>
      <c r="C124" s="1305"/>
      <c r="D124" s="119" t="s">
        <v>24</v>
      </c>
      <c r="E124" s="120" t="s">
        <v>25</v>
      </c>
      <c r="F124" s="120" t="s">
        <v>58</v>
      </c>
      <c r="G124" s="120" t="s">
        <v>27</v>
      </c>
      <c r="H124" s="120" t="s">
        <v>29</v>
      </c>
      <c r="I124" s="120" t="s">
        <v>31</v>
      </c>
      <c r="J124" s="120" t="s">
        <v>33</v>
      </c>
      <c r="K124" s="121" t="s">
        <v>83</v>
      </c>
      <c r="L124" s="1292"/>
    </row>
    <row r="125" spans="1:12" ht="27" customHeight="1">
      <c r="A125" s="1301"/>
      <c r="B125" s="1313"/>
      <c r="C125" s="1314"/>
      <c r="D125" s="122"/>
      <c r="E125" s="492" t="s">
        <v>26</v>
      </c>
      <c r="F125" s="139" t="s">
        <v>59</v>
      </c>
      <c r="G125" s="492" t="s">
        <v>28</v>
      </c>
      <c r="H125" s="492" t="s">
        <v>30</v>
      </c>
      <c r="I125" s="492" t="s">
        <v>32</v>
      </c>
      <c r="J125" s="492" t="s">
        <v>34</v>
      </c>
      <c r="K125" s="123" t="s">
        <v>35</v>
      </c>
      <c r="L125" s="1293"/>
    </row>
    <row r="126" spans="1:12" ht="15" customHeight="1">
      <c r="A126" s="247" t="s">
        <v>74</v>
      </c>
      <c r="B126" s="1311"/>
      <c r="C126" s="1312"/>
      <c r="D126" s="583"/>
      <c r="E126" s="581"/>
      <c r="F126" s="581"/>
      <c r="G126" s="581"/>
      <c r="H126" s="581"/>
      <c r="I126" s="581"/>
      <c r="J126" s="581"/>
      <c r="K126" s="584"/>
      <c r="L126" s="719" t="s">
        <v>75</v>
      </c>
    </row>
    <row r="127" spans="1:12" ht="15" customHeight="1">
      <c r="A127" s="248" t="s">
        <v>92</v>
      </c>
      <c r="B127" s="1044">
        <v>317783</v>
      </c>
      <c r="C127" s="585"/>
      <c r="D127" s="602">
        <v>180941</v>
      </c>
      <c r="E127" s="585">
        <v>19154</v>
      </c>
      <c r="F127" s="585">
        <v>3671</v>
      </c>
      <c r="G127" s="585">
        <v>10233</v>
      </c>
      <c r="H127" s="585">
        <v>22655</v>
      </c>
      <c r="I127" s="585">
        <v>7013</v>
      </c>
      <c r="J127" s="585">
        <v>4852</v>
      </c>
      <c r="K127" s="600">
        <v>18903</v>
      </c>
      <c r="L127" s="586" t="s">
        <v>92</v>
      </c>
    </row>
    <row r="128" spans="1:12" ht="15" customHeight="1">
      <c r="A128" s="248" t="s">
        <v>93</v>
      </c>
      <c r="B128" s="1044">
        <v>301738</v>
      </c>
      <c r="C128" s="585"/>
      <c r="D128" s="602">
        <v>168043</v>
      </c>
      <c r="E128" s="585">
        <v>17505</v>
      </c>
      <c r="F128" s="585">
        <v>3481</v>
      </c>
      <c r="G128" s="585">
        <v>10138</v>
      </c>
      <c r="H128" s="585">
        <v>22085</v>
      </c>
      <c r="I128" s="585">
        <v>6638</v>
      </c>
      <c r="J128" s="585">
        <v>4419</v>
      </c>
      <c r="K128" s="600">
        <v>18297</v>
      </c>
      <c r="L128" s="586" t="s">
        <v>93</v>
      </c>
    </row>
    <row r="129" spans="1:12" ht="15" customHeight="1">
      <c r="A129" s="248" t="s">
        <v>94</v>
      </c>
      <c r="B129" s="1044">
        <v>266354</v>
      </c>
      <c r="C129" s="585"/>
      <c r="D129" s="602">
        <v>154925</v>
      </c>
      <c r="E129" s="585">
        <v>16671</v>
      </c>
      <c r="F129" s="585">
        <v>3381</v>
      </c>
      <c r="G129" s="585">
        <v>9543</v>
      </c>
      <c r="H129" s="585">
        <v>21200</v>
      </c>
      <c r="I129" s="585">
        <v>6096</v>
      </c>
      <c r="J129" s="585">
        <v>4155</v>
      </c>
      <c r="K129" s="600">
        <v>17023</v>
      </c>
      <c r="L129" s="586" t="s">
        <v>94</v>
      </c>
    </row>
    <row r="130" spans="1:12" s="246" customFormat="1" ht="15" customHeight="1">
      <c r="A130" s="249" t="s">
        <v>95</v>
      </c>
      <c r="B130" s="1044">
        <v>885875</v>
      </c>
      <c r="C130" s="602"/>
      <c r="D130" s="602">
        <v>503909</v>
      </c>
      <c r="E130" s="602">
        <v>53330</v>
      </c>
      <c r="F130" s="602">
        <v>10533</v>
      </c>
      <c r="G130" s="602">
        <v>29914</v>
      </c>
      <c r="H130" s="602">
        <v>65940</v>
      </c>
      <c r="I130" s="602">
        <v>19747</v>
      </c>
      <c r="J130" s="602">
        <v>13426</v>
      </c>
      <c r="K130" s="603">
        <v>54223</v>
      </c>
      <c r="L130" s="587" t="s">
        <v>95</v>
      </c>
    </row>
    <row r="131" spans="1:12" ht="15" customHeight="1">
      <c r="A131" s="248" t="s">
        <v>96</v>
      </c>
      <c r="B131" s="1044">
        <v>238897</v>
      </c>
      <c r="C131" s="585"/>
      <c r="D131" s="602">
        <v>146047</v>
      </c>
      <c r="E131" s="585">
        <v>16509</v>
      </c>
      <c r="F131" s="585">
        <v>3058</v>
      </c>
      <c r="G131" s="585">
        <v>9540</v>
      </c>
      <c r="H131" s="585">
        <v>20453</v>
      </c>
      <c r="I131" s="585">
        <v>5596</v>
      </c>
      <c r="J131" s="585">
        <v>3749</v>
      </c>
      <c r="K131" s="600">
        <v>15772</v>
      </c>
      <c r="L131" s="586" t="s">
        <v>96</v>
      </c>
    </row>
    <row r="132" spans="1:12" ht="15" customHeight="1">
      <c r="A132" s="248" t="s">
        <v>97</v>
      </c>
      <c r="B132" s="1044">
        <v>234038</v>
      </c>
      <c r="C132" s="585"/>
      <c r="D132" s="602">
        <v>138261</v>
      </c>
      <c r="E132" s="585">
        <v>15616</v>
      </c>
      <c r="F132" s="585">
        <v>2993</v>
      </c>
      <c r="G132" s="585">
        <v>9317</v>
      </c>
      <c r="H132" s="585">
        <v>19112</v>
      </c>
      <c r="I132" s="585">
        <v>5340</v>
      </c>
      <c r="J132" s="585">
        <v>3656</v>
      </c>
      <c r="K132" s="600">
        <v>15098</v>
      </c>
      <c r="L132" s="586" t="s">
        <v>97</v>
      </c>
    </row>
    <row r="133" spans="1:12" ht="15" customHeight="1">
      <c r="A133" s="248" t="s">
        <v>98</v>
      </c>
      <c r="B133" s="1044">
        <v>198154</v>
      </c>
      <c r="C133" s="585"/>
      <c r="D133" s="602">
        <v>115030</v>
      </c>
      <c r="E133" s="585">
        <v>12438</v>
      </c>
      <c r="F133" s="585">
        <v>2522</v>
      </c>
      <c r="G133" s="585">
        <v>7519</v>
      </c>
      <c r="H133" s="585">
        <v>15860</v>
      </c>
      <c r="I133" s="585">
        <v>4396</v>
      </c>
      <c r="J133" s="585">
        <v>2965</v>
      </c>
      <c r="K133" s="600">
        <v>13840</v>
      </c>
      <c r="L133" s="586" t="s">
        <v>98</v>
      </c>
    </row>
    <row r="134" spans="1:12" ht="15" customHeight="1">
      <c r="A134" s="248" t="s">
        <v>99</v>
      </c>
      <c r="B134" s="1044">
        <v>151772</v>
      </c>
      <c r="C134" s="585"/>
      <c r="D134" s="602">
        <v>90631</v>
      </c>
      <c r="E134" s="585">
        <v>9797</v>
      </c>
      <c r="F134" s="585">
        <v>1973</v>
      </c>
      <c r="G134" s="585">
        <v>5532</v>
      </c>
      <c r="H134" s="585">
        <v>12227</v>
      </c>
      <c r="I134" s="585">
        <v>3273</v>
      </c>
      <c r="J134" s="585">
        <v>2282</v>
      </c>
      <c r="K134" s="600">
        <v>11424</v>
      </c>
      <c r="L134" s="586" t="s">
        <v>99</v>
      </c>
    </row>
    <row r="135" spans="1:12" ht="15" customHeight="1">
      <c r="A135" s="248" t="s">
        <v>100</v>
      </c>
      <c r="B135" s="1044">
        <v>129005</v>
      </c>
      <c r="C135" s="585"/>
      <c r="D135" s="602">
        <v>80212</v>
      </c>
      <c r="E135" s="585">
        <v>8668</v>
      </c>
      <c r="F135" s="585">
        <v>1700</v>
      </c>
      <c r="G135" s="585">
        <v>5270</v>
      </c>
      <c r="H135" s="585">
        <v>11075</v>
      </c>
      <c r="I135" s="585">
        <v>3050</v>
      </c>
      <c r="J135" s="585">
        <v>1993</v>
      </c>
      <c r="K135" s="600">
        <v>9822</v>
      </c>
      <c r="L135" s="586" t="s">
        <v>100</v>
      </c>
    </row>
    <row r="136" spans="1:12" ht="15" customHeight="1">
      <c r="A136" s="248" t="s">
        <v>101</v>
      </c>
      <c r="B136" s="1044">
        <v>111237</v>
      </c>
      <c r="C136" s="585"/>
      <c r="D136" s="602">
        <v>71033</v>
      </c>
      <c r="E136" s="585">
        <v>8303</v>
      </c>
      <c r="F136" s="585">
        <v>1539</v>
      </c>
      <c r="G136" s="585">
        <v>4838</v>
      </c>
      <c r="H136" s="585">
        <v>10469</v>
      </c>
      <c r="I136" s="585">
        <v>2642</v>
      </c>
      <c r="J136" s="585">
        <v>1818</v>
      </c>
      <c r="K136" s="600">
        <v>8297</v>
      </c>
      <c r="L136" s="586" t="s">
        <v>101</v>
      </c>
    </row>
    <row r="137" spans="1:12" ht="15" customHeight="1">
      <c r="A137" s="248" t="s">
        <v>102</v>
      </c>
      <c r="B137" s="1044">
        <v>90028</v>
      </c>
      <c r="C137" s="585"/>
      <c r="D137" s="602">
        <v>59742</v>
      </c>
      <c r="E137" s="585">
        <v>6850</v>
      </c>
      <c r="F137" s="585">
        <v>1335</v>
      </c>
      <c r="G137" s="585">
        <v>4297</v>
      </c>
      <c r="H137" s="585">
        <v>8974</v>
      </c>
      <c r="I137" s="585">
        <v>2150</v>
      </c>
      <c r="J137" s="585">
        <v>1593</v>
      </c>
      <c r="K137" s="600">
        <v>6975</v>
      </c>
      <c r="L137" s="586" t="s">
        <v>102</v>
      </c>
    </row>
    <row r="138" spans="1:12" ht="15" customHeight="1">
      <c r="A138" s="248" t="s">
        <v>103</v>
      </c>
      <c r="B138" s="1044">
        <v>78139</v>
      </c>
      <c r="C138" s="585"/>
      <c r="D138" s="602">
        <v>50635</v>
      </c>
      <c r="E138" s="585">
        <v>5748</v>
      </c>
      <c r="F138" s="585">
        <v>1073</v>
      </c>
      <c r="G138" s="585">
        <v>3916</v>
      </c>
      <c r="H138" s="585">
        <v>8115</v>
      </c>
      <c r="I138" s="585">
        <v>2011</v>
      </c>
      <c r="J138" s="585">
        <v>1390</v>
      </c>
      <c r="K138" s="600">
        <v>6052</v>
      </c>
      <c r="L138" s="586" t="s">
        <v>103</v>
      </c>
    </row>
    <row r="139" spans="1:12" ht="15" customHeight="1">
      <c r="A139" s="248" t="s">
        <v>104</v>
      </c>
      <c r="B139" s="1044">
        <v>57223</v>
      </c>
      <c r="C139" s="585"/>
      <c r="D139" s="602">
        <v>37613</v>
      </c>
      <c r="E139" s="585">
        <v>4464</v>
      </c>
      <c r="F139" s="585">
        <v>831</v>
      </c>
      <c r="G139" s="585">
        <v>3188</v>
      </c>
      <c r="H139" s="585">
        <v>5853</v>
      </c>
      <c r="I139" s="585">
        <v>1447</v>
      </c>
      <c r="J139" s="585">
        <v>1016</v>
      </c>
      <c r="K139" s="600">
        <v>4712</v>
      </c>
      <c r="L139" s="586" t="s">
        <v>104</v>
      </c>
    </row>
    <row r="140" spans="1:12" ht="15" customHeight="1">
      <c r="A140" s="248" t="s">
        <v>105</v>
      </c>
      <c r="B140" s="1044">
        <v>41257</v>
      </c>
      <c r="C140" s="585"/>
      <c r="D140" s="602">
        <v>26468</v>
      </c>
      <c r="E140" s="585">
        <v>3088</v>
      </c>
      <c r="F140" s="585">
        <v>630</v>
      </c>
      <c r="G140" s="585">
        <v>2083</v>
      </c>
      <c r="H140" s="585">
        <v>3931</v>
      </c>
      <c r="I140" s="585">
        <v>1097</v>
      </c>
      <c r="J140" s="585">
        <v>729</v>
      </c>
      <c r="K140" s="600">
        <v>3330</v>
      </c>
      <c r="L140" s="586" t="s">
        <v>105</v>
      </c>
    </row>
    <row r="141" spans="1:12" ht="15" customHeight="1">
      <c r="A141" s="249" t="s">
        <v>106</v>
      </c>
      <c r="B141" s="1044">
        <v>1329750</v>
      </c>
      <c r="C141" s="602"/>
      <c r="D141" s="602">
        <v>815672</v>
      </c>
      <c r="E141" s="601">
        <v>91481</v>
      </c>
      <c r="F141" s="601">
        <v>17654</v>
      </c>
      <c r="G141" s="601">
        <v>55500</v>
      </c>
      <c r="H141" s="601">
        <v>116069</v>
      </c>
      <c r="I141" s="601">
        <v>31002</v>
      </c>
      <c r="J141" s="601">
        <v>21191</v>
      </c>
      <c r="K141" s="1045">
        <v>95322</v>
      </c>
      <c r="L141" s="587" t="s">
        <v>106</v>
      </c>
    </row>
    <row r="142" spans="1:12" ht="15" customHeight="1">
      <c r="A142" s="248" t="s">
        <v>107</v>
      </c>
      <c r="B142" s="1044">
        <v>29526</v>
      </c>
      <c r="C142" s="585"/>
      <c r="D142" s="602">
        <v>18184</v>
      </c>
      <c r="E142" s="585">
        <v>2136</v>
      </c>
      <c r="F142" s="585">
        <v>353</v>
      </c>
      <c r="G142" s="585">
        <v>1484</v>
      </c>
      <c r="H142" s="585">
        <v>2864</v>
      </c>
      <c r="I142" s="585">
        <v>678</v>
      </c>
      <c r="J142" s="585">
        <v>503</v>
      </c>
      <c r="K142" s="600">
        <v>2300</v>
      </c>
      <c r="L142" s="586" t="s">
        <v>107</v>
      </c>
    </row>
    <row r="143" spans="1:12" ht="15" customHeight="1">
      <c r="A143" s="248" t="s">
        <v>108</v>
      </c>
      <c r="B143" s="1044">
        <v>21307</v>
      </c>
      <c r="C143" s="585"/>
      <c r="D143" s="602">
        <v>14437</v>
      </c>
      <c r="E143" s="585">
        <v>1732</v>
      </c>
      <c r="F143" s="585">
        <v>305</v>
      </c>
      <c r="G143" s="585">
        <v>1236</v>
      </c>
      <c r="H143" s="585">
        <v>2506</v>
      </c>
      <c r="I143" s="585">
        <v>526</v>
      </c>
      <c r="J143" s="585">
        <v>376</v>
      </c>
      <c r="K143" s="600">
        <v>1846</v>
      </c>
      <c r="L143" s="586" t="s">
        <v>108</v>
      </c>
    </row>
    <row r="144" spans="1:12" ht="15" customHeight="1">
      <c r="A144" s="248" t="s">
        <v>109</v>
      </c>
      <c r="B144" s="1044">
        <v>14048</v>
      </c>
      <c r="C144" s="585"/>
      <c r="D144" s="602">
        <v>9614</v>
      </c>
      <c r="E144" s="585">
        <v>1249</v>
      </c>
      <c r="F144" s="585">
        <v>250</v>
      </c>
      <c r="G144" s="585">
        <v>789</v>
      </c>
      <c r="H144" s="585">
        <v>1585</v>
      </c>
      <c r="I144" s="585">
        <v>338</v>
      </c>
      <c r="J144" s="585">
        <v>260</v>
      </c>
      <c r="K144" s="600">
        <v>1231</v>
      </c>
      <c r="L144" s="586" t="s">
        <v>109</v>
      </c>
    </row>
    <row r="145" spans="1:15" ht="15" customHeight="1">
      <c r="A145" s="248" t="s">
        <v>110</v>
      </c>
      <c r="B145" s="1044">
        <v>9595</v>
      </c>
      <c r="C145" s="585"/>
      <c r="D145" s="602">
        <v>6501</v>
      </c>
      <c r="E145" s="585">
        <v>826</v>
      </c>
      <c r="F145" s="585">
        <v>148</v>
      </c>
      <c r="G145" s="585">
        <v>575</v>
      </c>
      <c r="H145" s="585">
        <v>1037</v>
      </c>
      <c r="I145" s="585">
        <v>228</v>
      </c>
      <c r="J145" s="585">
        <v>220</v>
      </c>
      <c r="K145" s="600">
        <v>905</v>
      </c>
      <c r="L145" s="586" t="s">
        <v>110</v>
      </c>
    </row>
    <row r="146" spans="1:15" ht="15" customHeight="1">
      <c r="A146" s="248" t="s">
        <v>111</v>
      </c>
      <c r="B146" s="1044">
        <v>5280</v>
      </c>
      <c r="C146" s="585"/>
      <c r="D146" s="602">
        <v>3595</v>
      </c>
      <c r="E146" s="585">
        <v>448</v>
      </c>
      <c r="F146" s="585">
        <v>107</v>
      </c>
      <c r="G146" s="585">
        <v>317</v>
      </c>
      <c r="H146" s="585">
        <v>526</v>
      </c>
      <c r="I146" s="585">
        <v>140</v>
      </c>
      <c r="J146" s="585">
        <v>110</v>
      </c>
      <c r="K146" s="600">
        <v>532</v>
      </c>
      <c r="L146" s="586" t="s">
        <v>111</v>
      </c>
    </row>
    <row r="147" spans="1:15" ht="15" customHeight="1">
      <c r="A147" s="248" t="s">
        <v>112</v>
      </c>
      <c r="B147" s="1044">
        <v>1843</v>
      </c>
      <c r="C147" s="585"/>
      <c r="D147" s="602">
        <v>1270</v>
      </c>
      <c r="E147" s="585">
        <v>164</v>
      </c>
      <c r="F147" s="585">
        <v>33</v>
      </c>
      <c r="G147" s="585">
        <v>122</v>
      </c>
      <c r="H147" s="585">
        <v>190</v>
      </c>
      <c r="I147" s="585">
        <v>48</v>
      </c>
      <c r="J147" s="585">
        <v>43</v>
      </c>
      <c r="K147" s="600">
        <v>194</v>
      </c>
      <c r="L147" s="586" t="s">
        <v>112</v>
      </c>
    </row>
    <row r="148" spans="1:15" ht="15" customHeight="1">
      <c r="A148" s="250" t="s">
        <v>113</v>
      </c>
      <c r="B148" s="1044">
        <v>867</v>
      </c>
      <c r="C148" s="585"/>
      <c r="D148" s="602">
        <v>586</v>
      </c>
      <c r="E148" s="585">
        <v>106</v>
      </c>
      <c r="F148" s="585">
        <v>13</v>
      </c>
      <c r="G148" s="585">
        <v>43</v>
      </c>
      <c r="H148" s="585">
        <v>84</v>
      </c>
      <c r="I148" s="585">
        <v>16</v>
      </c>
      <c r="J148" s="585">
        <v>14</v>
      </c>
      <c r="K148" s="600">
        <v>75</v>
      </c>
      <c r="L148" s="588" t="s">
        <v>113</v>
      </c>
    </row>
    <row r="149" spans="1:15" s="246" customFormat="1" ht="15" customHeight="1">
      <c r="A149" s="249" t="s">
        <v>114</v>
      </c>
      <c r="B149" s="1044">
        <v>82466</v>
      </c>
      <c r="C149" s="602"/>
      <c r="D149" s="602">
        <v>54187</v>
      </c>
      <c r="E149" s="602">
        <v>6661</v>
      </c>
      <c r="F149" s="602">
        <v>1209</v>
      </c>
      <c r="G149" s="602">
        <v>4566</v>
      </c>
      <c r="H149" s="602">
        <v>8792</v>
      </c>
      <c r="I149" s="602">
        <v>1974</v>
      </c>
      <c r="J149" s="602">
        <v>1526</v>
      </c>
      <c r="K149" s="603">
        <v>7083</v>
      </c>
      <c r="L149" s="587" t="s">
        <v>114</v>
      </c>
    </row>
    <row r="150" spans="1:15" s="246" customFormat="1" ht="15" customHeight="1">
      <c r="A150" s="248" t="s">
        <v>12</v>
      </c>
      <c r="B150" s="1044">
        <v>13405</v>
      </c>
      <c r="C150" s="585"/>
      <c r="D150" s="602">
        <v>13146</v>
      </c>
      <c r="E150" s="585">
        <v>93</v>
      </c>
      <c r="F150" s="585">
        <v>1</v>
      </c>
      <c r="G150" s="585">
        <v>19</v>
      </c>
      <c r="H150" s="585">
        <v>129</v>
      </c>
      <c r="I150" s="585">
        <v>46</v>
      </c>
      <c r="J150" s="585">
        <v>0</v>
      </c>
      <c r="K150" s="600">
        <v>2732</v>
      </c>
      <c r="L150" s="586" t="s">
        <v>20</v>
      </c>
    </row>
    <row r="151" spans="1:15" ht="15" customHeight="1">
      <c r="A151" s="251" t="s">
        <v>115</v>
      </c>
      <c r="B151" s="1046">
        <v>2311496</v>
      </c>
      <c r="C151" s="1047"/>
      <c r="D151" s="1047">
        <v>1386914</v>
      </c>
      <c r="E151" s="604">
        <v>151565</v>
      </c>
      <c r="F151" s="604">
        <v>29397</v>
      </c>
      <c r="G151" s="604">
        <v>89999</v>
      </c>
      <c r="H151" s="604">
        <v>190930</v>
      </c>
      <c r="I151" s="604">
        <v>52769</v>
      </c>
      <c r="J151" s="604">
        <v>36143</v>
      </c>
      <c r="K151" s="605">
        <v>159360</v>
      </c>
      <c r="L151" s="589" t="s">
        <v>116</v>
      </c>
      <c r="O151" s="705"/>
    </row>
    <row r="152" spans="1:15" ht="15.65" customHeight="1">
      <c r="A152" s="1294" t="s">
        <v>89</v>
      </c>
      <c r="B152" s="462" t="s">
        <v>64</v>
      </c>
      <c r="C152" s="669"/>
      <c r="D152" s="244"/>
      <c r="E152" s="670"/>
      <c r="F152" s="135"/>
      <c r="G152" s="136"/>
      <c r="H152" s="136"/>
      <c r="I152" s="136"/>
      <c r="J152" s="136"/>
      <c r="K152" s="493" t="s">
        <v>52</v>
      </c>
      <c r="L152" s="1308" t="s">
        <v>90</v>
      </c>
    </row>
    <row r="153" spans="1:15" ht="15.65" customHeight="1">
      <c r="A153" s="1295"/>
      <c r="B153" s="503" t="s">
        <v>36</v>
      </c>
      <c r="C153" s="504" t="s">
        <v>37</v>
      </c>
      <c r="D153" s="503" t="s">
        <v>38</v>
      </c>
      <c r="E153" s="503" t="s">
        <v>39</v>
      </c>
      <c r="F153" s="505" t="s">
        <v>40</v>
      </c>
      <c r="G153" s="504" t="s">
        <v>42</v>
      </c>
      <c r="H153" s="504" t="s">
        <v>44</v>
      </c>
      <c r="I153" s="504" t="s">
        <v>85</v>
      </c>
      <c r="J153" s="504" t="s">
        <v>117</v>
      </c>
      <c r="K153" s="504" t="s">
        <v>47</v>
      </c>
      <c r="L153" s="1309"/>
    </row>
    <row r="154" spans="1:15" ht="24" customHeight="1">
      <c r="A154" s="1296"/>
      <c r="B154" s="22" t="s">
        <v>84</v>
      </c>
      <c r="C154" s="506" t="s">
        <v>60</v>
      </c>
      <c r="D154" s="507" t="s">
        <v>61</v>
      </c>
      <c r="E154" s="507" t="s">
        <v>62</v>
      </c>
      <c r="F154" s="508" t="s">
        <v>41</v>
      </c>
      <c r="G154" s="507" t="s">
        <v>43</v>
      </c>
      <c r="H154" s="507" t="s">
        <v>45</v>
      </c>
      <c r="I154" s="507" t="s">
        <v>86</v>
      </c>
      <c r="J154" s="507" t="s">
        <v>63</v>
      </c>
      <c r="K154" s="507" t="s">
        <v>48</v>
      </c>
      <c r="L154" s="1310"/>
    </row>
    <row r="155" spans="1:15" ht="15" customHeight="1">
      <c r="A155" s="247" t="s">
        <v>74</v>
      </c>
      <c r="B155" s="580"/>
      <c r="C155" s="581"/>
      <c r="D155" s="581"/>
      <c r="E155" s="581"/>
      <c r="F155" s="582"/>
      <c r="G155" s="581"/>
      <c r="H155" s="581"/>
      <c r="I155" s="581"/>
      <c r="J155" s="581"/>
      <c r="K155" s="720"/>
      <c r="L155" s="719" t="s">
        <v>75</v>
      </c>
    </row>
    <row r="156" spans="1:15" ht="15" customHeight="1">
      <c r="A156" s="248" t="s">
        <v>92</v>
      </c>
      <c r="B156" s="1043">
        <v>2988</v>
      </c>
      <c r="C156" s="585">
        <v>24096</v>
      </c>
      <c r="D156" s="585">
        <v>13501</v>
      </c>
      <c r="E156" s="594">
        <v>53875</v>
      </c>
      <c r="F156" s="592">
        <v>136842</v>
      </c>
      <c r="G156" s="594">
        <v>26589</v>
      </c>
      <c r="H156" s="594">
        <v>46000</v>
      </c>
      <c r="I156" s="594">
        <v>18760</v>
      </c>
      <c r="J156" s="594">
        <v>27997</v>
      </c>
      <c r="K156" s="595">
        <v>17496</v>
      </c>
      <c r="L156" s="586" t="s">
        <v>92</v>
      </c>
    </row>
    <row r="157" spans="1:15" ht="15" customHeight="1">
      <c r="A157" s="248" t="s">
        <v>93</v>
      </c>
      <c r="B157" s="1043">
        <v>2980</v>
      </c>
      <c r="C157" s="585">
        <v>23415</v>
      </c>
      <c r="D157" s="585">
        <v>11928</v>
      </c>
      <c r="E157" s="594">
        <v>47157</v>
      </c>
      <c r="F157" s="592">
        <v>133695</v>
      </c>
      <c r="G157" s="594">
        <v>26035</v>
      </c>
      <c r="H157" s="594">
        <v>44999</v>
      </c>
      <c r="I157" s="594">
        <v>18547</v>
      </c>
      <c r="J157" s="594">
        <v>26913</v>
      </c>
      <c r="K157" s="595">
        <v>17201</v>
      </c>
      <c r="L157" s="586" t="s">
        <v>93</v>
      </c>
    </row>
    <row r="158" spans="1:15" ht="15" customHeight="1">
      <c r="A158" s="248" t="s">
        <v>94</v>
      </c>
      <c r="B158" s="1043">
        <v>2710</v>
      </c>
      <c r="C158" s="585">
        <v>20845</v>
      </c>
      <c r="D158" s="585">
        <v>11353</v>
      </c>
      <c r="E158" s="594">
        <v>41948</v>
      </c>
      <c r="F158" s="592">
        <v>111429</v>
      </c>
      <c r="G158" s="594">
        <v>22072</v>
      </c>
      <c r="H158" s="594">
        <v>38479</v>
      </c>
      <c r="I158" s="594">
        <v>15416</v>
      </c>
      <c r="J158" s="594">
        <v>21524</v>
      </c>
      <c r="K158" s="595">
        <v>13938</v>
      </c>
      <c r="L158" s="586" t="s">
        <v>94</v>
      </c>
    </row>
    <row r="159" spans="1:15" s="246" customFormat="1" ht="15" customHeight="1">
      <c r="A159" s="249" t="s">
        <v>95</v>
      </c>
      <c r="B159" s="1044">
        <v>8678</v>
      </c>
      <c r="C159" s="602">
        <v>68356</v>
      </c>
      <c r="D159" s="602">
        <v>36782</v>
      </c>
      <c r="E159" s="596">
        <v>142980</v>
      </c>
      <c r="F159" s="592">
        <v>381966</v>
      </c>
      <c r="G159" s="596">
        <v>74696</v>
      </c>
      <c r="H159" s="596">
        <v>129478</v>
      </c>
      <c r="I159" s="596">
        <v>52723</v>
      </c>
      <c r="J159" s="596">
        <v>76434</v>
      </c>
      <c r="K159" s="597">
        <v>48635</v>
      </c>
      <c r="L159" s="587" t="s">
        <v>95</v>
      </c>
    </row>
    <row r="160" spans="1:15" ht="15" customHeight="1">
      <c r="A160" s="248" t="s">
        <v>96</v>
      </c>
      <c r="B160" s="1043">
        <v>2537</v>
      </c>
      <c r="C160" s="585">
        <v>20278</v>
      </c>
      <c r="D160" s="585">
        <v>11024</v>
      </c>
      <c r="E160" s="594">
        <v>37531</v>
      </c>
      <c r="F160" s="592">
        <v>92850</v>
      </c>
      <c r="G160" s="594">
        <v>18595</v>
      </c>
      <c r="H160" s="594">
        <v>32377</v>
      </c>
      <c r="I160" s="594">
        <v>13003</v>
      </c>
      <c r="J160" s="594">
        <v>17469</v>
      </c>
      <c r="K160" s="595">
        <v>11406</v>
      </c>
      <c r="L160" s="586" t="s">
        <v>96</v>
      </c>
    </row>
    <row r="161" spans="1:12" ht="15" customHeight="1">
      <c r="A161" s="248" t="s">
        <v>97</v>
      </c>
      <c r="B161" s="1043">
        <v>2347</v>
      </c>
      <c r="C161" s="585">
        <v>19408</v>
      </c>
      <c r="D161" s="585">
        <v>10628</v>
      </c>
      <c r="E161" s="594">
        <v>34746</v>
      </c>
      <c r="F161" s="592">
        <v>95777</v>
      </c>
      <c r="G161" s="594">
        <v>19145</v>
      </c>
      <c r="H161" s="594">
        <v>33070</v>
      </c>
      <c r="I161" s="594">
        <v>13959</v>
      </c>
      <c r="J161" s="594">
        <v>17838</v>
      </c>
      <c r="K161" s="595">
        <v>11765</v>
      </c>
      <c r="L161" s="586" t="s">
        <v>97</v>
      </c>
    </row>
    <row r="162" spans="1:12" ht="15" customHeight="1">
      <c r="A162" s="248" t="s">
        <v>98</v>
      </c>
      <c r="B162" s="1043">
        <v>1914</v>
      </c>
      <c r="C162" s="585">
        <v>15711</v>
      </c>
      <c r="D162" s="585">
        <v>8858</v>
      </c>
      <c r="E162" s="594">
        <v>29007</v>
      </c>
      <c r="F162" s="592">
        <v>83124</v>
      </c>
      <c r="G162" s="594">
        <v>16435</v>
      </c>
      <c r="H162" s="594">
        <v>28222</v>
      </c>
      <c r="I162" s="594">
        <v>12423</v>
      </c>
      <c r="J162" s="594">
        <v>15688</v>
      </c>
      <c r="K162" s="595">
        <v>10356</v>
      </c>
      <c r="L162" s="586" t="s">
        <v>98</v>
      </c>
    </row>
    <row r="163" spans="1:12" ht="15" customHeight="1">
      <c r="A163" s="248" t="s">
        <v>99</v>
      </c>
      <c r="B163" s="1043">
        <v>1546</v>
      </c>
      <c r="C163" s="585">
        <v>12977</v>
      </c>
      <c r="D163" s="585">
        <v>7680</v>
      </c>
      <c r="E163" s="594">
        <v>21920</v>
      </c>
      <c r="F163" s="592">
        <v>61141</v>
      </c>
      <c r="G163" s="594">
        <v>11691</v>
      </c>
      <c r="H163" s="594">
        <v>20597</v>
      </c>
      <c r="I163" s="594">
        <v>9305</v>
      </c>
      <c r="J163" s="594">
        <v>12084</v>
      </c>
      <c r="K163" s="595">
        <v>7464</v>
      </c>
      <c r="L163" s="586" t="s">
        <v>99</v>
      </c>
    </row>
    <row r="164" spans="1:12" ht="15" customHeight="1">
      <c r="A164" s="248" t="s">
        <v>100</v>
      </c>
      <c r="B164" s="1043">
        <v>1389</v>
      </c>
      <c r="C164" s="585">
        <v>12588</v>
      </c>
      <c r="D164" s="585">
        <v>6159</v>
      </c>
      <c r="E164" s="594">
        <v>18498</v>
      </c>
      <c r="F164" s="592">
        <v>48793</v>
      </c>
      <c r="G164" s="594">
        <v>9107</v>
      </c>
      <c r="H164" s="594">
        <v>16821</v>
      </c>
      <c r="I164" s="594">
        <v>7428</v>
      </c>
      <c r="J164" s="594">
        <v>9467</v>
      </c>
      <c r="K164" s="595">
        <v>5970</v>
      </c>
      <c r="L164" s="586" t="s">
        <v>100</v>
      </c>
    </row>
    <row r="165" spans="1:12" ht="15" customHeight="1">
      <c r="A165" s="248" t="s">
        <v>101</v>
      </c>
      <c r="B165" s="1043">
        <v>1309</v>
      </c>
      <c r="C165" s="585">
        <v>10617</v>
      </c>
      <c r="D165" s="585">
        <v>5479</v>
      </c>
      <c r="E165" s="594">
        <v>15722</v>
      </c>
      <c r="F165" s="592">
        <v>40204</v>
      </c>
      <c r="G165" s="594">
        <v>7445</v>
      </c>
      <c r="H165" s="594">
        <v>13901</v>
      </c>
      <c r="I165" s="594">
        <v>6099</v>
      </c>
      <c r="J165" s="594">
        <v>7830</v>
      </c>
      <c r="K165" s="595">
        <v>4929</v>
      </c>
      <c r="L165" s="586" t="s">
        <v>101</v>
      </c>
    </row>
    <row r="166" spans="1:12" ht="15" customHeight="1">
      <c r="A166" s="248" t="s">
        <v>102</v>
      </c>
      <c r="B166" s="1043">
        <v>1125</v>
      </c>
      <c r="C166" s="585">
        <v>8458</v>
      </c>
      <c r="D166" s="585">
        <v>4839</v>
      </c>
      <c r="E166" s="594">
        <v>13146</v>
      </c>
      <c r="F166" s="592">
        <v>30286</v>
      </c>
      <c r="G166" s="594">
        <v>5624</v>
      </c>
      <c r="H166" s="594">
        <v>10397</v>
      </c>
      <c r="I166" s="594">
        <v>4641</v>
      </c>
      <c r="J166" s="594">
        <v>5884</v>
      </c>
      <c r="K166" s="595">
        <v>3740</v>
      </c>
      <c r="L166" s="586" t="s">
        <v>102</v>
      </c>
    </row>
    <row r="167" spans="1:12" ht="15" customHeight="1">
      <c r="A167" s="248" t="s">
        <v>103</v>
      </c>
      <c r="B167" s="1043">
        <v>922</v>
      </c>
      <c r="C167" s="585">
        <v>7130</v>
      </c>
      <c r="D167" s="585">
        <v>4046</v>
      </c>
      <c r="E167" s="594">
        <v>10232</v>
      </c>
      <c r="F167" s="592">
        <v>27504</v>
      </c>
      <c r="G167" s="594">
        <v>5236</v>
      </c>
      <c r="H167" s="594">
        <v>9057</v>
      </c>
      <c r="I167" s="594">
        <v>4406</v>
      </c>
      <c r="J167" s="594">
        <v>5217</v>
      </c>
      <c r="K167" s="595">
        <v>3588</v>
      </c>
      <c r="L167" s="586" t="s">
        <v>103</v>
      </c>
    </row>
    <row r="168" spans="1:12" ht="15" customHeight="1">
      <c r="A168" s="248" t="s">
        <v>104</v>
      </c>
      <c r="B168" s="1043">
        <v>672</v>
      </c>
      <c r="C168" s="585">
        <v>4933</v>
      </c>
      <c r="D168" s="585">
        <v>2979</v>
      </c>
      <c r="E168" s="594">
        <v>7518</v>
      </c>
      <c r="F168" s="592">
        <v>19610</v>
      </c>
      <c r="G168" s="594">
        <v>3596</v>
      </c>
      <c r="H168" s="594">
        <v>6712</v>
      </c>
      <c r="I168" s="594">
        <v>3081</v>
      </c>
      <c r="J168" s="594">
        <v>3798</v>
      </c>
      <c r="K168" s="595">
        <v>2423</v>
      </c>
      <c r="L168" s="586" t="s">
        <v>104</v>
      </c>
    </row>
    <row r="169" spans="1:12" ht="15" customHeight="1">
      <c r="A169" s="248" t="s">
        <v>105</v>
      </c>
      <c r="B169" s="1043">
        <v>441</v>
      </c>
      <c r="C169" s="585">
        <v>3869</v>
      </c>
      <c r="D169" s="585">
        <v>2114</v>
      </c>
      <c r="E169" s="594">
        <v>5156</v>
      </c>
      <c r="F169" s="592">
        <v>14789</v>
      </c>
      <c r="G169" s="594">
        <v>2550</v>
      </c>
      <c r="H169" s="594">
        <v>4980</v>
      </c>
      <c r="I169" s="594">
        <v>2319</v>
      </c>
      <c r="J169" s="594">
        <v>3095</v>
      </c>
      <c r="K169" s="595">
        <v>1845</v>
      </c>
      <c r="L169" s="586" t="s">
        <v>105</v>
      </c>
    </row>
    <row r="170" spans="1:12" s="246" customFormat="1" ht="15" customHeight="1">
      <c r="A170" s="249" t="s">
        <v>106</v>
      </c>
      <c r="B170" s="1044">
        <v>14202</v>
      </c>
      <c r="C170" s="602">
        <v>115969</v>
      </c>
      <c r="D170" s="602">
        <v>63806</v>
      </c>
      <c r="E170" s="596">
        <v>193476</v>
      </c>
      <c r="F170" s="592">
        <v>514078</v>
      </c>
      <c r="G170" s="596">
        <v>99424</v>
      </c>
      <c r="H170" s="596">
        <v>176134</v>
      </c>
      <c r="I170" s="596">
        <v>76664</v>
      </c>
      <c r="J170" s="596">
        <v>98370</v>
      </c>
      <c r="K170" s="597">
        <v>63486</v>
      </c>
      <c r="L170" s="587" t="s">
        <v>106</v>
      </c>
    </row>
    <row r="171" spans="1:12" ht="15" customHeight="1">
      <c r="A171" s="248" t="s">
        <v>107</v>
      </c>
      <c r="B171" s="1043">
        <v>311</v>
      </c>
      <c r="C171" s="585">
        <v>2831</v>
      </c>
      <c r="D171" s="585">
        <v>1398</v>
      </c>
      <c r="E171" s="594">
        <v>3326</v>
      </c>
      <c r="F171" s="592">
        <v>11342</v>
      </c>
      <c r="G171" s="594">
        <v>1794</v>
      </c>
      <c r="H171" s="594">
        <v>3893</v>
      </c>
      <c r="I171" s="594">
        <v>1936</v>
      </c>
      <c r="J171" s="594">
        <v>2294</v>
      </c>
      <c r="K171" s="595">
        <v>1425</v>
      </c>
      <c r="L171" s="586" t="s">
        <v>107</v>
      </c>
    </row>
    <row r="172" spans="1:12" ht="15" customHeight="1">
      <c r="A172" s="248" t="s">
        <v>108</v>
      </c>
      <c r="B172" s="1043">
        <v>221</v>
      </c>
      <c r="C172" s="585">
        <v>1994</v>
      </c>
      <c r="D172" s="585">
        <v>1244</v>
      </c>
      <c r="E172" s="594">
        <v>2451</v>
      </c>
      <c r="F172" s="592">
        <v>6870</v>
      </c>
      <c r="G172" s="594">
        <v>1131</v>
      </c>
      <c r="H172" s="594">
        <v>2383</v>
      </c>
      <c r="I172" s="594">
        <v>1135</v>
      </c>
      <c r="J172" s="594">
        <v>1419</v>
      </c>
      <c r="K172" s="595">
        <v>802</v>
      </c>
      <c r="L172" s="586" t="s">
        <v>108</v>
      </c>
    </row>
    <row r="173" spans="1:12" ht="15" customHeight="1">
      <c r="A173" s="248" t="s">
        <v>109</v>
      </c>
      <c r="B173" s="1043">
        <v>154</v>
      </c>
      <c r="C173" s="585">
        <v>1171</v>
      </c>
      <c r="D173" s="585">
        <v>839</v>
      </c>
      <c r="E173" s="594">
        <v>1748</v>
      </c>
      <c r="F173" s="592">
        <v>4434</v>
      </c>
      <c r="G173" s="594">
        <v>766</v>
      </c>
      <c r="H173" s="594">
        <v>1423</v>
      </c>
      <c r="I173" s="594">
        <v>705</v>
      </c>
      <c r="J173" s="594">
        <v>944</v>
      </c>
      <c r="K173" s="595">
        <v>596</v>
      </c>
      <c r="L173" s="586" t="s">
        <v>109</v>
      </c>
    </row>
    <row r="174" spans="1:12" ht="15" customHeight="1">
      <c r="A174" s="248" t="s">
        <v>110</v>
      </c>
      <c r="B174" s="1043">
        <v>96</v>
      </c>
      <c r="C174" s="585">
        <v>767</v>
      </c>
      <c r="D174" s="585">
        <v>577</v>
      </c>
      <c r="E174" s="594">
        <v>1122</v>
      </c>
      <c r="F174" s="592">
        <v>3094</v>
      </c>
      <c r="G174" s="594">
        <v>526</v>
      </c>
      <c r="H174" s="594">
        <v>969</v>
      </c>
      <c r="I174" s="594">
        <v>528</v>
      </c>
      <c r="J174" s="594">
        <v>672</v>
      </c>
      <c r="K174" s="595">
        <v>399</v>
      </c>
      <c r="L174" s="586" t="s">
        <v>110</v>
      </c>
    </row>
    <row r="175" spans="1:12" ht="15" customHeight="1">
      <c r="A175" s="248" t="s">
        <v>111</v>
      </c>
      <c r="B175" s="1043">
        <v>49</v>
      </c>
      <c r="C175" s="585">
        <v>407</v>
      </c>
      <c r="D175" s="585">
        <v>338</v>
      </c>
      <c r="E175" s="594">
        <v>621</v>
      </c>
      <c r="F175" s="592">
        <v>1685</v>
      </c>
      <c r="G175" s="594">
        <v>283</v>
      </c>
      <c r="H175" s="594">
        <v>485</v>
      </c>
      <c r="I175" s="594">
        <v>289</v>
      </c>
      <c r="J175" s="594">
        <v>415</v>
      </c>
      <c r="K175" s="595">
        <v>213</v>
      </c>
      <c r="L175" s="586" t="s">
        <v>111</v>
      </c>
    </row>
    <row r="176" spans="1:12" ht="15" customHeight="1">
      <c r="A176" s="248" t="s">
        <v>112</v>
      </c>
      <c r="B176" s="1043">
        <v>16</v>
      </c>
      <c r="C176" s="585">
        <v>144</v>
      </c>
      <c r="D176" s="585">
        <v>139</v>
      </c>
      <c r="E176" s="594">
        <v>177</v>
      </c>
      <c r="F176" s="592">
        <v>573</v>
      </c>
      <c r="G176" s="594">
        <v>94</v>
      </c>
      <c r="H176" s="594">
        <v>160</v>
      </c>
      <c r="I176" s="594">
        <v>81</v>
      </c>
      <c r="J176" s="594">
        <v>161</v>
      </c>
      <c r="K176" s="595">
        <v>77</v>
      </c>
      <c r="L176" s="586" t="s">
        <v>112</v>
      </c>
    </row>
    <row r="177" spans="1:12" ht="15" customHeight="1">
      <c r="A177" s="250" t="s">
        <v>113</v>
      </c>
      <c r="B177" s="1043">
        <v>11</v>
      </c>
      <c r="C177" s="585">
        <v>56</v>
      </c>
      <c r="D177" s="585">
        <v>53</v>
      </c>
      <c r="E177" s="594">
        <v>115</v>
      </c>
      <c r="F177" s="592">
        <v>281</v>
      </c>
      <c r="G177" s="594">
        <v>46</v>
      </c>
      <c r="H177" s="594">
        <v>70</v>
      </c>
      <c r="I177" s="594">
        <v>46</v>
      </c>
      <c r="J177" s="594">
        <v>81</v>
      </c>
      <c r="K177" s="595">
        <v>38</v>
      </c>
      <c r="L177" s="588" t="s">
        <v>113</v>
      </c>
    </row>
    <row r="178" spans="1:12" s="246" customFormat="1" ht="15" customHeight="1">
      <c r="A178" s="249" t="s">
        <v>114</v>
      </c>
      <c r="B178" s="1044">
        <v>858</v>
      </c>
      <c r="C178" s="602">
        <v>7370</v>
      </c>
      <c r="D178" s="602">
        <v>4588</v>
      </c>
      <c r="E178" s="596">
        <v>9560</v>
      </c>
      <c r="F178" s="592">
        <v>28279</v>
      </c>
      <c r="G178" s="596">
        <v>4640</v>
      </c>
      <c r="H178" s="596">
        <v>9383</v>
      </c>
      <c r="I178" s="596">
        <v>4720</v>
      </c>
      <c r="J178" s="596">
        <v>5986</v>
      </c>
      <c r="K178" s="597">
        <v>3550</v>
      </c>
      <c r="L178" s="587" t="s">
        <v>114</v>
      </c>
    </row>
    <row r="179" spans="1:12" s="246" customFormat="1" ht="15" customHeight="1">
      <c r="A179" s="248" t="s">
        <v>12</v>
      </c>
      <c r="B179" s="1043">
        <v>1163</v>
      </c>
      <c r="C179" s="585">
        <v>8484</v>
      </c>
      <c r="D179" s="585">
        <v>299</v>
      </c>
      <c r="E179" s="594">
        <v>180</v>
      </c>
      <c r="F179" s="592">
        <v>259</v>
      </c>
      <c r="G179" s="594">
        <v>103</v>
      </c>
      <c r="H179" s="594">
        <v>73</v>
      </c>
      <c r="I179" s="594">
        <v>78</v>
      </c>
      <c r="J179" s="594">
        <v>5</v>
      </c>
      <c r="K179" s="595">
        <v>0</v>
      </c>
      <c r="L179" s="586" t="s">
        <v>20</v>
      </c>
    </row>
    <row r="180" spans="1:12" s="246" customFormat="1" ht="15" customHeight="1">
      <c r="A180" s="251" t="s">
        <v>115</v>
      </c>
      <c r="B180" s="1048">
        <v>24901</v>
      </c>
      <c r="C180" s="1049">
        <v>200179</v>
      </c>
      <c r="D180" s="1049">
        <v>105475</v>
      </c>
      <c r="E180" s="598">
        <v>346196</v>
      </c>
      <c r="F180" s="593">
        <v>924582</v>
      </c>
      <c r="G180" s="598">
        <v>178863</v>
      </c>
      <c r="H180" s="598">
        <v>315068</v>
      </c>
      <c r="I180" s="598">
        <v>134185</v>
      </c>
      <c r="J180" s="598">
        <v>180795</v>
      </c>
      <c r="K180" s="599">
        <v>115671</v>
      </c>
      <c r="L180" s="589" t="s">
        <v>116</v>
      </c>
    </row>
    <row r="181" spans="1:12" ht="24" customHeight="1">
      <c r="A181" s="1315"/>
      <c r="B181" s="1315"/>
      <c r="C181" s="1315"/>
      <c r="D181" s="1315"/>
      <c r="E181" s="1315"/>
      <c r="F181" s="1315"/>
      <c r="G181" s="1315"/>
      <c r="H181" s="1315"/>
      <c r="I181" s="1315"/>
      <c r="J181" s="1315"/>
      <c r="K181" s="1315"/>
    </row>
  </sheetData>
  <mergeCells count="28">
    <mergeCell ref="A181:K181"/>
    <mergeCell ref="A152:A154"/>
    <mergeCell ref="A65:A67"/>
    <mergeCell ref="B68:C68"/>
    <mergeCell ref="B66:C66"/>
    <mergeCell ref="B65:C65"/>
    <mergeCell ref="B67:C67"/>
    <mergeCell ref="L152:L154"/>
    <mergeCell ref="B126:C126"/>
    <mergeCell ref="L94:L96"/>
    <mergeCell ref="A123:A125"/>
    <mergeCell ref="B123:C123"/>
    <mergeCell ref="L123:L125"/>
    <mergeCell ref="B124:C124"/>
    <mergeCell ref="B125:C125"/>
    <mergeCell ref="A94:A96"/>
    <mergeCell ref="L65:L67"/>
    <mergeCell ref="A36:A38"/>
    <mergeCell ref="A1:L1"/>
    <mergeCell ref="A2:L2"/>
    <mergeCell ref="A4:A6"/>
    <mergeCell ref="B4:C4"/>
    <mergeCell ref="L4:L6"/>
    <mergeCell ref="B5:C5"/>
    <mergeCell ref="B6:C6"/>
    <mergeCell ref="A33:L33"/>
    <mergeCell ref="A34:L34"/>
    <mergeCell ref="L36:L38"/>
  </mergeCells>
  <printOptions horizontalCentered="1"/>
  <pageMargins left="0.39370078740157483" right="0.39370078740157483" top="0.78740157480314965" bottom="0.59055118110236227" header="0.39370078740157483" footer="0.39370078740157483"/>
  <pageSetup paperSize="9" firstPageNumber="72" orientation="landscape" useFirstPageNumber="1" r:id="rId1"/>
  <headerFooter alignWithMargins="0">
    <oddHeader>&amp;L&amp;"Arial,Regular"&amp;8PCBS: PHC 2017: Census Final Results - Summary&amp;R&amp;8&amp;K00+000 &amp;1ا    &amp;8&amp;K01+000 PCBS: التعداد العام 2017:  ملخص النتائج النهائية للتعداد</oddHeader>
    <oddFooter>&amp;C&amp;10&amp;P</oddFooter>
  </headerFooter>
  <rowBreaks count="5" manualBreakCount="5">
    <brk id="32" max="11" man="1"/>
    <brk id="64" max="11" man="1"/>
    <brk id="93" max="16383" man="1"/>
    <brk id="122" max="16383" man="1"/>
    <brk id="151" max="16383" man="1"/>
  </rowBreaks>
</worksheet>
</file>

<file path=xl/worksheets/sheet4.xml><?xml version="1.0" encoding="utf-8"?>
<worksheet xmlns="http://schemas.openxmlformats.org/spreadsheetml/2006/main" xmlns:r="http://schemas.openxmlformats.org/officeDocument/2006/relationships">
  <dimension ref="A1:N19"/>
  <sheetViews>
    <sheetView showGridLines="0" rightToLeft="1" view="pageBreakPreview" workbookViewId="0">
      <selection activeCell="D10" sqref="D10"/>
    </sheetView>
  </sheetViews>
  <sheetFormatPr defaultColWidth="9" defaultRowHeight="13"/>
  <cols>
    <col min="1" max="1" width="18.33203125" style="37" customWidth="1"/>
    <col min="2" max="2" width="16.58203125" style="31" customWidth="1"/>
    <col min="3" max="3" width="15" style="31" customWidth="1"/>
    <col min="4" max="4" width="16.83203125" style="31" customWidth="1"/>
    <col min="5" max="5" width="17.33203125" style="31" customWidth="1"/>
    <col min="6" max="6" width="16.25" style="31" customWidth="1"/>
    <col min="7" max="7" width="22.75" style="38" customWidth="1"/>
    <col min="8" max="16384" width="9" style="31"/>
  </cols>
  <sheetData>
    <row r="1" spans="1:14" s="25" customFormat="1" ht="18" customHeight="1">
      <c r="A1" s="1318" t="s">
        <v>1691</v>
      </c>
      <c r="B1" s="1319"/>
      <c r="C1" s="1319"/>
      <c r="D1" s="1319"/>
      <c r="E1" s="1319"/>
      <c r="F1" s="1319"/>
      <c r="G1" s="1319"/>
    </row>
    <row r="2" spans="1:14" s="26" customFormat="1" ht="18" customHeight="1">
      <c r="A2" s="1320" t="s">
        <v>550</v>
      </c>
      <c r="B2" s="1320"/>
      <c r="C2" s="1320"/>
      <c r="D2" s="1320"/>
      <c r="E2" s="1320"/>
      <c r="F2" s="1320"/>
      <c r="G2" s="1320"/>
    </row>
    <row r="3" spans="1:14" s="29" customFormat="1" ht="6" customHeight="1">
      <c r="A3" s="27"/>
      <c r="B3" s="27"/>
      <c r="C3" s="27"/>
      <c r="D3" s="28"/>
      <c r="E3" s="28"/>
      <c r="F3" s="28"/>
      <c r="G3" s="27"/>
    </row>
    <row r="4" spans="1:14" s="30" customFormat="1" ht="16" customHeight="1">
      <c r="A4" s="1321" t="s">
        <v>437</v>
      </c>
      <c r="B4" s="494" t="s">
        <v>118</v>
      </c>
      <c r="C4" s="494" t="s">
        <v>445</v>
      </c>
      <c r="D4" s="495" t="s">
        <v>119</v>
      </c>
      <c r="E4" s="224"/>
      <c r="F4" s="496" t="s">
        <v>65</v>
      </c>
      <c r="G4" s="1324" t="s">
        <v>120</v>
      </c>
    </row>
    <row r="5" spans="1:14" s="30" customFormat="1" ht="16" customHeight="1">
      <c r="A5" s="1322"/>
      <c r="B5" s="1327" t="s">
        <v>121</v>
      </c>
      <c r="C5" s="1327" t="s">
        <v>446</v>
      </c>
      <c r="D5" s="472" t="s">
        <v>122</v>
      </c>
      <c r="E5" s="225" t="s">
        <v>123</v>
      </c>
      <c r="F5" s="225" t="s">
        <v>124</v>
      </c>
      <c r="G5" s="1325"/>
    </row>
    <row r="6" spans="1:14" s="30" customFormat="1" ht="16" customHeight="1">
      <c r="A6" s="1323"/>
      <c r="B6" s="1328"/>
      <c r="C6" s="1328"/>
      <c r="D6" s="257" t="s">
        <v>125</v>
      </c>
      <c r="E6" s="226" t="s">
        <v>126</v>
      </c>
      <c r="F6" s="226" t="s">
        <v>75</v>
      </c>
      <c r="G6" s="1326"/>
    </row>
    <row r="7" spans="1:14" ht="18" customHeight="1">
      <c r="A7" s="266" t="s">
        <v>438</v>
      </c>
      <c r="B7" s="137">
        <v>26</v>
      </c>
      <c r="C7" s="137">
        <v>461482</v>
      </c>
      <c r="D7" s="258">
        <v>2449777</v>
      </c>
      <c r="E7" s="137">
        <v>1244300</v>
      </c>
      <c r="F7" s="137">
        <v>1205477</v>
      </c>
      <c r="G7" s="269" t="s">
        <v>127</v>
      </c>
      <c r="L7" s="1054"/>
      <c r="M7" s="1054"/>
      <c r="N7" s="1054"/>
    </row>
    <row r="8" spans="1:14" ht="18" customHeight="1">
      <c r="A8" s="267" t="s">
        <v>128</v>
      </c>
      <c r="B8" s="137">
        <v>9</v>
      </c>
      <c r="C8" s="137">
        <v>48526</v>
      </c>
      <c r="D8" s="258">
        <v>242724</v>
      </c>
      <c r="E8" s="137">
        <v>123076</v>
      </c>
      <c r="F8" s="137">
        <v>119648</v>
      </c>
      <c r="G8" s="269" t="s">
        <v>129</v>
      </c>
      <c r="L8" s="1054"/>
      <c r="M8" s="1054"/>
      <c r="N8" s="1054"/>
    </row>
    <row r="9" spans="1:14" ht="18" customHeight="1">
      <c r="A9" s="267" t="s">
        <v>130</v>
      </c>
      <c r="B9" s="137">
        <v>7</v>
      </c>
      <c r="C9" s="137">
        <v>30823.000000000004</v>
      </c>
      <c r="D9" s="258">
        <v>155201</v>
      </c>
      <c r="E9" s="137">
        <v>78421</v>
      </c>
      <c r="F9" s="137">
        <v>76780</v>
      </c>
      <c r="G9" s="269" t="s">
        <v>131</v>
      </c>
      <c r="L9" s="1054"/>
      <c r="M9" s="1054"/>
      <c r="N9" s="1054"/>
    </row>
    <row r="10" spans="1:14" ht="18" customHeight="1">
      <c r="A10" s="267" t="s">
        <v>132</v>
      </c>
      <c r="B10" s="137">
        <v>13</v>
      </c>
      <c r="C10" s="137">
        <v>44940</v>
      </c>
      <c r="D10" s="258">
        <v>213330</v>
      </c>
      <c r="E10" s="137">
        <v>108433</v>
      </c>
      <c r="F10" s="137">
        <v>104897</v>
      </c>
      <c r="G10" s="269" t="s">
        <v>133</v>
      </c>
      <c r="L10" s="1054"/>
      <c r="M10" s="1054"/>
      <c r="N10" s="1054"/>
    </row>
    <row r="11" spans="1:14" ht="18" customHeight="1">
      <c r="A11" s="267" t="s">
        <v>134</v>
      </c>
      <c r="B11" s="137">
        <v>31</v>
      </c>
      <c r="C11" s="137">
        <v>81730.999999999985</v>
      </c>
      <c r="D11" s="258">
        <v>374966</v>
      </c>
      <c r="E11" s="137">
        <v>193004</v>
      </c>
      <c r="F11" s="137">
        <v>181962.00000000003</v>
      </c>
      <c r="G11" s="269" t="s">
        <v>135</v>
      </c>
      <c r="L11" s="1054"/>
      <c r="M11" s="1054"/>
      <c r="N11" s="1054"/>
    </row>
    <row r="12" spans="1:14" ht="18" customHeight="1">
      <c r="A12" s="267" t="s">
        <v>136</v>
      </c>
      <c r="B12" s="137">
        <v>80</v>
      </c>
      <c r="C12" s="137">
        <v>118424.99999999997</v>
      </c>
      <c r="D12" s="258">
        <v>572381.99999999977</v>
      </c>
      <c r="E12" s="137">
        <v>292768.00000000012</v>
      </c>
      <c r="F12" s="137">
        <v>279614.00000000006</v>
      </c>
      <c r="G12" s="269" t="s">
        <v>137</v>
      </c>
      <c r="L12" s="1054"/>
      <c r="M12" s="1054"/>
      <c r="N12" s="1054"/>
    </row>
    <row r="13" spans="1:14" ht="18" customHeight="1">
      <c r="A13" s="267" t="s">
        <v>138</v>
      </c>
      <c r="B13" s="137">
        <v>80</v>
      </c>
      <c r="C13" s="137">
        <v>64240</v>
      </c>
      <c r="D13" s="258">
        <v>308141.00000000012</v>
      </c>
      <c r="E13" s="137">
        <v>156638.99999999994</v>
      </c>
      <c r="F13" s="137">
        <v>151502.00000000003</v>
      </c>
      <c r="G13" s="269" t="s">
        <v>139</v>
      </c>
      <c r="L13" s="1054"/>
      <c r="M13" s="1054"/>
      <c r="N13" s="1054"/>
    </row>
    <row r="14" spans="1:14" ht="18" customHeight="1">
      <c r="A14" s="267" t="s">
        <v>140</v>
      </c>
      <c r="B14" s="137">
        <v>172</v>
      </c>
      <c r="C14" s="137">
        <v>66623.999999999971</v>
      </c>
      <c r="D14" s="258">
        <v>325712.00000000006</v>
      </c>
      <c r="E14" s="137">
        <v>165658.00000000003</v>
      </c>
      <c r="F14" s="137">
        <v>160053.99999999994</v>
      </c>
      <c r="G14" s="269" t="s">
        <v>141</v>
      </c>
      <c r="L14" s="1054"/>
      <c r="M14" s="1054"/>
      <c r="N14" s="1054"/>
    </row>
    <row r="15" spans="1:14" ht="18" customHeight="1">
      <c r="A15" s="266" t="s">
        <v>375</v>
      </c>
      <c r="B15" s="137">
        <v>188</v>
      </c>
      <c r="C15" s="137">
        <v>12721.000000000013</v>
      </c>
      <c r="D15" s="258">
        <v>63621.999999999956</v>
      </c>
      <c r="E15" s="137">
        <v>32060.000000000007</v>
      </c>
      <c r="F15" s="137">
        <v>31561.999999999989</v>
      </c>
      <c r="G15" s="269" t="s">
        <v>142</v>
      </c>
      <c r="L15" s="1054"/>
      <c r="M15" s="1054"/>
      <c r="N15" s="1054"/>
    </row>
    <row r="16" spans="1:14" s="30" customFormat="1" ht="18" customHeight="1">
      <c r="A16" s="268" t="s">
        <v>143</v>
      </c>
      <c r="B16" s="1051">
        <v>606</v>
      </c>
      <c r="C16" s="138">
        <v>929512</v>
      </c>
      <c r="D16" s="138">
        <v>4705854.9999999972</v>
      </c>
      <c r="E16" s="138">
        <v>2394359.0000000005</v>
      </c>
      <c r="F16" s="138">
        <v>2311496.0000000014</v>
      </c>
      <c r="G16" s="270" t="s">
        <v>116</v>
      </c>
      <c r="L16" s="1054"/>
      <c r="M16" s="1054"/>
      <c r="N16" s="1054"/>
    </row>
    <row r="17" spans="1:7" s="36" customFormat="1" ht="18" customHeight="1">
      <c r="A17" s="706" t="s">
        <v>441</v>
      </c>
      <c r="B17" s="33"/>
      <c r="C17" s="34"/>
      <c r="D17" s="34"/>
      <c r="E17" s="34"/>
      <c r="F17" s="35"/>
      <c r="G17" s="723" t="s">
        <v>442</v>
      </c>
    </row>
    <row r="19" spans="1:7">
      <c r="G19" s="380"/>
    </row>
  </sheetData>
  <mergeCells count="6">
    <mergeCell ref="A1:G1"/>
    <mergeCell ref="A2:G2"/>
    <mergeCell ref="A4:A6"/>
    <mergeCell ref="G4:G6"/>
    <mergeCell ref="B5:B6"/>
    <mergeCell ref="C5:C6"/>
  </mergeCells>
  <printOptions horizontalCentered="1" gridLinesSet="0"/>
  <pageMargins left="0.39370078740157483" right="0.39370078740157483" top="0.78740157480314965" bottom="0.59055118110236227" header="0.39370078740157483" footer="0.39370078740157483"/>
  <pageSetup paperSize="9" firstPageNumber="78"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worksheet>
</file>

<file path=xl/worksheets/sheet5.xml><?xml version="1.0" encoding="utf-8"?>
<worksheet xmlns="http://schemas.openxmlformats.org/spreadsheetml/2006/main" xmlns:r="http://schemas.openxmlformats.org/officeDocument/2006/relationships">
  <dimension ref="A1:L28"/>
  <sheetViews>
    <sheetView showGridLines="0" rightToLeft="1" view="pageBreakPreview" workbookViewId="0">
      <selection activeCell="D36" sqref="D36"/>
    </sheetView>
  </sheetViews>
  <sheetFormatPr defaultColWidth="9" defaultRowHeight="13"/>
  <cols>
    <col min="1" max="1" width="12.5" style="44" customWidth="1"/>
    <col min="2" max="11" width="9.25" style="44" customWidth="1"/>
    <col min="12" max="12" width="17.33203125" style="48" customWidth="1"/>
    <col min="13" max="16384" width="9" style="8"/>
  </cols>
  <sheetData>
    <row r="1" spans="1:12" s="39" customFormat="1" ht="18" customHeight="1">
      <c r="A1" s="1333" t="s">
        <v>462</v>
      </c>
      <c r="B1" s="1334"/>
      <c r="C1" s="1334"/>
      <c r="D1" s="1334"/>
      <c r="E1" s="1334"/>
      <c r="F1" s="1334"/>
      <c r="G1" s="1334"/>
      <c r="H1" s="1334"/>
      <c r="I1" s="1334"/>
      <c r="J1" s="1334"/>
      <c r="K1" s="1334"/>
      <c r="L1" s="1334"/>
    </row>
    <row r="2" spans="1:12" s="40" customFormat="1" ht="18" customHeight="1">
      <c r="A2" s="1335" t="s">
        <v>463</v>
      </c>
      <c r="B2" s="1335"/>
      <c r="C2" s="1335"/>
      <c r="D2" s="1335"/>
      <c r="E2" s="1335"/>
      <c r="F2" s="1335"/>
      <c r="G2" s="1335"/>
      <c r="H2" s="1335"/>
      <c r="I2" s="1335"/>
      <c r="J2" s="1335"/>
      <c r="K2" s="1335"/>
      <c r="L2" s="1335"/>
    </row>
    <row r="3" spans="1:12" s="43" customFormat="1" ht="6" customHeight="1">
      <c r="A3" s="41"/>
      <c r="B3" s="41"/>
      <c r="C3" s="42"/>
      <c r="D3" s="42"/>
      <c r="E3" s="42"/>
      <c r="F3" s="42"/>
      <c r="G3" s="42"/>
      <c r="H3" s="42"/>
      <c r="I3" s="42"/>
      <c r="J3" s="42"/>
      <c r="K3" s="42"/>
      <c r="L3" s="41"/>
    </row>
    <row r="4" spans="1:12" ht="16" customHeight="1">
      <c r="A4" s="1273" t="s">
        <v>64</v>
      </c>
      <c r="B4" s="502" t="s">
        <v>144</v>
      </c>
      <c r="C4" s="141"/>
      <c r="D4" s="142"/>
      <c r="E4" s="143"/>
      <c r="F4" s="145"/>
      <c r="G4" s="145"/>
      <c r="H4" s="145"/>
      <c r="I4" s="497" t="s">
        <v>145</v>
      </c>
      <c r="J4" s="1336" t="s">
        <v>143</v>
      </c>
      <c r="K4" s="1337"/>
      <c r="L4" s="1282" t="s">
        <v>69</v>
      </c>
    </row>
    <row r="5" spans="1:12" s="45" customFormat="1" ht="16" customHeight="1">
      <c r="A5" s="1274"/>
      <c r="B5" s="1338" t="s">
        <v>146</v>
      </c>
      <c r="C5" s="1339"/>
      <c r="D5" s="1338" t="s">
        <v>147</v>
      </c>
      <c r="E5" s="1339"/>
      <c r="F5" s="1329" t="s">
        <v>148</v>
      </c>
      <c r="G5" s="1330"/>
      <c r="H5" s="1338" t="s">
        <v>12</v>
      </c>
      <c r="I5" s="1339"/>
      <c r="J5" s="1340" t="s">
        <v>116</v>
      </c>
      <c r="K5" s="1341"/>
      <c r="L5" s="1283"/>
    </row>
    <row r="6" spans="1:12" s="45" customFormat="1" ht="16" customHeight="1">
      <c r="A6" s="1274"/>
      <c r="B6" s="1342" t="s">
        <v>149</v>
      </c>
      <c r="C6" s="1343"/>
      <c r="D6" s="1342" t="s">
        <v>150</v>
      </c>
      <c r="E6" s="1343"/>
      <c r="F6" s="1331" t="s">
        <v>151</v>
      </c>
      <c r="G6" s="1332"/>
      <c r="H6" s="1344" t="s">
        <v>20</v>
      </c>
      <c r="I6" s="1345"/>
      <c r="J6" s="146"/>
      <c r="K6" s="147"/>
      <c r="L6" s="1283"/>
    </row>
    <row r="7" spans="1:12" s="45" customFormat="1" ht="16" customHeight="1">
      <c r="A7" s="1274"/>
      <c r="B7" s="498" t="s">
        <v>72</v>
      </c>
      <c r="C7" s="498" t="s">
        <v>74</v>
      </c>
      <c r="D7" s="498" t="s">
        <v>72</v>
      </c>
      <c r="E7" s="498" t="s">
        <v>74</v>
      </c>
      <c r="F7" s="498" t="s">
        <v>72</v>
      </c>
      <c r="G7" s="498" t="s">
        <v>74</v>
      </c>
      <c r="H7" s="498" t="s">
        <v>72</v>
      </c>
      <c r="I7" s="498" t="s">
        <v>74</v>
      </c>
      <c r="J7" s="500" t="s">
        <v>72</v>
      </c>
      <c r="K7" s="500" t="s">
        <v>74</v>
      </c>
      <c r="L7" s="1283"/>
    </row>
    <row r="8" spans="1:12" s="45" customFormat="1" ht="16" customHeight="1">
      <c r="A8" s="1275"/>
      <c r="B8" s="499" t="s">
        <v>73</v>
      </c>
      <c r="C8" s="499" t="s">
        <v>75</v>
      </c>
      <c r="D8" s="499" t="s">
        <v>73</v>
      </c>
      <c r="E8" s="499" t="s">
        <v>75</v>
      </c>
      <c r="F8" s="499" t="s">
        <v>73</v>
      </c>
      <c r="G8" s="499" t="s">
        <v>75</v>
      </c>
      <c r="H8" s="499" t="s">
        <v>73</v>
      </c>
      <c r="I8" s="499" t="s">
        <v>75</v>
      </c>
      <c r="J8" s="501" t="s">
        <v>73</v>
      </c>
      <c r="K8" s="501" t="s">
        <v>75</v>
      </c>
      <c r="L8" s="1284"/>
    </row>
    <row r="9" spans="1:12" s="53" customFormat="1" ht="16" customHeight="1">
      <c r="A9" s="272" t="s">
        <v>21</v>
      </c>
      <c r="B9" s="800">
        <v>2391113</v>
      </c>
      <c r="C9" s="800">
        <v>2306173</v>
      </c>
      <c r="D9" s="800">
        <v>796</v>
      </c>
      <c r="E9" s="800">
        <v>1294</v>
      </c>
      <c r="F9" s="800">
        <v>2323</v>
      </c>
      <c r="G9" s="800">
        <v>3863</v>
      </c>
      <c r="H9" s="800">
        <v>127</v>
      </c>
      <c r="I9" s="800">
        <v>166</v>
      </c>
      <c r="J9" s="800">
        <v>2394359</v>
      </c>
      <c r="K9" s="801">
        <v>2311496</v>
      </c>
      <c r="L9" s="259" t="s">
        <v>22</v>
      </c>
    </row>
    <row r="10" spans="1:12" s="13" customFormat="1" ht="16" customHeight="1">
      <c r="A10" s="272" t="s">
        <v>23</v>
      </c>
      <c r="B10" s="789">
        <v>1440840</v>
      </c>
      <c r="C10" s="800">
        <v>1382793</v>
      </c>
      <c r="D10" s="1038">
        <v>476</v>
      </c>
      <c r="E10" s="790">
        <v>890</v>
      </c>
      <c r="F10" s="790">
        <v>2181</v>
      </c>
      <c r="G10" s="790">
        <v>3065</v>
      </c>
      <c r="H10" s="790">
        <v>127</v>
      </c>
      <c r="I10" s="790">
        <v>166</v>
      </c>
      <c r="J10" s="790">
        <v>1443624</v>
      </c>
      <c r="K10" s="791">
        <v>1386914</v>
      </c>
      <c r="L10" s="259" t="s">
        <v>24</v>
      </c>
    </row>
    <row r="11" spans="1:12" ht="16" customHeight="1">
      <c r="A11" s="271" t="s">
        <v>25</v>
      </c>
      <c r="B11" s="792">
        <v>156929</v>
      </c>
      <c r="C11" s="793">
        <v>151340</v>
      </c>
      <c r="D11" s="148">
        <v>33</v>
      </c>
      <c r="E11" s="148">
        <v>92</v>
      </c>
      <c r="F11" s="793">
        <v>91</v>
      </c>
      <c r="G11" s="793">
        <v>133</v>
      </c>
      <c r="H11" s="149">
        <v>0</v>
      </c>
      <c r="I11" s="149">
        <v>0</v>
      </c>
      <c r="J11" s="794">
        <v>157053</v>
      </c>
      <c r="K11" s="795">
        <v>151565</v>
      </c>
      <c r="L11" s="260" t="s">
        <v>26</v>
      </c>
    </row>
    <row r="12" spans="1:12" ht="16" customHeight="1">
      <c r="A12" s="271" t="s">
        <v>58</v>
      </c>
      <c r="B12" s="792">
        <v>30773</v>
      </c>
      <c r="C12" s="793">
        <v>29360</v>
      </c>
      <c r="D12" s="148">
        <v>12</v>
      </c>
      <c r="E12" s="148">
        <v>26</v>
      </c>
      <c r="F12" s="793">
        <v>4</v>
      </c>
      <c r="G12" s="793">
        <v>11</v>
      </c>
      <c r="H12" s="149">
        <v>0</v>
      </c>
      <c r="I12" s="149">
        <v>0</v>
      </c>
      <c r="J12" s="794">
        <v>30789</v>
      </c>
      <c r="K12" s="795">
        <v>29397</v>
      </c>
      <c r="L12" s="260" t="s">
        <v>59</v>
      </c>
    </row>
    <row r="13" spans="1:12" ht="16" customHeight="1">
      <c r="A13" s="271" t="s">
        <v>27</v>
      </c>
      <c r="B13" s="792">
        <v>93137</v>
      </c>
      <c r="C13" s="793">
        <v>89898</v>
      </c>
      <c r="D13" s="148">
        <v>8</v>
      </c>
      <c r="E13" s="148">
        <v>21</v>
      </c>
      <c r="F13" s="793">
        <v>61</v>
      </c>
      <c r="G13" s="793">
        <v>80</v>
      </c>
      <c r="H13" s="149">
        <v>0</v>
      </c>
      <c r="I13" s="149">
        <v>0</v>
      </c>
      <c r="J13" s="794">
        <v>93206</v>
      </c>
      <c r="K13" s="795">
        <v>89999</v>
      </c>
      <c r="L13" s="260" t="s">
        <v>28</v>
      </c>
    </row>
    <row r="14" spans="1:12" ht="16" customHeight="1">
      <c r="A14" s="271" t="s">
        <v>29</v>
      </c>
      <c r="B14" s="792">
        <v>196155</v>
      </c>
      <c r="C14" s="793">
        <v>190649</v>
      </c>
      <c r="D14" s="148">
        <v>46</v>
      </c>
      <c r="E14" s="148">
        <v>92</v>
      </c>
      <c r="F14" s="793">
        <v>109</v>
      </c>
      <c r="G14" s="793">
        <v>189</v>
      </c>
      <c r="H14" s="148">
        <v>0</v>
      </c>
      <c r="I14" s="148">
        <v>0</v>
      </c>
      <c r="J14" s="794">
        <v>196310</v>
      </c>
      <c r="K14" s="795">
        <v>190930</v>
      </c>
      <c r="L14" s="260" t="s">
        <v>30</v>
      </c>
    </row>
    <row r="15" spans="1:12" ht="16" customHeight="1">
      <c r="A15" s="271" t="s">
        <v>31</v>
      </c>
      <c r="B15" s="792">
        <v>55397</v>
      </c>
      <c r="C15" s="796">
        <v>52685</v>
      </c>
      <c r="D15" s="148">
        <v>18</v>
      </c>
      <c r="E15" s="148">
        <v>24</v>
      </c>
      <c r="F15" s="793">
        <v>50</v>
      </c>
      <c r="G15" s="793">
        <v>60</v>
      </c>
      <c r="H15" s="149">
        <v>0</v>
      </c>
      <c r="I15" s="149">
        <v>0</v>
      </c>
      <c r="J15" s="794">
        <v>55465</v>
      </c>
      <c r="K15" s="795">
        <v>52769</v>
      </c>
      <c r="L15" s="260" t="s">
        <v>32</v>
      </c>
    </row>
    <row r="16" spans="1:12" ht="16" customHeight="1">
      <c r="A16" s="271" t="s">
        <v>33</v>
      </c>
      <c r="B16" s="792">
        <v>37596</v>
      </c>
      <c r="C16" s="796">
        <v>36108</v>
      </c>
      <c r="D16" s="148">
        <v>5</v>
      </c>
      <c r="E16" s="148">
        <v>12</v>
      </c>
      <c r="F16" s="793">
        <v>12</v>
      </c>
      <c r="G16" s="793">
        <v>23</v>
      </c>
      <c r="H16" s="149">
        <v>0</v>
      </c>
      <c r="I16" s="149">
        <v>0</v>
      </c>
      <c r="J16" s="794">
        <v>37613</v>
      </c>
      <c r="K16" s="795">
        <v>36143</v>
      </c>
      <c r="L16" s="260" t="s">
        <v>370</v>
      </c>
    </row>
    <row r="17" spans="1:12" ht="16" customHeight="1">
      <c r="A17" s="271" t="s">
        <v>83</v>
      </c>
      <c r="B17" s="797">
        <v>162134</v>
      </c>
      <c r="C17" s="796">
        <v>158498</v>
      </c>
      <c r="D17" s="148">
        <v>117</v>
      </c>
      <c r="E17" s="148">
        <v>186</v>
      </c>
      <c r="F17" s="793">
        <v>581</v>
      </c>
      <c r="G17" s="793">
        <v>676</v>
      </c>
      <c r="H17" s="148">
        <v>1</v>
      </c>
      <c r="I17" s="148">
        <v>0</v>
      </c>
      <c r="J17" s="794">
        <v>162833</v>
      </c>
      <c r="K17" s="795">
        <v>159360</v>
      </c>
      <c r="L17" s="261" t="s">
        <v>35</v>
      </c>
    </row>
    <row r="18" spans="1:12" ht="16" customHeight="1">
      <c r="A18" s="271" t="s">
        <v>36</v>
      </c>
      <c r="B18" s="149">
        <v>24976</v>
      </c>
      <c r="C18" s="796">
        <v>24743</v>
      </c>
      <c r="D18" s="148">
        <v>22</v>
      </c>
      <c r="E18" s="148">
        <v>50</v>
      </c>
      <c r="F18" s="793">
        <v>97</v>
      </c>
      <c r="G18" s="793">
        <v>102</v>
      </c>
      <c r="H18" s="148">
        <v>6</v>
      </c>
      <c r="I18" s="148">
        <v>6</v>
      </c>
      <c r="J18" s="794">
        <v>25101</v>
      </c>
      <c r="K18" s="795">
        <v>24901</v>
      </c>
      <c r="L18" s="262" t="s">
        <v>84</v>
      </c>
    </row>
    <row r="19" spans="1:12" ht="16" customHeight="1">
      <c r="A19" s="271" t="s">
        <v>37</v>
      </c>
      <c r="B19" s="148">
        <v>214807</v>
      </c>
      <c r="C19" s="796">
        <v>200040</v>
      </c>
      <c r="D19" s="148">
        <v>13</v>
      </c>
      <c r="E19" s="148">
        <v>43</v>
      </c>
      <c r="F19" s="793">
        <v>41</v>
      </c>
      <c r="G19" s="793">
        <v>96</v>
      </c>
      <c r="H19" s="149">
        <v>0</v>
      </c>
      <c r="I19" s="149">
        <v>0</v>
      </c>
      <c r="J19" s="794">
        <v>214861</v>
      </c>
      <c r="K19" s="795">
        <v>200179</v>
      </c>
      <c r="L19" s="260" t="s">
        <v>60</v>
      </c>
    </row>
    <row r="20" spans="1:12" ht="16" customHeight="1">
      <c r="A20" s="271" t="s">
        <v>38</v>
      </c>
      <c r="B20" s="149">
        <v>108499</v>
      </c>
      <c r="C20" s="796">
        <v>103962</v>
      </c>
      <c r="D20" s="148">
        <v>114</v>
      </c>
      <c r="E20" s="148">
        <v>91</v>
      </c>
      <c r="F20" s="793">
        <v>839</v>
      </c>
      <c r="G20" s="793">
        <v>1262</v>
      </c>
      <c r="H20" s="148">
        <v>120</v>
      </c>
      <c r="I20" s="148">
        <v>160</v>
      </c>
      <c r="J20" s="794">
        <v>109572</v>
      </c>
      <c r="K20" s="795">
        <v>105475</v>
      </c>
      <c r="L20" s="262" t="s">
        <v>61</v>
      </c>
    </row>
    <row r="21" spans="1:12" s="47" customFormat="1" ht="16" customHeight="1">
      <c r="A21" s="271" t="s">
        <v>39</v>
      </c>
      <c r="B21" s="149">
        <v>360437</v>
      </c>
      <c r="C21" s="796">
        <v>345510</v>
      </c>
      <c r="D21" s="148">
        <v>88</v>
      </c>
      <c r="E21" s="148">
        <v>253</v>
      </c>
      <c r="F21" s="793">
        <v>296</v>
      </c>
      <c r="G21" s="793">
        <v>433</v>
      </c>
      <c r="H21" s="149">
        <v>0</v>
      </c>
      <c r="I21" s="149">
        <v>0</v>
      </c>
      <c r="J21" s="794">
        <v>360821</v>
      </c>
      <c r="K21" s="795">
        <v>346196</v>
      </c>
      <c r="L21" s="262" t="s">
        <v>62</v>
      </c>
    </row>
    <row r="22" spans="1:12" s="54" customFormat="1" ht="16" customHeight="1">
      <c r="A22" s="272" t="s">
        <v>40</v>
      </c>
      <c r="B22" s="362">
        <v>950273</v>
      </c>
      <c r="C22" s="362">
        <v>923380</v>
      </c>
      <c r="D22" s="362">
        <v>320</v>
      </c>
      <c r="E22" s="362">
        <v>404</v>
      </c>
      <c r="F22" s="790">
        <v>142</v>
      </c>
      <c r="G22" s="790">
        <v>798</v>
      </c>
      <c r="H22" s="362">
        <v>0</v>
      </c>
      <c r="I22" s="362">
        <v>0</v>
      </c>
      <c r="J22" s="362">
        <v>950735</v>
      </c>
      <c r="K22" s="362">
        <v>924582</v>
      </c>
      <c r="L22" s="263" t="s">
        <v>41</v>
      </c>
    </row>
    <row r="23" spans="1:12" ht="16" customHeight="1">
      <c r="A23" s="271" t="s">
        <v>42</v>
      </c>
      <c r="B23" s="149">
        <v>185247</v>
      </c>
      <c r="C23" s="149">
        <v>178664</v>
      </c>
      <c r="D23" s="149">
        <v>65</v>
      </c>
      <c r="E23" s="149">
        <v>81</v>
      </c>
      <c r="F23" s="793">
        <v>13</v>
      </c>
      <c r="G23" s="793">
        <v>118</v>
      </c>
      <c r="H23" s="149">
        <v>0</v>
      </c>
      <c r="I23" s="149">
        <v>0</v>
      </c>
      <c r="J23" s="362">
        <v>185325</v>
      </c>
      <c r="K23" s="362">
        <v>178863</v>
      </c>
      <c r="L23" s="264" t="s">
        <v>43</v>
      </c>
    </row>
    <row r="24" spans="1:12" ht="16" customHeight="1">
      <c r="A24" s="271" t="s">
        <v>44</v>
      </c>
      <c r="B24" s="149">
        <v>326045</v>
      </c>
      <c r="C24" s="149">
        <v>314605</v>
      </c>
      <c r="D24" s="149">
        <v>127</v>
      </c>
      <c r="E24" s="149">
        <v>152</v>
      </c>
      <c r="F24" s="793">
        <v>70</v>
      </c>
      <c r="G24" s="793">
        <v>311</v>
      </c>
      <c r="H24" s="149">
        <v>0</v>
      </c>
      <c r="I24" s="149">
        <v>0</v>
      </c>
      <c r="J24" s="362">
        <v>326242</v>
      </c>
      <c r="K24" s="362">
        <v>315068</v>
      </c>
      <c r="L24" s="264" t="s">
        <v>45</v>
      </c>
    </row>
    <row r="25" spans="1:12" ht="16" customHeight="1">
      <c r="A25" s="271" t="s">
        <v>85</v>
      </c>
      <c r="B25" s="149">
        <v>135599</v>
      </c>
      <c r="C25" s="149">
        <v>133989</v>
      </c>
      <c r="D25" s="149">
        <v>34</v>
      </c>
      <c r="E25" s="149">
        <v>53</v>
      </c>
      <c r="F25" s="793">
        <v>12</v>
      </c>
      <c r="G25" s="793">
        <v>143</v>
      </c>
      <c r="H25" s="149">
        <v>0</v>
      </c>
      <c r="I25" s="149">
        <v>0</v>
      </c>
      <c r="J25" s="362">
        <v>135645</v>
      </c>
      <c r="K25" s="362">
        <v>134185</v>
      </c>
      <c r="L25" s="264" t="s">
        <v>86</v>
      </c>
    </row>
    <row r="26" spans="1:12" ht="16" customHeight="1">
      <c r="A26" s="271" t="s">
        <v>46</v>
      </c>
      <c r="B26" s="149">
        <v>185942</v>
      </c>
      <c r="C26" s="149">
        <v>180595</v>
      </c>
      <c r="D26" s="149">
        <v>62</v>
      </c>
      <c r="E26" s="149">
        <v>83</v>
      </c>
      <c r="F26" s="793">
        <v>24</v>
      </c>
      <c r="G26" s="793">
        <v>117</v>
      </c>
      <c r="H26" s="149">
        <v>0</v>
      </c>
      <c r="I26" s="149">
        <v>0</v>
      </c>
      <c r="J26" s="362">
        <v>186028</v>
      </c>
      <c r="K26" s="362">
        <v>180795</v>
      </c>
      <c r="L26" s="264" t="s">
        <v>63</v>
      </c>
    </row>
    <row r="27" spans="1:12" ht="16" customHeight="1">
      <c r="A27" s="273" t="s">
        <v>47</v>
      </c>
      <c r="B27" s="150">
        <v>117440</v>
      </c>
      <c r="C27" s="150">
        <v>115527</v>
      </c>
      <c r="D27" s="150">
        <v>32</v>
      </c>
      <c r="E27" s="150">
        <v>35</v>
      </c>
      <c r="F27" s="798">
        <v>23</v>
      </c>
      <c r="G27" s="798">
        <v>109</v>
      </c>
      <c r="H27" s="150">
        <v>0</v>
      </c>
      <c r="I27" s="150">
        <v>0</v>
      </c>
      <c r="J27" s="799">
        <v>117495</v>
      </c>
      <c r="K27" s="799">
        <v>115671</v>
      </c>
      <c r="L27" s="265" t="s">
        <v>48</v>
      </c>
    </row>
    <row r="28" spans="1:12">
      <c r="B28" s="708"/>
      <c r="C28" s="708"/>
      <c r="D28" s="707"/>
      <c r="E28" s="707"/>
    </row>
  </sheetData>
  <mergeCells count="14">
    <mergeCell ref="F5:G5"/>
    <mergeCell ref="F6:G6"/>
    <mergeCell ref="A1:L1"/>
    <mergeCell ref="A2:L2"/>
    <mergeCell ref="A4:A8"/>
    <mergeCell ref="J4:K4"/>
    <mergeCell ref="L4:L8"/>
    <mergeCell ref="B5:C5"/>
    <mergeCell ref="D5:E5"/>
    <mergeCell ref="H5:I5"/>
    <mergeCell ref="J5:K5"/>
    <mergeCell ref="B6:C6"/>
    <mergeCell ref="D6:E6"/>
    <mergeCell ref="H6:I6"/>
  </mergeCells>
  <printOptions horizontalCentered="1" gridLinesSet="0"/>
  <pageMargins left="0.39370078740157483" right="0.39370078740157483" top="0.78740157480314965" bottom="0.59055118110236227" header="0.39370078740157483" footer="0.39370078740157483"/>
  <pageSetup paperSize="9" firstPageNumber="79"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worksheet>
</file>

<file path=xl/worksheets/sheet6.xml><?xml version="1.0" encoding="utf-8"?>
<worksheet xmlns="http://schemas.openxmlformats.org/spreadsheetml/2006/main" xmlns:r="http://schemas.openxmlformats.org/officeDocument/2006/relationships">
  <dimension ref="A1:R27"/>
  <sheetViews>
    <sheetView showGridLines="0" rightToLeft="1" view="pageBreakPreview" zoomScaleNormal="75" workbookViewId="0">
      <selection activeCell="W16" sqref="W16"/>
    </sheetView>
  </sheetViews>
  <sheetFormatPr defaultColWidth="9" defaultRowHeight="13"/>
  <cols>
    <col min="1" max="1" width="14.08203125" style="44" customWidth="1"/>
    <col min="2" max="2" width="7.58203125" style="44" customWidth="1"/>
    <col min="3" max="3" width="7.33203125" style="8" customWidth="1"/>
    <col min="4" max="5" width="6.83203125" style="8" customWidth="1"/>
    <col min="6" max="6" width="7.58203125" style="8" customWidth="1"/>
    <col min="7" max="7" width="7.83203125" style="8" customWidth="1"/>
    <col min="8" max="9" width="6.83203125" style="8" customWidth="1"/>
    <col min="10" max="10" width="6.75" style="8" customWidth="1"/>
    <col min="11" max="11" width="7" style="8" customWidth="1"/>
    <col min="12" max="13" width="6.75" style="8" customWidth="1"/>
    <col min="14" max="15" width="6" style="8" customWidth="1"/>
    <col min="16" max="17" width="8.33203125" style="8" customWidth="1"/>
    <col min="18" max="18" width="18" style="48" customWidth="1"/>
    <col min="19" max="16384" width="9" style="8"/>
  </cols>
  <sheetData>
    <row r="1" spans="1:18" ht="18" customHeight="1">
      <c r="A1" s="1348" t="s">
        <v>464</v>
      </c>
      <c r="B1" s="1349"/>
      <c r="C1" s="1349"/>
      <c r="D1" s="1349"/>
      <c r="E1" s="1349"/>
      <c r="F1" s="1349"/>
      <c r="G1" s="1349"/>
      <c r="H1" s="1349"/>
      <c r="I1" s="1349"/>
      <c r="J1" s="1349"/>
      <c r="K1" s="1349"/>
      <c r="L1" s="1349"/>
      <c r="M1" s="1349"/>
      <c r="N1" s="1349"/>
      <c r="O1" s="1349"/>
      <c r="P1" s="1349"/>
      <c r="Q1" s="1349"/>
      <c r="R1" s="1349"/>
    </row>
    <row r="2" spans="1:18" s="49" customFormat="1" ht="18" customHeight="1">
      <c r="A2" s="1350" t="s">
        <v>1696</v>
      </c>
      <c r="B2" s="1350"/>
      <c r="C2" s="1350"/>
      <c r="D2" s="1350"/>
      <c r="E2" s="1350"/>
      <c r="F2" s="1350"/>
      <c r="G2" s="1350"/>
      <c r="H2" s="1350"/>
      <c r="I2" s="1350"/>
      <c r="J2" s="1350"/>
      <c r="K2" s="1350"/>
      <c r="L2" s="1350"/>
      <c r="M2" s="1350"/>
      <c r="N2" s="1350"/>
      <c r="O2" s="1350"/>
      <c r="P2" s="1350"/>
      <c r="Q2" s="1350"/>
      <c r="R2" s="1350"/>
    </row>
    <row r="3" spans="1:18" s="52" customFormat="1" ht="6" customHeight="1">
      <c r="A3" s="50"/>
      <c r="B3" s="50"/>
      <c r="C3" s="51"/>
      <c r="D3" s="50"/>
      <c r="E3" s="50"/>
      <c r="F3" s="50"/>
      <c r="G3" s="51"/>
      <c r="H3" s="51"/>
      <c r="I3" s="51"/>
      <c r="J3" s="51"/>
      <c r="K3" s="51"/>
      <c r="L3" s="51"/>
      <c r="M3" s="51"/>
      <c r="N3" s="51"/>
      <c r="O3" s="51"/>
      <c r="P3" s="51"/>
      <c r="Q3" s="51"/>
      <c r="R3" s="50"/>
    </row>
    <row r="4" spans="1:18" s="13" customFormat="1" ht="18" customHeight="1">
      <c r="A4" s="1273" t="s">
        <v>64</v>
      </c>
      <c r="B4" s="1346" t="s">
        <v>154</v>
      </c>
      <c r="C4" s="1347"/>
      <c r="D4" s="1347"/>
      <c r="E4" s="156"/>
      <c r="F4" s="156"/>
      <c r="G4" s="157"/>
      <c r="H4" s="157"/>
      <c r="I4" s="142"/>
      <c r="J4" s="142"/>
      <c r="K4" s="158"/>
      <c r="L4" s="1351" t="s">
        <v>431</v>
      </c>
      <c r="M4" s="1351"/>
      <c r="N4" s="1351"/>
      <c r="O4" s="1352"/>
      <c r="P4" s="1353" t="s">
        <v>143</v>
      </c>
      <c r="Q4" s="1354"/>
      <c r="R4" s="1282" t="s">
        <v>69</v>
      </c>
    </row>
    <row r="5" spans="1:18" s="45" customFormat="1" ht="18" customHeight="1">
      <c r="A5" s="1274"/>
      <c r="B5" s="1355" t="s">
        <v>155</v>
      </c>
      <c r="C5" s="1356"/>
      <c r="D5" s="1357" t="s">
        <v>156</v>
      </c>
      <c r="E5" s="1358"/>
      <c r="F5" s="1357" t="s">
        <v>157</v>
      </c>
      <c r="G5" s="1358"/>
      <c r="H5" s="1357" t="s">
        <v>158</v>
      </c>
      <c r="I5" s="1358"/>
      <c r="J5" s="1357" t="s">
        <v>159</v>
      </c>
      <c r="K5" s="1358"/>
      <c r="L5" s="1357" t="s">
        <v>160</v>
      </c>
      <c r="M5" s="1358"/>
      <c r="N5" s="1357" t="s">
        <v>12</v>
      </c>
      <c r="O5" s="1358"/>
      <c r="P5" s="1359" t="s">
        <v>116</v>
      </c>
      <c r="Q5" s="1360"/>
      <c r="R5" s="1283"/>
    </row>
    <row r="6" spans="1:18" s="53" customFormat="1" ht="18" customHeight="1">
      <c r="A6" s="1274"/>
      <c r="B6" s="1361" t="s">
        <v>161</v>
      </c>
      <c r="C6" s="1362"/>
      <c r="D6" s="1363" t="s">
        <v>162</v>
      </c>
      <c r="E6" s="1364"/>
      <c r="F6" s="1365" t="s">
        <v>163</v>
      </c>
      <c r="G6" s="1366"/>
      <c r="H6" s="1361" t="s">
        <v>164</v>
      </c>
      <c r="I6" s="1362"/>
      <c r="J6" s="1361" t="s">
        <v>165</v>
      </c>
      <c r="K6" s="1362"/>
      <c r="L6" s="1361" t="s">
        <v>166</v>
      </c>
      <c r="M6" s="1362"/>
      <c r="N6" s="1361" t="s">
        <v>20</v>
      </c>
      <c r="O6" s="1362"/>
      <c r="P6" s="159"/>
      <c r="Q6" s="160"/>
      <c r="R6" s="1283"/>
    </row>
    <row r="7" spans="1:18" s="53" customFormat="1" ht="18" customHeight="1">
      <c r="A7" s="1274"/>
      <c r="B7" s="498" t="s">
        <v>72</v>
      </c>
      <c r="C7" s="498" t="s">
        <v>74</v>
      </c>
      <c r="D7" s="498" t="s">
        <v>72</v>
      </c>
      <c r="E7" s="498" t="s">
        <v>74</v>
      </c>
      <c r="F7" s="498" t="s">
        <v>72</v>
      </c>
      <c r="G7" s="498" t="s">
        <v>74</v>
      </c>
      <c r="H7" s="498" t="s">
        <v>72</v>
      </c>
      <c r="I7" s="498" t="s">
        <v>74</v>
      </c>
      <c r="J7" s="498" t="s">
        <v>72</v>
      </c>
      <c r="K7" s="498" t="s">
        <v>74</v>
      </c>
      <c r="L7" s="498" t="s">
        <v>72</v>
      </c>
      <c r="M7" s="498" t="s">
        <v>74</v>
      </c>
      <c r="N7" s="498" t="s">
        <v>72</v>
      </c>
      <c r="O7" s="498" t="s">
        <v>74</v>
      </c>
      <c r="P7" s="498" t="s">
        <v>72</v>
      </c>
      <c r="Q7" s="498" t="s">
        <v>74</v>
      </c>
      <c r="R7" s="1283"/>
    </row>
    <row r="8" spans="1:18" s="53" customFormat="1" ht="18" customHeight="1">
      <c r="A8" s="1275"/>
      <c r="B8" s="499" t="s">
        <v>73</v>
      </c>
      <c r="C8" s="499" t="s">
        <v>75</v>
      </c>
      <c r="D8" s="499" t="s">
        <v>73</v>
      </c>
      <c r="E8" s="499" t="s">
        <v>75</v>
      </c>
      <c r="F8" s="499" t="s">
        <v>73</v>
      </c>
      <c r="G8" s="499" t="s">
        <v>75</v>
      </c>
      <c r="H8" s="499" t="s">
        <v>73</v>
      </c>
      <c r="I8" s="499" t="s">
        <v>75</v>
      </c>
      <c r="J8" s="499" t="s">
        <v>73</v>
      </c>
      <c r="K8" s="499" t="s">
        <v>75</v>
      </c>
      <c r="L8" s="499" t="s">
        <v>73</v>
      </c>
      <c r="M8" s="499" t="s">
        <v>75</v>
      </c>
      <c r="N8" s="499" t="s">
        <v>73</v>
      </c>
      <c r="O8" s="499" t="s">
        <v>75</v>
      </c>
      <c r="P8" s="499" t="s">
        <v>73</v>
      </c>
      <c r="Q8" s="499" t="s">
        <v>75</v>
      </c>
      <c r="R8" s="1284"/>
    </row>
    <row r="9" spans="1:18" s="53" customFormat="1" ht="18" customHeight="1">
      <c r="A9" s="481" t="s">
        <v>21</v>
      </c>
      <c r="B9" s="802">
        <v>600596</v>
      </c>
      <c r="C9" s="803">
        <v>452854</v>
      </c>
      <c r="D9" s="803">
        <v>22713</v>
      </c>
      <c r="E9" s="803">
        <v>23998</v>
      </c>
      <c r="F9" s="803">
        <v>857641</v>
      </c>
      <c r="G9" s="803">
        <v>888035</v>
      </c>
      <c r="H9" s="803">
        <v>5863</v>
      </c>
      <c r="I9" s="803">
        <v>20254</v>
      </c>
      <c r="J9" s="803">
        <v>6717</v>
      </c>
      <c r="K9" s="803">
        <v>68450</v>
      </c>
      <c r="L9" s="803">
        <v>1139</v>
      </c>
      <c r="M9" s="803">
        <v>3978</v>
      </c>
      <c r="N9" s="803">
        <v>955</v>
      </c>
      <c r="O9" s="803">
        <v>386</v>
      </c>
      <c r="P9" s="804">
        <v>1495624</v>
      </c>
      <c r="Q9" s="805">
        <v>1457955</v>
      </c>
      <c r="R9" s="274" t="s">
        <v>22</v>
      </c>
    </row>
    <row r="10" spans="1:18" s="54" customFormat="1" ht="18" customHeight="1">
      <c r="A10" s="481" t="s">
        <v>23</v>
      </c>
      <c r="B10" s="806">
        <v>371595</v>
      </c>
      <c r="C10" s="807">
        <v>276707</v>
      </c>
      <c r="D10" s="807">
        <v>16646</v>
      </c>
      <c r="E10" s="807">
        <v>17455</v>
      </c>
      <c r="F10" s="807">
        <v>526964</v>
      </c>
      <c r="G10" s="807">
        <v>543727</v>
      </c>
      <c r="H10" s="807">
        <v>3547</v>
      </c>
      <c r="I10" s="807">
        <v>11191</v>
      </c>
      <c r="J10" s="807">
        <v>4358</v>
      </c>
      <c r="K10" s="807">
        <v>44039</v>
      </c>
      <c r="L10" s="807">
        <v>876</v>
      </c>
      <c r="M10" s="807">
        <v>2719</v>
      </c>
      <c r="N10" s="362">
        <v>923</v>
      </c>
      <c r="O10" s="362">
        <v>372</v>
      </c>
      <c r="P10" s="362">
        <v>924909</v>
      </c>
      <c r="Q10" s="808">
        <v>896210</v>
      </c>
      <c r="R10" s="274" t="s">
        <v>24</v>
      </c>
    </row>
    <row r="11" spans="1:18" s="47" customFormat="1" ht="18" customHeight="1">
      <c r="A11" s="482" t="s">
        <v>25</v>
      </c>
      <c r="B11" s="809">
        <v>42574</v>
      </c>
      <c r="C11" s="810">
        <v>31474</v>
      </c>
      <c r="D11" s="810">
        <v>2706</v>
      </c>
      <c r="E11" s="810">
        <v>2972</v>
      </c>
      <c r="F11" s="810">
        <v>58208</v>
      </c>
      <c r="G11" s="810">
        <v>59823</v>
      </c>
      <c r="H11" s="810">
        <v>313</v>
      </c>
      <c r="I11" s="810">
        <v>1150</v>
      </c>
      <c r="J11" s="810">
        <v>424</v>
      </c>
      <c r="K11" s="810">
        <v>5453</v>
      </c>
      <c r="L11" s="810">
        <v>76</v>
      </c>
      <c r="M11" s="810">
        <v>231</v>
      </c>
      <c r="N11" s="810">
        <v>100</v>
      </c>
      <c r="O11" s="810">
        <v>19</v>
      </c>
      <c r="P11" s="362">
        <v>104401</v>
      </c>
      <c r="Q11" s="808">
        <v>101122</v>
      </c>
      <c r="R11" s="275" t="s">
        <v>26</v>
      </c>
    </row>
    <row r="12" spans="1:18" s="47" customFormat="1" ht="18" customHeight="1">
      <c r="A12" s="482" t="s">
        <v>58</v>
      </c>
      <c r="B12" s="809">
        <v>8293</v>
      </c>
      <c r="C12" s="810">
        <v>6198</v>
      </c>
      <c r="D12" s="810">
        <v>417</v>
      </c>
      <c r="E12" s="810">
        <v>413</v>
      </c>
      <c r="F12" s="810">
        <v>11259</v>
      </c>
      <c r="G12" s="810">
        <v>11575</v>
      </c>
      <c r="H12" s="810">
        <v>58</v>
      </c>
      <c r="I12" s="810">
        <v>213</v>
      </c>
      <c r="J12" s="810">
        <v>65</v>
      </c>
      <c r="K12" s="810">
        <v>1003</v>
      </c>
      <c r="L12" s="810">
        <v>13</v>
      </c>
      <c r="M12" s="810">
        <v>77</v>
      </c>
      <c r="N12" s="810">
        <v>0</v>
      </c>
      <c r="O12" s="810">
        <v>0</v>
      </c>
      <c r="P12" s="362">
        <v>20105</v>
      </c>
      <c r="Q12" s="808">
        <v>19479</v>
      </c>
      <c r="R12" s="275" t="s">
        <v>59</v>
      </c>
    </row>
    <row r="13" spans="1:18" s="47" customFormat="1" ht="18" customHeight="1">
      <c r="A13" s="482" t="s">
        <v>27</v>
      </c>
      <c r="B13" s="809">
        <v>27526</v>
      </c>
      <c r="C13" s="810">
        <v>20140</v>
      </c>
      <c r="D13" s="810">
        <v>1487</v>
      </c>
      <c r="E13" s="810">
        <v>1650</v>
      </c>
      <c r="F13" s="810">
        <v>33962</v>
      </c>
      <c r="G13" s="810">
        <v>35099</v>
      </c>
      <c r="H13" s="810">
        <v>280</v>
      </c>
      <c r="I13" s="810">
        <v>1022</v>
      </c>
      <c r="J13" s="810">
        <v>358</v>
      </c>
      <c r="K13" s="810">
        <v>3711</v>
      </c>
      <c r="L13" s="810">
        <v>71</v>
      </c>
      <c r="M13" s="810">
        <v>208</v>
      </c>
      <c r="N13" s="810">
        <v>24</v>
      </c>
      <c r="O13" s="810">
        <v>15</v>
      </c>
      <c r="P13" s="362">
        <v>63708</v>
      </c>
      <c r="Q13" s="808">
        <v>61845</v>
      </c>
      <c r="R13" s="275" t="s">
        <v>28</v>
      </c>
    </row>
    <row r="14" spans="1:18" s="47" customFormat="1" ht="18" customHeight="1">
      <c r="A14" s="482" t="s">
        <v>29</v>
      </c>
      <c r="B14" s="809">
        <v>53700</v>
      </c>
      <c r="C14" s="810">
        <v>40986</v>
      </c>
      <c r="D14" s="810">
        <v>2535</v>
      </c>
      <c r="E14" s="810">
        <v>2785</v>
      </c>
      <c r="F14" s="810">
        <v>73409</v>
      </c>
      <c r="G14" s="810">
        <v>75674</v>
      </c>
      <c r="H14" s="810">
        <v>554</v>
      </c>
      <c r="I14" s="810">
        <v>1750</v>
      </c>
      <c r="J14" s="810">
        <v>588</v>
      </c>
      <c r="K14" s="810">
        <v>7104</v>
      </c>
      <c r="L14" s="810">
        <v>92</v>
      </c>
      <c r="M14" s="810">
        <v>288</v>
      </c>
      <c r="N14" s="810">
        <v>201</v>
      </c>
      <c r="O14" s="810">
        <v>54</v>
      </c>
      <c r="P14" s="362">
        <v>131079</v>
      </c>
      <c r="Q14" s="808">
        <v>128641</v>
      </c>
      <c r="R14" s="262" t="s">
        <v>30</v>
      </c>
    </row>
    <row r="15" spans="1:18" s="47" customFormat="1" ht="18" customHeight="1">
      <c r="A15" s="482" t="s">
        <v>31</v>
      </c>
      <c r="B15" s="809">
        <v>15068</v>
      </c>
      <c r="C15" s="810">
        <v>10180</v>
      </c>
      <c r="D15" s="810">
        <v>777</v>
      </c>
      <c r="E15" s="810">
        <v>829</v>
      </c>
      <c r="F15" s="810">
        <v>19937</v>
      </c>
      <c r="G15" s="810">
        <v>20634</v>
      </c>
      <c r="H15" s="810">
        <v>172</v>
      </c>
      <c r="I15" s="810">
        <v>590</v>
      </c>
      <c r="J15" s="810">
        <v>139</v>
      </c>
      <c r="K15" s="810">
        <v>1643</v>
      </c>
      <c r="L15" s="810">
        <v>48</v>
      </c>
      <c r="M15" s="810">
        <v>153</v>
      </c>
      <c r="N15" s="810">
        <v>0</v>
      </c>
      <c r="O15" s="810">
        <v>0</v>
      </c>
      <c r="P15" s="362">
        <v>36141</v>
      </c>
      <c r="Q15" s="808">
        <v>34029</v>
      </c>
      <c r="R15" s="262" t="s">
        <v>32</v>
      </c>
    </row>
    <row r="16" spans="1:18" s="47" customFormat="1" ht="18" customHeight="1">
      <c r="A16" s="482" t="s">
        <v>33</v>
      </c>
      <c r="B16" s="809">
        <v>9614</v>
      </c>
      <c r="C16" s="810">
        <v>6900</v>
      </c>
      <c r="D16" s="810">
        <v>527</v>
      </c>
      <c r="E16" s="810">
        <v>557</v>
      </c>
      <c r="F16" s="810">
        <v>13913</v>
      </c>
      <c r="G16" s="810">
        <v>14422</v>
      </c>
      <c r="H16" s="810">
        <v>100</v>
      </c>
      <c r="I16" s="810">
        <v>334</v>
      </c>
      <c r="J16" s="810">
        <v>116</v>
      </c>
      <c r="K16" s="810">
        <v>1143</v>
      </c>
      <c r="L16" s="810">
        <v>42</v>
      </c>
      <c r="M16" s="810">
        <v>112</v>
      </c>
      <c r="N16" s="810">
        <v>0</v>
      </c>
      <c r="O16" s="810">
        <v>0</v>
      </c>
      <c r="P16" s="362">
        <v>24312</v>
      </c>
      <c r="Q16" s="808">
        <v>23468</v>
      </c>
      <c r="R16" s="262" t="s">
        <v>34</v>
      </c>
    </row>
    <row r="17" spans="1:18" s="47" customFormat="1" ht="18" customHeight="1">
      <c r="A17" s="482" t="s">
        <v>83</v>
      </c>
      <c r="B17" s="809">
        <v>41505</v>
      </c>
      <c r="C17" s="810">
        <v>32099</v>
      </c>
      <c r="D17" s="810">
        <v>1984</v>
      </c>
      <c r="E17" s="810">
        <v>2047</v>
      </c>
      <c r="F17" s="810">
        <v>60773</v>
      </c>
      <c r="G17" s="810">
        <v>63000</v>
      </c>
      <c r="H17" s="810">
        <v>546</v>
      </c>
      <c r="I17" s="810">
        <v>1643</v>
      </c>
      <c r="J17" s="810">
        <v>524</v>
      </c>
      <c r="K17" s="810">
        <v>5569</v>
      </c>
      <c r="L17" s="810">
        <v>126</v>
      </c>
      <c r="M17" s="810">
        <v>408</v>
      </c>
      <c r="N17" s="810">
        <v>281</v>
      </c>
      <c r="O17" s="810">
        <v>128</v>
      </c>
      <c r="P17" s="362">
        <v>105739</v>
      </c>
      <c r="Q17" s="808">
        <v>104894</v>
      </c>
      <c r="R17" s="262" t="s">
        <v>35</v>
      </c>
    </row>
    <row r="18" spans="1:18" s="47" customFormat="1" ht="18" customHeight="1">
      <c r="A18" s="482" t="s">
        <v>36</v>
      </c>
      <c r="B18" s="809">
        <v>6397</v>
      </c>
      <c r="C18" s="810">
        <v>5327</v>
      </c>
      <c r="D18" s="810">
        <v>148</v>
      </c>
      <c r="E18" s="810">
        <v>185</v>
      </c>
      <c r="F18" s="810">
        <v>8443</v>
      </c>
      <c r="G18" s="810">
        <v>8830</v>
      </c>
      <c r="H18" s="810">
        <v>91</v>
      </c>
      <c r="I18" s="810">
        <v>257</v>
      </c>
      <c r="J18" s="810">
        <v>73</v>
      </c>
      <c r="K18" s="810">
        <v>789</v>
      </c>
      <c r="L18" s="810">
        <v>13</v>
      </c>
      <c r="M18" s="810">
        <v>26</v>
      </c>
      <c r="N18" s="810">
        <v>53</v>
      </c>
      <c r="O18" s="810">
        <v>18</v>
      </c>
      <c r="P18" s="362">
        <v>15218</v>
      </c>
      <c r="Q18" s="808">
        <v>15432</v>
      </c>
      <c r="R18" s="262" t="s">
        <v>84</v>
      </c>
    </row>
    <row r="19" spans="1:18" s="47" customFormat="1" ht="18" customHeight="1">
      <c r="A19" s="482" t="s">
        <v>37</v>
      </c>
      <c r="B19" s="809">
        <v>51744</v>
      </c>
      <c r="C19" s="810">
        <v>39418</v>
      </c>
      <c r="D19" s="810">
        <v>1770</v>
      </c>
      <c r="E19" s="810">
        <v>1645</v>
      </c>
      <c r="F19" s="810">
        <v>77745</v>
      </c>
      <c r="G19" s="810">
        <v>78375</v>
      </c>
      <c r="H19" s="810">
        <v>580</v>
      </c>
      <c r="I19" s="810">
        <v>1373</v>
      </c>
      <c r="J19" s="810">
        <v>1031</v>
      </c>
      <c r="K19" s="810">
        <v>6101</v>
      </c>
      <c r="L19" s="810">
        <v>155</v>
      </c>
      <c r="M19" s="810">
        <v>365</v>
      </c>
      <c r="N19" s="810">
        <v>143</v>
      </c>
      <c r="O19" s="810">
        <v>88</v>
      </c>
      <c r="P19" s="362">
        <v>133168</v>
      </c>
      <c r="Q19" s="808">
        <v>127365</v>
      </c>
      <c r="R19" s="262" t="s">
        <v>60</v>
      </c>
    </row>
    <row r="20" spans="1:18" s="47" customFormat="1" ht="18" customHeight="1">
      <c r="A20" s="482" t="s">
        <v>38</v>
      </c>
      <c r="B20" s="809">
        <v>29666</v>
      </c>
      <c r="C20" s="810">
        <v>22260</v>
      </c>
      <c r="D20" s="810">
        <v>384</v>
      </c>
      <c r="E20" s="810">
        <v>384</v>
      </c>
      <c r="F20" s="810">
        <v>41189</v>
      </c>
      <c r="G20" s="810">
        <v>42427</v>
      </c>
      <c r="H20" s="810">
        <v>324</v>
      </c>
      <c r="I20" s="810">
        <v>857</v>
      </c>
      <c r="J20" s="810">
        <v>380</v>
      </c>
      <c r="K20" s="810">
        <v>3253</v>
      </c>
      <c r="L20" s="810">
        <v>79</v>
      </c>
      <c r="M20" s="810">
        <v>126</v>
      </c>
      <c r="N20" s="810">
        <v>95</v>
      </c>
      <c r="O20" s="810">
        <v>39</v>
      </c>
      <c r="P20" s="362">
        <v>72117</v>
      </c>
      <c r="Q20" s="808">
        <v>69346</v>
      </c>
      <c r="R20" s="262" t="s">
        <v>61</v>
      </c>
    </row>
    <row r="21" spans="1:18" s="47" customFormat="1" ht="18" customHeight="1">
      <c r="A21" s="482" t="s">
        <v>39</v>
      </c>
      <c r="B21" s="809">
        <v>85508</v>
      </c>
      <c r="C21" s="810">
        <v>61725</v>
      </c>
      <c r="D21" s="810">
        <v>3911</v>
      </c>
      <c r="E21" s="810">
        <v>3988</v>
      </c>
      <c r="F21" s="810">
        <v>128126</v>
      </c>
      <c r="G21" s="810">
        <v>133868</v>
      </c>
      <c r="H21" s="810">
        <v>529</v>
      </c>
      <c r="I21" s="810">
        <v>2002</v>
      </c>
      <c r="J21" s="810">
        <v>660</v>
      </c>
      <c r="K21" s="810">
        <v>8270</v>
      </c>
      <c r="L21" s="810">
        <v>161</v>
      </c>
      <c r="M21" s="810">
        <v>725</v>
      </c>
      <c r="N21" s="810">
        <v>26</v>
      </c>
      <c r="O21" s="810">
        <v>11</v>
      </c>
      <c r="P21" s="362">
        <v>218921</v>
      </c>
      <c r="Q21" s="808">
        <v>210589</v>
      </c>
      <c r="R21" s="262" t="s">
        <v>62</v>
      </c>
    </row>
    <row r="22" spans="1:18" ht="18" customHeight="1">
      <c r="A22" s="483" t="s">
        <v>40</v>
      </c>
      <c r="B22" s="806">
        <v>229001</v>
      </c>
      <c r="C22" s="807">
        <v>176147</v>
      </c>
      <c r="D22" s="807">
        <v>6067</v>
      </c>
      <c r="E22" s="807">
        <v>6543</v>
      </c>
      <c r="F22" s="807">
        <v>330677</v>
      </c>
      <c r="G22" s="807">
        <v>344308</v>
      </c>
      <c r="H22" s="807">
        <v>2316</v>
      </c>
      <c r="I22" s="807">
        <v>9063</v>
      </c>
      <c r="J22" s="807">
        <v>2359</v>
      </c>
      <c r="K22" s="807">
        <v>24411</v>
      </c>
      <c r="L22" s="807">
        <v>263</v>
      </c>
      <c r="M22" s="807">
        <v>1259</v>
      </c>
      <c r="N22" s="807">
        <v>32</v>
      </c>
      <c r="O22" s="807">
        <v>14</v>
      </c>
      <c r="P22" s="362">
        <v>570715</v>
      </c>
      <c r="Q22" s="808">
        <v>561745</v>
      </c>
      <c r="R22" s="263" t="s">
        <v>41</v>
      </c>
    </row>
    <row r="23" spans="1:18" ht="18" customHeight="1">
      <c r="A23" s="484" t="s">
        <v>42</v>
      </c>
      <c r="B23" s="809">
        <v>42614</v>
      </c>
      <c r="C23" s="810">
        <v>31348</v>
      </c>
      <c r="D23" s="810">
        <v>1733</v>
      </c>
      <c r="E23" s="810">
        <v>1808</v>
      </c>
      <c r="F23" s="810">
        <v>65830</v>
      </c>
      <c r="G23" s="810">
        <v>68540</v>
      </c>
      <c r="H23" s="810">
        <v>396</v>
      </c>
      <c r="I23" s="810">
        <v>1702</v>
      </c>
      <c r="J23" s="810">
        <v>402</v>
      </c>
      <c r="K23" s="810">
        <v>4317</v>
      </c>
      <c r="L23" s="810">
        <v>46</v>
      </c>
      <c r="M23" s="810">
        <v>234</v>
      </c>
      <c r="N23" s="810">
        <v>8</v>
      </c>
      <c r="O23" s="810">
        <v>5</v>
      </c>
      <c r="P23" s="362">
        <v>111029</v>
      </c>
      <c r="Q23" s="808">
        <v>107954</v>
      </c>
      <c r="R23" s="264" t="s">
        <v>43</v>
      </c>
    </row>
    <row r="24" spans="1:18" ht="18" customHeight="1">
      <c r="A24" s="484" t="s">
        <v>44</v>
      </c>
      <c r="B24" s="809">
        <v>78314</v>
      </c>
      <c r="C24" s="810">
        <v>59781</v>
      </c>
      <c r="D24" s="810">
        <v>1966</v>
      </c>
      <c r="E24" s="810">
        <v>2180</v>
      </c>
      <c r="F24" s="810">
        <v>114839</v>
      </c>
      <c r="G24" s="810">
        <v>119028</v>
      </c>
      <c r="H24" s="810">
        <v>773</v>
      </c>
      <c r="I24" s="810">
        <v>2931</v>
      </c>
      <c r="J24" s="810">
        <v>780</v>
      </c>
      <c r="K24" s="810">
        <v>8075</v>
      </c>
      <c r="L24" s="810">
        <v>80</v>
      </c>
      <c r="M24" s="810">
        <v>343</v>
      </c>
      <c r="N24" s="810">
        <v>22</v>
      </c>
      <c r="O24" s="810">
        <v>7</v>
      </c>
      <c r="P24" s="362">
        <v>196774</v>
      </c>
      <c r="Q24" s="808">
        <v>192345</v>
      </c>
      <c r="R24" s="264" t="s">
        <v>45</v>
      </c>
    </row>
    <row r="25" spans="1:18" ht="18" customHeight="1">
      <c r="A25" s="484" t="s">
        <v>85</v>
      </c>
      <c r="B25" s="809">
        <v>34866</v>
      </c>
      <c r="C25" s="810">
        <v>28944</v>
      </c>
      <c r="D25" s="810">
        <v>856</v>
      </c>
      <c r="E25" s="810">
        <v>979</v>
      </c>
      <c r="F25" s="810">
        <v>46802</v>
      </c>
      <c r="G25" s="810">
        <v>48731</v>
      </c>
      <c r="H25" s="810">
        <v>382</v>
      </c>
      <c r="I25" s="810">
        <v>1400</v>
      </c>
      <c r="J25" s="810">
        <v>413</v>
      </c>
      <c r="K25" s="810">
        <v>3734</v>
      </c>
      <c r="L25" s="810">
        <v>53</v>
      </c>
      <c r="M25" s="810">
        <v>205</v>
      </c>
      <c r="N25" s="810">
        <v>2</v>
      </c>
      <c r="O25" s="810">
        <v>2</v>
      </c>
      <c r="P25" s="362">
        <v>83374</v>
      </c>
      <c r="Q25" s="808">
        <v>83995</v>
      </c>
      <c r="R25" s="264" t="s">
        <v>86</v>
      </c>
    </row>
    <row r="26" spans="1:18" ht="18" customHeight="1">
      <c r="A26" s="484" t="s">
        <v>46</v>
      </c>
      <c r="B26" s="809">
        <v>45017</v>
      </c>
      <c r="C26" s="810">
        <v>33581</v>
      </c>
      <c r="D26" s="810">
        <v>923</v>
      </c>
      <c r="E26" s="810">
        <v>980</v>
      </c>
      <c r="F26" s="810">
        <v>63466</v>
      </c>
      <c r="G26" s="810">
        <v>66508</v>
      </c>
      <c r="H26" s="810">
        <v>446</v>
      </c>
      <c r="I26" s="810">
        <v>1824</v>
      </c>
      <c r="J26" s="810">
        <v>484</v>
      </c>
      <c r="K26" s="810">
        <v>4867</v>
      </c>
      <c r="L26" s="810">
        <v>42</v>
      </c>
      <c r="M26" s="810">
        <v>289</v>
      </c>
      <c r="N26" s="810">
        <v>0</v>
      </c>
      <c r="O26" s="810">
        <v>0</v>
      </c>
      <c r="P26" s="362">
        <v>110378</v>
      </c>
      <c r="Q26" s="808">
        <v>108049</v>
      </c>
      <c r="R26" s="264" t="s">
        <v>63</v>
      </c>
    </row>
    <row r="27" spans="1:18" ht="18" customHeight="1">
      <c r="A27" s="485" t="s">
        <v>47</v>
      </c>
      <c r="B27" s="811">
        <v>28190</v>
      </c>
      <c r="C27" s="812">
        <v>22493</v>
      </c>
      <c r="D27" s="812">
        <v>589</v>
      </c>
      <c r="E27" s="812">
        <v>596</v>
      </c>
      <c r="F27" s="812">
        <v>39740</v>
      </c>
      <c r="G27" s="812">
        <v>41501</v>
      </c>
      <c r="H27" s="812">
        <v>319</v>
      </c>
      <c r="I27" s="812">
        <v>1206</v>
      </c>
      <c r="J27" s="812">
        <v>280</v>
      </c>
      <c r="K27" s="812">
        <v>3418</v>
      </c>
      <c r="L27" s="812">
        <v>42</v>
      </c>
      <c r="M27" s="812">
        <v>188</v>
      </c>
      <c r="N27" s="812">
        <v>0</v>
      </c>
      <c r="O27" s="812">
        <v>0</v>
      </c>
      <c r="P27" s="799">
        <v>69160</v>
      </c>
      <c r="Q27" s="813">
        <v>69402</v>
      </c>
      <c r="R27" s="265" t="s">
        <v>48</v>
      </c>
    </row>
  </sheetData>
  <mergeCells count="22">
    <mergeCell ref="L6:M6"/>
    <mergeCell ref="N6:O6"/>
    <mergeCell ref="H5:I5"/>
    <mergeCell ref="J5:K5"/>
    <mergeCell ref="L5:M5"/>
    <mergeCell ref="N5:O5"/>
    <mergeCell ref="B4:D4"/>
    <mergeCell ref="A1:R1"/>
    <mergeCell ref="A2:R2"/>
    <mergeCell ref="A4:A8"/>
    <mergeCell ref="L4:O4"/>
    <mergeCell ref="P4:Q4"/>
    <mergeCell ref="R4:R8"/>
    <mergeCell ref="B5:C5"/>
    <mergeCell ref="D5:E5"/>
    <mergeCell ref="F5:G5"/>
    <mergeCell ref="P5:Q5"/>
    <mergeCell ref="B6:C6"/>
    <mergeCell ref="D6:E6"/>
    <mergeCell ref="F6:G6"/>
    <mergeCell ref="H6:I6"/>
    <mergeCell ref="J6:K6"/>
  </mergeCells>
  <printOptions horizontalCentered="1" gridLinesSet="0"/>
  <pageMargins left="0.39370078740157483" right="0.39370078740157483" top="0.78740157480314965" bottom="0.59055118110236227" header="0.39370078740157483" footer="0.39370078740157483"/>
  <pageSetup paperSize="9" scale="85" firstPageNumber="80"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7.xml><?xml version="1.0" encoding="utf-8"?>
<worksheet xmlns="http://schemas.openxmlformats.org/spreadsheetml/2006/main" xmlns:r="http://schemas.openxmlformats.org/officeDocument/2006/relationships">
  <dimension ref="A1:L28"/>
  <sheetViews>
    <sheetView showGridLines="0" rightToLeft="1" view="pageBreakPreview" zoomScaleNormal="75" workbookViewId="0">
      <selection activeCell="O25" sqref="O25"/>
    </sheetView>
  </sheetViews>
  <sheetFormatPr defaultColWidth="9" defaultRowHeight="13"/>
  <cols>
    <col min="1" max="1" width="14.08203125" style="63" customWidth="1"/>
    <col min="2" max="2" width="9" style="63" customWidth="1"/>
    <col min="3" max="11" width="9" style="61" customWidth="1"/>
    <col min="12" max="12" width="18.58203125" style="64" customWidth="1"/>
    <col min="13" max="16384" width="9" style="61"/>
  </cols>
  <sheetData>
    <row r="1" spans="1:12" s="55" customFormat="1" ht="18" customHeight="1">
      <c r="A1" s="1367" t="s">
        <v>465</v>
      </c>
      <c r="B1" s="1368"/>
      <c r="C1" s="1368"/>
      <c r="D1" s="1368"/>
      <c r="E1" s="1368"/>
      <c r="F1" s="1368"/>
      <c r="G1" s="1368"/>
      <c r="H1" s="1368"/>
      <c r="I1" s="1368"/>
      <c r="J1" s="1368"/>
      <c r="K1" s="1368"/>
      <c r="L1" s="1368"/>
    </row>
    <row r="2" spans="1:12" s="56" customFormat="1" ht="18" customHeight="1">
      <c r="A2" s="1369" t="s">
        <v>466</v>
      </c>
      <c r="B2" s="1369"/>
      <c r="C2" s="1369"/>
      <c r="D2" s="1369"/>
      <c r="E2" s="1369"/>
      <c r="F2" s="1369"/>
      <c r="G2" s="1369"/>
      <c r="H2" s="1369"/>
      <c r="I2" s="1369"/>
      <c r="J2" s="1369"/>
      <c r="K2" s="1369"/>
      <c r="L2" s="1369"/>
    </row>
    <row r="3" spans="1:12" s="59" customFormat="1" ht="6" customHeight="1">
      <c r="A3" s="57"/>
      <c r="B3" s="57"/>
      <c r="C3" s="58"/>
      <c r="D3" s="58"/>
      <c r="E3" s="58"/>
      <c r="F3" s="58"/>
      <c r="G3" s="58"/>
      <c r="H3" s="58"/>
      <c r="I3" s="58"/>
      <c r="J3" s="58"/>
      <c r="K3" s="58"/>
      <c r="L3" s="57"/>
    </row>
    <row r="4" spans="1:12" s="55" customFormat="1" ht="16" customHeight="1">
      <c r="A4" s="1370" t="s">
        <v>64</v>
      </c>
      <c r="B4" s="1373" t="s">
        <v>167</v>
      </c>
      <c r="C4" s="1374"/>
      <c r="D4" s="173"/>
      <c r="E4" s="174"/>
      <c r="F4" s="174"/>
      <c r="G4" s="1375" t="s">
        <v>168</v>
      </c>
      <c r="H4" s="1375"/>
      <c r="I4" s="1376"/>
      <c r="J4" s="1377" t="s">
        <v>143</v>
      </c>
      <c r="K4" s="1378"/>
      <c r="L4" s="1379" t="s">
        <v>69</v>
      </c>
    </row>
    <row r="5" spans="1:12" s="60" customFormat="1" ht="16" customHeight="1">
      <c r="A5" s="1371"/>
      <c r="B5" s="1382" t="s">
        <v>169</v>
      </c>
      <c r="C5" s="1383"/>
      <c r="D5" s="1382" t="s">
        <v>170</v>
      </c>
      <c r="E5" s="1383"/>
      <c r="F5" s="1382" t="s">
        <v>171</v>
      </c>
      <c r="G5" s="1383"/>
      <c r="H5" s="1382" t="s">
        <v>12</v>
      </c>
      <c r="I5" s="1383"/>
      <c r="J5" s="1384" t="s">
        <v>116</v>
      </c>
      <c r="K5" s="1385"/>
      <c r="L5" s="1380"/>
    </row>
    <row r="6" spans="1:12" s="60" customFormat="1" ht="16" customHeight="1">
      <c r="A6" s="1371"/>
      <c r="B6" s="1386" t="s">
        <v>172</v>
      </c>
      <c r="C6" s="1387"/>
      <c r="D6" s="1386" t="s">
        <v>173</v>
      </c>
      <c r="E6" s="1387"/>
      <c r="F6" s="1386" t="s">
        <v>174</v>
      </c>
      <c r="G6" s="1387"/>
      <c r="H6" s="1386" t="s">
        <v>20</v>
      </c>
      <c r="I6" s="1387"/>
      <c r="J6" s="175"/>
      <c r="K6" s="176"/>
      <c r="L6" s="1380"/>
    </row>
    <row r="7" spans="1:12" s="60" customFormat="1" ht="16" customHeight="1">
      <c r="A7" s="1371"/>
      <c r="B7" s="509" t="s">
        <v>72</v>
      </c>
      <c r="C7" s="509" t="s">
        <v>74</v>
      </c>
      <c r="D7" s="509" t="s">
        <v>72</v>
      </c>
      <c r="E7" s="509" t="s">
        <v>74</v>
      </c>
      <c r="F7" s="509" t="s">
        <v>72</v>
      </c>
      <c r="G7" s="509" t="s">
        <v>74</v>
      </c>
      <c r="H7" s="509" t="s">
        <v>72</v>
      </c>
      <c r="I7" s="509" t="s">
        <v>74</v>
      </c>
      <c r="J7" s="509" t="s">
        <v>72</v>
      </c>
      <c r="K7" s="509" t="s">
        <v>74</v>
      </c>
      <c r="L7" s="1380"/>
    </row>
    <row r="8" spans="1:12" s="60" customFormat="1" ht="16" customHeight="1">
      <c r="A8" s="1372"/>
      <c r="B8" s="510" t="s">
        <v>73</v>
      </c>
      <c r="C8" s="510" t="s">
        <v>75</v>
      </c>
      <c r="D8" s="510" t="s">
        <v>73</v>
      </c>
      <c r="E8" s="510" t="s">
        <v>75</v>
      </c>
      <c r="F8" s="510" t="s">
        <v>73</v>
      </c>
      <c r="G8" s="510" t="s">
        <v>75</v>
      </c>
      <c r="H8" s="510" t="s">
        <v>73</v>
      </c>
      <c r="I8" s="510" t="s">
        <v>75</v>
      </c>
      <c r="J8" s="510" t="s">
        <v>73</v>
      </c>
      <c r="K8" s="510" t="s">
        <v>75</v>
      </c>
      <c r="L8" s="1381"/>
    </row>
    <row r="9" spans="1:12" s="60" customFormat="1" ht="16" customHeight="1">
      <c r="A9" s="283" t="s">
        <v>21</v>
      </c>
      <c r="B9" s="807">
        <v>961129</v>
      </c>
      <c r="C9" s="807">
        <v>941245</v>
      </c>
      <c r="D9" s="807">
        <v>38922</v>
      </c>
      <c r="E9" s="807">
        <v>39264</v>
      </c>
      <c r="F9" s="807">
        <v>1371614</v>
      </c>
      <c r="G9" s="807">
        <v>1311946</v>
      </c>
      <c r="H9" s="807">
        <v>19448</v>
      </c>
      <c r="I9" s="807">
        <v>13718</v>
      </c>
      <c r="J9" s="807">
        <v>2391113</v>
      </c>
      <c r="K9" s="814">
        <v>2306173</v>
      </c>
      <c r="L9" s="274" t="s">
        <v>22</v>
      </c>
    </row>
    <row r="10" spans="1:12" ht="16" customHeight="1">
      <c r="A10" s="284" t="s">
        <v>23</v>
      </c>
      <c r="B10" s="807">
        <v>340751</v>
      </c>
      <c r="C10" s="807">
        <v>330994</v>
      </c>
      <c r="D10" s="807">
        <v>34656</v>
      </c>
      <c r="E10" s="807">
        <v>35047</v>
      </c>
      <c r="F10" s="807">
        <v>1046465</v>
      </c>
      <c r="G10" s="807">
        <v>1003317</v>
      </c>
      <c r="H10" s="807">
        <v>18968</v>
      </c>
      <c r="I10" s="807">
        <v>13435</v>
      </c>
      <c r="J10" s="807">
        <v>1440840</v>
      </c>
      <c r="K10" s="815">
        <v>1382793</v>
      </c>
      <c r="L10" s="274" t="s">
        <v>24</v>
      </c>
    </row>
    <row r="11" spans="1:12" ht="16" customHeight="1">
      <c r="A11" s="285" t="s">
        <v>25</v>
      </c>
      <c r="B11" s="810">
        <v>47355</v>
      </c>
      <c r="C11" s="810">
        <v>46795</v>
      </c>
      <c r="D11" s="810">
        <v>2313</v>
      </c>
      <c r="E11" s="810">
        <v>2601</v>
      </c>
      <c r="F11" s="810">
        <v>107046</v>
      </c>
      <c r="G11" s="810">
        <v>101817</v>
      </c>
      <c r="H11" s="810">
        <v>215</v>
      </c>
      <c r="I11" s="810">
        <v>127</v>
      </c>
      <c r="J11" s="807">
        <v>156929</v>
      </c>
      <c r="K11" s="815">
        <v>151340</v>
      </c>
      <c r="L11" s="275" t="s">
        <v>26</v>
      </c>
    </row>
    <row r="12" spans="1:12" ht="16" customHeight="1">
      <c r="A12" s="285" t="s">
        <v>58</v>
      </c>
      <c r="B12" s="810">
        <v>4426</v>
      </c>
      <c r="C12" s="810">
        <v>4345</v>
      </c>
      <c r="D12" s="810">
        <v>105</v>
      </c>
      <c r="E12" s="810">
        <v>192</v>
      </c>
      <c r="F12" s="810">
        <v>26242</v>
      </c>
      <c r="G12" s="810">
        <v>24822</v>
      </c>
      <c r="H12" s="810">
        <v>0</v>
      </c>
      <c r="I12" s="810">
        <v>1</v>
      </c>
      <c r="J12" s="807">
        <v>30773</v>
      </c>
      <c r="K12" s="815">
        <v>29360</v>
      </c>
      <c r="L12" s="275" t="s">
        <v>59</v>
      </c>
    </row>
    <row r="13" spans="1:12" ht="16" customHeight="1">
      <c r="A13" s="285" t="s">
        <v>27</v>
      </c>
      <c r="B13" s="810">
        <v>29756</v>
      </c>
      <c r="C13" s="810">
        <v>28873</v>
      </c>
      <c r="D13" s="810">
        <v>1204</v>
      </c>
      <c r="E13" s="810">
        <v>1528</v>
      </c>
      <c r="F13" s="810">
        <v>62135</v>
      </c>
      <c r="G13" s="810">
        <v>59459</v>
      </c>
      <c r="H13" s="810">
        <v>42</v>
      </c>
      <c r="I13" s="810">
        <v>38</v>
      </c>
      <c r="J13" s="807">
        <v>93137</v>
      </c>
      <c r="K13" s="815">
        <v>89898</v>
      </c>
      <c r="L13" s="275" t="s">
        <v>28</v>
      </c>
    </row>
    <row r="14" spans="1:12" ht="16" customHeight="1">
      <c r="A14" s="286" t="s">
        <v>29</v>
      </c>
      <c r="B14" s="810">
        <v>45869</v>
      </c>
      <c r="C14" s="810">
        <v>44010</v>
      </c>
      <c r="D14" s="810">
        <v>1573</v>
      </c>
      <c r="E14" s="810">
        <v>2010</v>
      </c>
      <c r="F14" s="810">
        <v>148385</v>
      </c>
      <c r="G14" s="810">
        <v>144442</v>
      </c>
      <c r="H14" s="810">
        <v>328</v>
      </c>
      <c r="I14" s="810">
        <v>187</v>
      </c>
      <c r="J14" s="807">
        <v>196155</v>
      </c>
      <c r="K14" s="815">
        <v>190649</v>
      </c>
      <c r="L14" s="262" t="s">
        <v>30</v>
      </c>
    </row>
    <row r="15" spans="1:12" ht="16" customHeight="1">
      <c r="A15" s="286" t="s">
        <v>31</v>
      </c>
      <c r="B15" s="810">
        <v>23807</v>
      </c>
      <c r="C15" s="810">
        <v>23067</v>
      </c>
      <c r="D15" s="810">
        <v>808</v>
      </c>
      <c r="E15" s="810">
        <v>922</v>
      </c>
      <c r="F15" s="810">
        <v>30735</v>
      </c>
      <c r="G15" s="810">
        <v>28650</v>
      </c>
      <c r="H15" s="810">
        <v>47</v>
      </c>
      <c r="I15" s="810">
        <v>46</v>
      </c>
      <c r="J15" s="807">
        <v>55397</v>
      </c>
      <c r="K15" s="815">
        <v>52685</v>
      </c>
      <c r="L15" s="262" t="s">
        <v>32</v>
      </c>
    </row>
    <row r="16" spans="1:12" ht="16" customHeight="1">
      <c r="A16" s="286" t="s">
        <v>33</v>
      </c>
      <c r="B16" s="810">
        <v>2467</v>
      </c>
      <c r="C16" s="810">
        <v>2617</v>
      </c>
      <c r="D16" s="810">
        <v>137</v>
      </c>
      <c r="E16" s="810">
        <v>197</v>
      </c>
      <c r="F16" s="810">
        <v>34992</v>
      </c>
      <c r="G16" s="810">
        <v>33294</v>
      </c>
      <c r="H16" s="810">
        <v>0</v>
      </c>
      <c r="I16" s="810">
        <v>0</v>
      </c>
      <c r="J16" s="807">
        <v>37596</v>
      </c>
      <c r="K16" s="815">
        <v>36108</v>
      </c>
      <c r="L16" s="262" t="s">
        <v>34</v>
      </c>
    </row>
    <row r="17" spans="1:12" ht="16" customHeight="1">
      <c r="A17" s="286" t="s">
        <v>83</v>
      </c>
      <c r="B17" s="810">
        <v>42913</v>
      </c>
      <c r="C17" s="810">
        <v>41363</v>
      </c>
      <c r="D17" s="810">
        <v>2493</v>
      </c>
      <c r="E17" s="810">
        <v>3064</v>
      </c>
      <c r="F17" s="810">
        <v>113616</v>
      </c>
      <c r="G17" s="810">
        <v>111190</v>
      </c>
      <c r="H17" s="810">
        <v>3112</v>
      </c>
      <c r="I17" s="810">
        <v>2881</v>
      </c>
      <c r="J17" s="807">
        <v>162134</v>
      </c>
      <c r="K17" s="815">
        <v>158498</v>
      </c>
      <c r="L17" s="262" t="s">
        <v>35</v>
      </c>
    </row>
    <row r="18" spans="1:12" ht="16" customHeight="1">
      <c r="A18" s="286" t="s">
        <v>36</v>
      </c>
      <c r="B18" s="810">
        <v>11525</v>
      </c>
      <c r="C18" s="810">
        <v>11116</v>
      </c>
      <c r="D18" s="810">
        <v>964</v>
      </c>
      <c r="E18" s="810">
        <v>930</v>
      </c>
      <c r="F18" s="810">
        <v>11198</v>
      </c>
      <c r="G18" s="810">
        <v>11521</v>
      </c>
      <c r="H18" s="810">
        <v>1289</v>
      </c>
      <c r="I18" s="810">
        <v>1176</v>
      </c>
      <c r="J18" s="807">
        <v>24976</v>
      </c>
      <c r="K18" s="815">
        <v>24743</v>
      </c>
      <c r="L18" s="262" t="s">
        <v>84</v>
      </c>
    </row>
    <row r="19" spans="1:12" ht="16" customHeight="1">
      <c r="A19" s="286" t="s">
        <v>37</v>
      </c>
      <c r="B19" s="810">
        <v>55431</v>
      </c>
      <c r="C19" s="810">
        <v>53522</v>
      </c>
      <c r="D19" s="810">
        <v>22300</v>
      </c>
      <c r="E19" s="810">
        <v>20451</v>
      </c>
      <c r="F19" s="810">
        <v>123574</v>
      </c>
      <c r="G19" s="810">
        <v>117464</v>
      </c>
      <c r="H19" s="810">
        <v>13502</v>
      </c>
      <c r="I19" s="810">
        <v>8603</v>
      </c>
      <c r="J19" s="807">
        <v>214807</v>
      </c>
      <c r="K19" s="815">
        <v>200040</v>
      </c>
      <c r="L19" s="262" t="s">
        <v>60</v>
      </c>
    </row>
    <row r="20" spans="1:12" ht="16" customHeight="1">
      <c r="A20" s="286" t="s">
        <v>38</v>
      </c>
      <c r="B20" s="810">
        <v>27659</v>
      </c>
      <c r="C20" s="810">
        <v>26734</v>
      </c>
      <c r="D20" s="810">
        <v>791</v>
      </c>
      <c r="E20" s="810">
        <v>1021</v>
      </c>
      <c r="F20" s="810">
        <v>79821</v>
      </c>
      <c r="G20" s="810">
        <v>76022</v>
      </c>
      <c r="H20" s="810">
        <v>228</v>
      </c>
      <c r="I20" s="810">
        <v>185</v>
      </c>
      <c r="J20" s="807">
        <v>108499</v>
      </c>
      <c r="K20" s="815">
        <v>103962</v>
      </c>
      <c r="L20" s="262" t="s">
        <v>61</v>
      </c>
    </row>
    <row r="21" spans="1:12" ht="16" customHeight="1">
      <c r="A21" s="286" t="s">
        <v>39</v>
      </c>
      <c r="B21" s="810">
        <v>49543</v>
      </c>
      <c r="C21" s="810">
        <v>48552</v>
      </c>
      <c r="D21" s="810">
        <v>1968</v>
      </c>
      <c r="E21" s="810">
        <v>2131</v>
      </c>
      <c r="F21" s="810">
        <v>308721</v>
      </c>
      <c r="G21" s="810">
        <v>294636</v>
      </c>
      <c r="H21" s="810">
        <v>205</v>
      </c>
      <c r="I21" s="810">
        <v>191</v>
      </c>
      <c r="J21" s="807">
        <v>360437</v>
      </c>
      <c r="K21" s="815">
        <v>345510</v>
      </c>
      <c r="L21" s="262" t="s">
        <v>62</v>
      </c>
    </row>
    <row r="22" spans="1:12" s="62" customFormat="1" ht="16" customHeight="1">
      <c r="A22" s="287" t="s">
        <v>40</v>
      </c>
      <c r="B22" s="807">
        <v>620378</v>
      </c>
      <c r="C22" s="807">
        <v>610251</v>
      </c>
      <c r="D22" s="807">
        <v>4266</v>
      </c>
      <c r="E22" s="807">
        <v>4217</v>
      </c>
      <c r="F22" s="807">
        <v>325149</v>
      </c>
      <c r="G22" s="807">
        <v>308629</v>
      </c>
      <c r="H22" s="807">
        <v>480</v>
      </c>
      <c r="I22" s="807">
        <v>283</v>
      </c>
      <c r="J22" s="807">
        <v>950273</v>
      </c>
      <c r="K22" s="815">
        <v>923380</v>
      </c>
      <c r="L22" s="263" t="s">
        <v>41</v>
      </c>
    </row>
    <row r="23" spans="1:12" ht="16" customHeight="1">
      <c r="A23" s="288" t="s">
        <v>42</v>
      </c>
      <c r="B23" s="810">
        <v>131403</v>
      </c>
      <c r="C23" s="810">
        <v>128012</v>
      </c>
      <c r="D23" s="810">
        <v>806</v>
      </c>
      <c r="E23" s="810">
        <v>778</v>
      </c>
      <c r="F23" s="810">
        <v>52944</v>
      </c>
      <c r="G23" s="810">
        <v>49764</v>
      </c>
      <c r="H23" s="810">
        <v>94</v>
      </c>
      <c r="I23" s="810">
        <v>110</v>
      </c>
      <c r="J23" s="807">
        <v>185247</v>
      </c>
      <c r="K23" s="815">
        <v>178664</v>
      </c>
      <c r="L23" s="264" t="s">
        <v>43</v>
      </c>
    </row>
    <row r="24" spans="1:12" ht="16" customHeight="1">
      <c r="A24" s="288" t="s">
        <v>44</v>
      </c>
      <c r="B24" s="810">
        <v>165921</v>
      </c>
      <c r="C24" s="810">
        <v>163125</v>
      </c>
      <c r="D24" s="810">
        <v>1369</v>
      </c>
      <c r="E24" s="810">
        <v>1362</v>
      </c>
      <c r="F24" s="810">
        <v>158470</v>
      </c>
      <c r="G24" s="810">
        <v>150034</v>
      </c>
      <c r="H24" s="810">
        <v>285</v>
      </c>
      <c r="I24" s="810">
        <v>84</v>
      </c>
      <c r="J24" s="807">
        <v>326045</v>
      </c>
      <c r="K24" s="815">
        <v>314605</v>
      </c>
      <c r="L24" s="264" t="s">
        <v>45</v>
      </c>
    </row>
    <row r="25" spans="1:12" ht="16" customHeight="1">
      <c r="A25" s="288" t="s">
        <v>85</v>
      </c>
      <c r="B25" s="810">
        <v>116287</v>
      </c>
      <c r="C25" s="810">
        <v>115300</v>
      </c>
      <c r="D25" s="810">
        <v>463</v>
      </c>
      <c r="E25" s="810">
        <v>438</v>
      </c>
      <c r="F25" s="810">
        <v>18760</v>
      </c>
      <c r="G25" s="810">
        <v>18167</v>
      </c>
      <c r="H25" s="810">
        <v>89</v>
      </c>
      <c r="I25" s="810">
        <v>84</v>
      </c>
      <c r="J25" s="807">
        <v>135599</v>
      </c>
      <c r="K25" s="815">
        <v>133989</v>
      </c>
      <c r="L25" s="264" t="s">
        <v>86</v>
      </c>
    </row>
    <row r="26" spans="1:12" ht="16" customHeight="1">
      <c r="A26" s="288" t="s">
        <v>46</v>
      </c>
      <c r="B26" s="810">
        <v>107990</v>
      </c>
      <c r="C26" s="810">
        <v>106165</v>
      </c>
      <c r="D26" s="810">
        <v>820</v>
      </c>
      <c r="E26" s="810">
        <v>781</v>
      </c>
      <c r="F26" s="810">
        <v>77120</v>
      </c>
      <c r="G26" s="810">
        <v>73644</v>
      </c>
      <c r="H26" s="810">
        <v>12</v>
      </c>
      <c r="I26" s="810">
        <v>5</v>
      </c>
      <c r="J26" s="807">
        <v>185942</v>
      </c>
      <c r="K26" s="815">
        <v>180595</v>
      </c>
      <c r="L26" s="264" t="s">
        <v>63</v>
      </c>
    </row>
    <row r="27" spans="1:12" ht="16" customHeight="1">
      <c r="A27" s="289" t="s">
        <v>47</v>
      </c>
      <c r="B27" s="812">
        <v>98777</v>
      </c>
      <c r="C27" s="812">
        <v>97649</v>
      </c>
      <c r="D27" s="812">
        <v>808</v>
      </c>
      <c r="E27" s="812">
        <v>858</v>
      </c>
      <c r="F27" s="812">
        <v>17855</v>
      </c>
      <c r="G27" s="812">
        <v>17020</v>
      </c>
      <c r="H27" s="812">
        <v>0</v>
      </c>
      <c r="I27" s="812">
        <v>0</v>
      </c>
      <c r="J27" s="816">
        <v>117440</v>
      </c>
      <c r="K27" s="817">
        <v>115527</v>
      </c>
      <c r="L27" s="265" t="s">
        <v>48</v>
      </c>
    </row>
    <row r="28" spans="1:12" s="710" customFormat="1" ht="15.75" customHeight="1">
      <c r="A28" s="709"/>
      <c r="B28" s="709"/>
      <c r="C28" s="709"/>
      <c r="D28" s="709"/>
      <c r="E28" s="709"/>
      <c r="F28" s="709"/>
      <c r="G28" s="709"/>
      <c r="H28" s="709"/>
      <c r="I28" s="709"/>
      <c r="J28" s="709"/>
      <c r="K28" s="709"/>
      <c r="L28" s="709"/>
    </row>
  </sheetData>
  <mergeCells count="16">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81"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worksheet>
</file>

<file path=xl/worksheets/sheet8.xml><?xml version="1.0" encoding="utf-8"?>
<worksheet xmlns="http://schemas.openxmlformats.org/spreadsheetml/2006/main" xmlns:r="http://schemas.openxmlformats.org/officeDocument/2006/relationships">
  <dimension ref="A1:L29"/>
  <sheetViews>
    <sheetView showGridLines="0" rightToLeft="1" view="pageBreakPreview" workbookViewId="0">
      <selection activeCell="L28" sqref="L28"/>
    </sheetView>
  </sheetViews>
  <sheetFormatPr defaultColWidth="9" defaultRowHeight="13"/>
  <cols>
    <col min="1" max="1" width="15.25" style="109" customWidth="1"/>
    <col min="2" max="2" width="11.33203125" style="109" customWidth="1"/>
    <col min="3" max="7" width="11.33203125" style="104" customWidth="1"/>
    <col min="8" max="8" width="10.25" style="104" customWidth="1"/>
    <col min="9" max="9" width="10.83203125" style="104" customWidth="1"/>
    <col min="10" max="10" width="18.75" style="109" customWidth="1"/>
    <col min="11" max="16384" width="9" style="104"/>
  </cols>
  <sheetData>
    <row r="1" spans="1:12" s="102" customFormat="1" ht="18" customHeight="1">
      <c r="A1" s="1390" t="s">
        <v>467</v>
      </c>
      <c r="B1" s="1391"/>
      <c r="C1" s="1391"/>
      <c r="D1" s="1391"/>
      <c r="E1" s="1391"/>
      <c r="F1" s="1391"/>
      <c r="G1" s="1391"/>
      <c r="H1" s="1391"/>
      <c r="I1" s="1391"/>
      <c r="J1" s="1391"/>
    </row>
    <row r="2" spans="1:12" s="102" customFormat="1" ht="18" customHeight="1">
      <c r="A2" s="1392" t="s">
        <v>468</v>
      </c>
      <c r="B2" s="1392"/>
      <c r="C2" s="1392"/>
      <c r="D2" s="1392"/>
      <c r="E2" s="1392"/>
      <c r="F2" s="1392"/>
      <c r="G2" s="1392"/>
      <c r="H2" s="1392"/>
      <c r="I2" s="1392"/>
      <c r="J2" s="1392"/>
    </row>
    <row r="3" spans="1:12" s="102" customFormat="1" ht="6" customHeight="1">
      <c r="A3" s="1393"/>
      <c r="B3" s="1393"/>
      <c r="C3" s="1394"/>
      <c r="D3" s="1394"/>
      <c r="E3" s="1394"/>
      <c r="F3" s="1394"/>
      <c r="G3" s="1394"/>
      <c r="H3" s="1394"/>
      <c r="I3" s="1394"/>
      <c r="J3" s="1394"/>
    </row>
    <row r="4" spans="1:12" s="103" customFormat="1" ht="17.25" customHeight="1">
      <c r="A4" s="1395" t="s">
        <v>64</v>
      </c>
      <c r="B4" s="511" t="s">
        <v>368</v>
      </c>
      <c r="C4" s="297"/>
      <c r="D4" s="152"/>
      <c r="E4" s="153"/>
      <c r="F4" s="154"/>
      <c r="G4" s="512" t="s">
        <v>369</v>
      </c>
      <c r="H4" s="1398" t="s">
        <v>143</v>
      </c>
      <c r="I4" s="1399"/>
      <c r="J4" s="1400" t="s">
        <v>69</v>
      </c>
    </row>
    <row r="5" spans="1:12" s="103" customFormat="1" ht="16" customHeight="1">
      <c r="A5" s="1396"/>
      <c r="B5" s="1403" t="s">
        <v>342</v>
      </c>
      <c r="C5" s="1404"/>
      <c r="D5" s="1403" t="s">
        <v>343</v>
      </c>
      <c r="E5" s="1404"/>
      <c r="F5" s="1403" t="s">
        <v>12</v>
      </c>
      <c r="G5" s="1404"/>
      <c r="H5" s="1405" t="s">
        <v>116</v>
      </c>
      <c r="I5" s="1406"/>
      <c r="J5" s="1401"/>
    </row>
    <row r="6" spans="1:12" s="103" customFormat="1" ht="16" customHeight="1">
      <c r="A6" s="1396"/>
      <c r="B6" s="1388" t="s">
        <v>448</v>
      </c>
      <c r="C6" s="1389"/>
      <c r="D6" s="1388" t="s">
        <v>449</v>
      </c>
      <c r="E6" s="1389"/>
      <c r="F6" s="1388" t="s">
        <v>20</v>
      </c>
      <c r="G6" s="1389"/>
      <c r="H6" s="155"/>
      <c r="I6" s="298"/>
      <c r="J6" s="1401"/>
    </row>
    <row r="7" spans="1:12" s="103" customFormat="1" ht="16" customHeight="1">
      <c r="A7" s="1396"/>
      <c r="B7" s="513" t="s">
        <v>72</v>
      </c>
      <c r="C7" s="513" t="s">
        <v>74</v>
      </c>
      <c r="D7" s="513" t="s">
        <v>72</v>
      </c>
      <c r="E7" s="513" t="s">
        <v>74</v>
      </c>
      <c r="F7" s="513" t="s">
        <v>72</v>
      </c>
      <c r="G7" s="513" t="s">
        <v>74</v>
      </c>
      <c r="H7" s="513" t="s">
        <v>72</v>
      </c>
      <c r="I7" s="513" t="s">
        <v>74</v>
      </c>
      <c r="J7" s="1401"/>
    </row>
    <row r="8" spans="1:12" s="103" customFormat="1" ht="16" customHeight="1">
      <c r="A8" s="1397"/>
      <c r="B8" s="514" t="s">
        <v>73</v>
      </c>
      <c r="C8" s="515" t="s">
        <v>75</v>
      </c>
      <c r="D8" s="514" t="s">
        <v>73</v>
      </c>
      <c r="E8" s="515" t="s">
        <v>75</v>
      </c>
      <c r="F8" s="514" t="s">
        <v>73</v>
      </c>
      <c r="G8" s="515" t="s">
        <v>75</v>
      </c>
      <c r="H8" s="514" t="s">
        <v>73</v>
      </c>
      <c r="I8" s="515" t="s">
        <v>75</v>
      </c>
      <c r="J8" s="1402"/>
    </row>
    <row r="9" spans="1:12" s="103" customFormat="1" ht="16" customHeight="1">
      <c r="A9" s="283" t="s">
        <v>21</v>
      </c>
      <c r="B9" s="818">
        <v>748487</v>
      </c>
      <c r="C9" s="819">
        <v>775986</v>
      </c>
      <c r="D9" s="819">
        <v>1288227</v>
      </c>
      <c r="E9" s="819">
        <v>1198982</v>
      </c>
      <c r="F9" s="819">
        <v>1019</v>
      </c>
      <c r="G9" s="819">
        <v>462</v>
      </c>
      <c r="H9" s="819">
        <v>2037733</v>
      </c>
      <c r="I9" s="820">
        <v>1975430</v>
      </c>
      <c r="J9" s="274" t="s">
        <v>22</v>
      </c>
    </row>
    <row r="10" spans="1:12" ht="16" customHeight="1">
      <c r="A10" s="284" t="s">
        <v>23</v>
      </c>
      <c r="B10" s="821">
        <v>424530</v>
      </c>
      <c r="C10" s="822">
        <v>451820</v>
      </c>
      <c r="D10" s="822">
        <v>805958</v>
      </c>
      <c r="E10" s="822">
        <v>736812</v>
      </c>
      <c r="F10" s="822">
        <v>983</v>
      </c>
      <c r="G10" s="822">
        <v>440</v>
      </c>
      <c r="H10" s="822">
        <v>1231471</v>
      </c>
      <c r="I10" s="823">
        <v>1189072</v>
      </c>
      <c r="J10" s="274" t="s">
        <v>24</v>
      </c>
    </row>
    <row r="11" spans="1:12" ht="16" customHeight="1">
      <c r="A11" s="285" t="s">
        <v>25</v>
      </c>
      <c r="B11" s="824">
        <v>45535</v>
      </c>
      <c r="C11" s="825">
        <v>49906</v>
      </c>
      <c r="D11" s="825">
        <v>91016</v>
      </c>
      <c r="E11" s="825">
        <v>82169</v>
      </c>
      <c r="F11" s="825">
        <v>111</v>
      </c>
      <c r="G11" s="825">
        <v>33</v>
      </c>
      <c r="H11" s="825">
        <f t="shared" ref="H11:H27" si="0">+B11+D11+F11</f>
        <v>136662</v>
      </c>
      <c r="I11" s="826">
        <f t="shared" ref="I11:I27" si="1">+C11+E11+G11</f>
        <v>132108</v>
      </c>
      <c r="J11" s="275" t="s">
        <v>26</v>
      </c>
      <c r="L11" s="1243"/>
    </row>
    <row r="12" spans="1:12" ht="16" customHeight="1">
      <c r="A12" s="285" t="s">
        <v>58</v>
      </c>
      <c r="B12" s="824">
        <v>9683</v>
      </c>
      <c r="C12" s="825">
        <v>10084</v>
      </c>
      <c r="D12" s="825">
        <v>17100</v>
      </c>
      <c r="E12" s="825">
        <v>15605</v>
      </c>
      <c r="F12" s="825">
        <v>0</v>
      </c>
      <c r="G12" s="825">
        <v>0</v>
      </c>
      <c r="H12" s="825">
        <f t="shared" si="0"/>
        <v>26783</v>
      </c>
      <c r="I12" s="826">
        <f t="shared" si="1"/>
        <v>25689</v>
      </c>
      <c r="J12" s="275" t="s">
        <v>59</v>
      </c>
    </row>
    <row r="13" spans="1:12" ht="16" customHeight="1">
      <c r="A13" s="285" t="s">
        <v>27</v>
      </c>
      <c r="B13" s="824">
        <v>28134</v>
      </c>
      <c r="C13" s="825">
        <v>29689</v>
      </c>
      <c r="D13" s="825">
        <v>54284</v>
      </c>
      <c r="E13" s="825">
        <v>49946</v>
      </c>
      <c r="F13" s="825">
        <v>26</v>
      </c>
      <c r="G13" s="825">
        <v>18</v>
      </c>
      <c r="H13" s="825">
        <f t="shared" si="0"/>
        <v>82444</v>
      </c>
      <c r="I13" s="826">
        <f t="shared" si="1"/>
        <v>79653</v>
      </c>
      <c r="J13" s="275" t="s">
        <v>28</v>
      </c>
    </row>
    <row r="14" spans="1:12" ht="16" customHeight="1">
      <c r="A14" s="286" t="s">
        <v>29</v>
      </c>
      <c r="B14" s="824">
        <v>58426</v>
      </c>
      <c r="C14" s="825">
        <v>63127</v>
      </c>
      <c r="D14" s="825">
        <v>113140</v>
      </c>
      <c r="E14" s="825">
        <v>104695</v>
      </c>
      <c r="F14" s="825">
        <v>204</v>
      </c>
      <c r="G14" s="825">
        <v>57</v>
      </c>
      <c r="H14" s="825">
        <f t="shared" si="0"/>
        <v>171770</v>
      </c>
      <c r="I14" s="826">
        <f t="shared" si="1"/>
        <v>167879</v>
      </c>
      <c r="J14" s="262" t="s">
        <v>30</v>
      </c>
    </row>
    <row r="15" spans="1:12" ht="16" customHeight="1">
      <c r="A15" s="286" t="s">
        <v>31</v>
      </c>
      <c r="B15" s="824">
        <v>16459</v>
      </c>
      <c r="C15" s="825">
        <v>17867</v>
      </c>
      <c r="D15" s="825">
        <v>31553</v>
      </c>
      <c r="E15" s="825">
        <v>27765</v>
      </c>
      <c r="F15" s="825">
        <v>0</v>
      </c>
      <c r="G15" s="825">
        <v>0</v>
      </c>
      <c r="H15" s="825">
        <f t="shared" si="0"/>
        <v>48012</v>
      </c>
      <c r="I15" s="826">
        <f t="shared" si="1"/>
        <v>45632</v>
      </c>
      <c r="J15" s="262" t="s">
        <v>32</v>
      </c>
    </row>
    <row r="16" spans="1:12" ht="16" customHeight="1">
      <c r="A16" s="286" t="s">
        <v>33</v>
      </c>
      <c r="B16" s="824">
        <v>12038</v>
      </c>
      <c r="C16" s="825">
        <v>12648</v>
      </c>
      <c r="D16" s="825">
        <v>20456</v>
      </c>
      <c r="E16" s="825">
        <v>18609</v>
      </c>
      <c r="F16" s="825">
        <v>0</v>
      </c>
      <c r="G16" s="825">
        <v>0</v>
      </c>
      <c r="H16" s="825">
        <f t="shared" si="0"/>
        <v>32494</v>
      </c>
      <c r="I16" s="826">
        <f t="shared" si="1"/>
        <v>31257</v>
      </c>
      <c r="J16" s="262" t="s">
        <v>34</v>
      </c>
    </row>
    <row r="17" spans="1:10" ht="16" customHeight="1">
      <c r="A17" s="286" t="s">
        <v>83</v>
      </c>
      <c r="B17" s="824">
        <v>47957</v>
      </c>
      <c r="C17" s="825">
        <v>51105</v>
      </c>
      <c r="D17" s="825">
        <v>90929</v>
      </c>
      <c r="E17" s="825">
        <v>85658</v>
      </c>
      <c r="F17" s="825">
        <v>292</v>
      </c>
      <c r="G17" s="825">
        <v>142</v>
      </c>
      <c r="H17" s="825">
        <f t="shared" si="0"/>
        <v>139178</v>
      </c>
      <c r="I17" s="826">
        <f t="shared" si="1"/>
        <v>136905</v>
      </c>
      <c r="J17" s="262" t="s">
        <v>35</v>
      </c>
    </row>
    <row r="18" spans="1:10" ht="16" customHeight="1">
      <c r="A18" s="286" t="s">
        <v>36</v>
      </c>
      <c r="B18" s="824">
        <v>6762</v>
      </c>
      <c r="C18" s="825">
        <v>7423</v>
      </c>
      <c r="D18" s="825">
        <v>13847</v>
      </c>
      <c r="E18" s="825">
        <v>13160</v>
      </c>
      <c r="F18" s="825">
        <v>52</v>
      </c>
      <c r="G18" s="825">
        <v>18</v>
      </c>
      <c r="H18" s="825">
        <f t="shared" si="0"/>
        <v>20661</v>
      </c>
      <c r="I18" s="826">
        <f t="shared" si="1"/>
        <v>20601</v>
      </c>
      <c r="J18" s="262" t="s">
        <v>84</v>
      </c>
    </row>
    <row r="19" spans="1:10" ht="16" customHeight="1">
      <c r="A19" s="286" t="s">
        <v>37</v>
      </c>
      <c r="B19" s="824">
        <v>60795</v>
      </c>
      <c r="C19" s="825">
        <v>60649</v>
      </c>
      <c r="D19" s="825">
        <v>115161</v>
      </c>
      <c r="E19" s="825">
        <v>106705</v>
      </c>
      <c r="F19" s="825">
        <v>175</v>
      </c>
      <c r="G19" s="825">
        <v>115</v>
      </c>
      <c r="H19" s="825">
        <v>176131</v>
      </c>
      <c r="I19" s="826">
        <v>167469</v>
      </c>
      <c r="J19" s="262" t="s">
        <v>60</v>
      </c>
    </row>
    <row r="20" spans="1:10" ht="16" customHeight="1">
      <c r="A20" s="286" t="s">
        <v>38</v>
      </c>
      <c r="B20" s="824">
        <v>31421</v>
      </c>
      <c r="C20" s="825">
        <v>34126</v>
      </c>
      <c r="D20" s="825">
        <v>62578</v>
      </c>
      <c r="E20" s="825">
        <v>56178</v>
      </c>
      <c r="F20" s="825">
        <v>96</v>
      </c>
      <c r="G20" s="825">
        <v>46</v>
      </c>
      <c r="H20" s="825">
        <f t="shared" si="0"/>
        <v>94095</v>
      </c>
      <c r="I20" s="826">
        <f t="shared" si="1"/>
        <v>90350</v>
      </c>
      <c r="J20" s="262" t="s">
        <v>61</v>
      </c>
    </row>
    <row r="21" spans="1:10" ht="16" customHeight="1">
      <c r="A21" s="286" t="s">
        <v>39</v>
      </c>
      <c r="B21" s="824">
        <v>107320</v>
      </c>
      <c r="C21" s="825">
        <v>115196</v>
      </c>
      <c r="D21" s="825">
        <v>195894</v>
      </c>
      <c r="E21" s="825">
        <v>176322</v>
      </c>
      <c r="F21" s="825">
        <v>27</v>
      </c>
      <c r="G21" s="825">
        <v>11</v>
      </c>
      <c r="H21" s="825">
        <f t="shared" si="0"/>
        <v>303241</v>
      </c>
      <c r="I21" s="826">
        <f t="shared" si="1"/>
        <v>291529</v>
      </c>
      <c r="J21" s="262" t="s">
        <v>62</v>
      </c>
    </row>
    <row r="22" spans="1:10" s="106" customFormat="1" ht="16" customHeight="1">
      <c r="A22" s="287" t="s">
        <v>40</v>
      </c>
      <c r="B22" s="822">
        <f>+B23+B24+B25+B26+B27</f>
        <v>323957</v>
      </c>
      <c r="C22" s="822">
        <f t="shared" ref="C22:G22" si="2">+C23+C24+C25+C26+C27</f>
        <v>324166</v>
      </c>
      <c r="D22" s="822">
        <f t="shared" si="2"/>
        <v>482269</v>
      </c>
      <c r="E22" s="822">
        <f t="shared" si="2"/>
        <v>462170</v>
      </c>
      <c r="F22" s="822">
        <f t="shared" si="2"/>
        <v>36</v>
      </c>
      <c r="G22" s="822">
        <f t="shared" si="2"/>
        <v>22</v>
      </c>
      <c r="H22" s="822">
        <f t="shared" si="0"/>
        <v>806262</v>
      </c>
      <c r="I22" s="822">
        <f t="shared" si="1"/>
        <v>786358</v>
      </c>
      <c r="J22" s="263" t="s">
        <v>41</v>
      </c>
    </row>
    <row r="23" spans="1:10" s="106" customFormat="1" ht="16" customHeight="1">
      <c r="A23" s="288" t="s">
        <v>42</v>
      </c>
      <c r="B23" s="825">
        <v>64273</v>
      </c>
      <c r="C23" s="825">
        <v>63421</v>
      </c>
      <c r="D23" s="825">
        <v>92807</v>
      </c>
      <c r="E23" s="825">
        <v>88554</v>
      </c>
      <c r="F23" s="825">
        <v>11</v>
      </c>
      <c r="G23" s="825">
        <v>7</v>
      </c>
      <c r="H23" s="825">
        <f t="shared" si="0"/>
        <v>157091</v>
      </c>
      <c r="I23" s="825">
        <f t="shared" si="1"/>
        <v>151982</v>
      </c>
      <c r="J23" s="264" t="s">
        <v>43</v>
      </c>
    </row>
    <row r="24" spans="1:10" s="106" customFormat="1" ht="16" customHeight="1">
      <c r="A24" s="288" t="s">
        <v>44</v>
      </c>
      <c r="B24" s="825">
        <v>110540</v>
      </c>
      <c r="C24" s="825">
        <v>109644</v>
      </c>
      <c r="D24" s="825">
        <v>166894</v>
      </c>
      <c r="E24" s="825">
        <v>158914</v>
      </c>
      <c r="F24" s="825">
        <v>22</v>
      </c>
      <c r="G24" s="825">
        <v>10</v>
      </c>
      <c r="H24" s="825">
        <f t="shared" si="0"/>
        <v>277456</v>
      </c>
      <c r="I24" s="825">
        <f t="shared" si="1"/>
        <v>268568</v>
      </c>
      <c r="J24" s="264" t="s">
        <v>45</v>
      </c>
    </row>
    <row r="25" spans="1:10" s="106" customFormat="1" ht="16" customHeight="1">
      <c r="A25" s="288" t="s">
        <v>85</v>
      </c>
      <c r="B25" s="824">
        <v>45966</v>
      </c>
      <c r="C25" s="825">
        <v>47002</v>
      </c>
      <c r="D25" s="825">
        <v>69797</v>
      </c>
      <c r="E25" s="825">
        <v>68156</v>
      </c>
      <c r="F25" s="825">
        <v>3</v>
      </c>
      <c r="G25" s="825">
        <v>5</v>
      </c>
      <c r="H25" s="825">
        <f t="shared" si="0"/>
        <v>115766</v>
      </c>
      <c r="I25" s="825">
        <f t="shared" si="1"/>
        <v>115163</v>
      </c>
      <c r="J25" s="264" t="s">
        <v>86</v>
      </c>
    </row>
    <row r="26" spans="1:10" s="106" customFormat="1" ht="16" customHeight="1">
      <c r="A26" s="288" t="s">
        <v>46</v>
      </c>
      <c r="B26" s="824">
        <v>62916</v>
      </c>
      <c r="C26" s="825">
        <v>63308</v>
      </c>
      <c r="D26" s="825">
        <v>94099</v>
      </c>
      <c r="E26" s="825">
        <v>89300</v>
      </c>
      <c r="F26" s="825">
        <v>0</v>
      </c>
      <c r="G26" s="825">
        <v>0</v>
      </c>
      <c r="H26" s="825">
        <f t="shared" si="0"/>
        <v>157015</v>
      </c>
      <c r="I26" s="825">
        <f t="shared" si="1"/>
        <v>152608</v>
      </c>
      <c r="J26" s="264" t="s">
        <v>63</v>
      </c>
    </row>
    <row r="27" spans="1:10" s="106" customFormat="1" ht="16" customHeight="1">
      <c r="A27" s="289" t="s">
        <v>47</v>
      </c>
      <c r="B27" s="827">
        <v>40262</v>
      </c>
      <c r="C27" s="828">
        <v>40791</v>
      </c>
      <c r="D27" s="828">
        <v>58672</v>
      </c>
      <c r="E27" s="828">
        <v>57246</v>
      </c>
      <c r="F27" s="828">
        <v>0</v>
      </c>
      <c r="G27" s="828">
        <v>0</v>
      </c>
      <c r="H27" s="828">
        <f t="shared" si="0"/>
        <v>98934</v>
      </c>
      <c r="I27" s="828">
        <f t="shared" si="1"/>
        <v>98037</v>
      </c>
      <c r="J27" s="265" t="s">
        <v>48</v>
      </c>
    </row>
    <row r="28" spans="1:10">
      <c r="B28" s="330"/>
      <c r="C28" s="330"/>
      <c r="D28" s="330"/>
      <c r="E28" s="330"/>
      <c r="F28" s="330"/>
      <c r="G28" s="330"/>
      <c r="H28" s="330"/>
      <c r="I28" s="330"/>
    </row>
    <row r="29" spans="1:10">
      <c r="B29" s="330"/>
      <c r="C29" s="331"/>
      <c r="D29" s="331"/>
      <c r="E29" s="331"/>
      <c r="F29" s="331"/>
      <c r="G29" s="331"/>
      <c r="H29" s="331"/>
      <c r="I29" s="331"/>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82"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worksheet>
</file>

<file path=xl/worksheets/sheet9.xml><?xml version="1.0" encoding="utf-8"?>
<worksheet xmlns="http://schemas.openxmlformats.org/spreadsheetml/2006/main" xmlns:r="http://schemas.openxmlformats.org/officeDocument/2006/relationships">
  <dimension ref="A1:J28"/>
  <sheetViews>
    <sheetView showGridLines="0" rightToLeft="1" view="pageBreakPreview" workbookViewId="0">
      <selection activeCell="N9" sqref="N9"/>
    </sheetView>
  </sheetViews>
  <sheetFormatPr defaultColWidth="9" defaultRowHeight="13"/>
  <cols>
    <col min="1" max="1" width="13.83203125" style="109" customWidth="1"/>
    <col min="2" max="2" width="11.33203125" style="109" customWidth="1"/>
    <col min="3" max="9" width="11.33203125" style="104" customWidth="1"/>
    <col min="10" max="10" width="18.08203125" style="109" customWidth="1"/>
    <col min="11" max="16384" width="9" style="104"/>
  </cols>
  <sheetData>
    <row r="1" spans="1:10" s="102" customFormat="1" ht="18" customHeight="1">
      <c r="A1" s="1390" t="s">
        <v>469</v>
      </c>
      <c r="B1" s="1391"/>
      <c r="C1" s="1391"/>
      <c r="D1" s="1391"/>
      <c r="E1" s="1391"/>
      <c r="F1" s="1391"/>
      <c r="G1" s="1391"/>
      <c r="H1" s="1391"/>
      <c r="I1" s="1391"/>
      <c r="J1" s="1391"/>
    </row>
    <row r="2" spans="1:10" s="102" customFormat="1" ht="18" customHeight="1">
      <c r="A2" s="1392" t="s">
        <v>470</v>
      </c>
      <c r="B2" s="1392"/>
      <c r="C2" s="1392"/>
      <c r="D2" s="1392"/>
      <c r="E2" s="1392"/>
      <c r="F2" s="1392"/>
      <c r="G2" s="1392"/>
      <c r="H2" s="1392"/>
      <c r="I2" s="1392"/>
      <c r="J2" s="1392"/>
    </row>
    <row r="3" spans="1:10" s="102" customFormat="1" ht="6" customHeight="1">
      <c r="A3" s="1393"/>
      <c r="B3" s="1393"/>
      <c r="C3" s="1394"/>
      <c r="D3" s="1394"/>
      <c r="E3" s="1394"/>
      <c r="F3" s="1394"/>
      <c r="G3" s="1394"/>
      <c r="H3" s="1394"/>
      <c r="I3" s="1394"/>
      <c r="J3" s="1394"/>
    </row>
    <row r="4" spans="1:10" s="103" customFormat="1" ht="18" customHeight="1">
      <c r="A4" s="1395" t="s">
        <v>64</v>
      </c>
      <c r="B4" s="511" t="s">
        <v>340</v>
      </c>
      <c r="C4" s="151"/>
      <c r="D4" s="152"/>
      <c r="E4" s="153"/>
      <c r="F4" s="154"/>
      <c r="G4" s="512" t="s">
        <v>341</v>
      </c>
      <c r="H4" s="1398" t="s">
        <v>143</v>
      </c>
      <c r="I4" s="1399"/>
      <c r="J4" s="1400" t="s">
        <v>69</v>
      </c>
    </row>
    <row r="5" spans="1:10" s="103" customFormat="1" ht="16" customHeight="1">
      <c r="A5" s="1396"/>
      <c r="B5" s="1403" t="s">
        <v>342</v>
      </c>
      <c r="C5" s="1404"/>
      <c r="D5" s="1403" t="s">
        <v>343</v>
      </c>
      <c r="E5" s="1404"/>
      <c r="F5" s="1403" t="s">
        <v>12</v>
      </c>
      <c r="G5" s="1404"/>
      <c r="H5" s="1405" t="s">
        <v>116</v>
      </c>
      <c r="I5" s="1406"/>
      <c r="J5" s="1401"/>
    </row>
    <row r="6" spans="1:10" s="103" customFormat="1" ht="16" customHeight="1">
      <c r="A6" s="1396"/>
      <c r="B6" s="1388" t="s">
        <v>448</v>
      </c>
      <c r="C6" s="1389"/>
      <c r="D6" s="1388" t="s">
        <v>449</v>
      </c>
      <c r="E6" s="1389"/>
      <c r="F6" s="1388" t="s">
        <v>20</v>
      </c>
      <c r="G6" s="1389"/>
      <c r="H6" s="155"/>
      <c r="I6" s="151"/>
      <c r="J6" s="1401"/>
    </row>
    <row r="7" spans="1:10" s="103" customFormat="1" ht="16" customHeight="1">
      <c r="A7" s="1396"/>
      <c r="B7" s="513" t="s">
        <v>72</v>
      </c>
      <c r="C7" s="513" t="s">
        <v>74</v>
      </c>
      <c r="D7" s="513" t="s">
        <v>72</v>
      </c>
      <c r="E7" s="513" t="s">
        <v>74</v>
      </c>
      <c r="F7" s="513" t="s">
        <v>72</v>
      </c>
      <c r="G7" s="513" t="s">
        <v>74</v>
      </c>
      <c r="H7" s="513" t="s">
        <v>72</v>
      </c>
      <c r="I7" s="513" t="s">
        <v>74</v>
      </c>
      <c r="J7" s="1401"/>
    </row>
    <row r="8" spans="1:10" s="103" customFormat="1" ht="16" customHeight="1">
      <c r="A8" s="1397"/>
      <c r="B8" s="514" t="s">
        <v>73</v>
      </c>
      <c r="C8" s="515" t="s">
        <v>75</v>
      </c>
      <c r="D8" s="514" t="s">
        <v>73</v>
      </c>
      <c r="E8" s="515" t="s">
        <v>75</v>
      </c>
      <c r="F8" s="514" t="s">
        <v>73</v>
      </c>
      <c r="G8" s="515" t="s">
        <v>75</v>
      </c>
      <c r="H8" s="514" t="s">
        <v>73</v>
      </c>
      <c r="I8" s="515" t="s">
        <v>75</v>
      </c>
      <c r="J8" s="1402"/>
    </row>
    <row r="9" spans="1:10" s="103" customFormat="1" ht="16" customHeight="1">
      <c r="A9" s="283" t="s">
        <v>21</v>
      </c>
      <c r="B9" s="818">
        <v>109258</v>
      </c>
      <c r="C9" s="819">
        <v>103742</v>
      </c>
      <c r="D9" s="819">
        <v>91922</v>
      </c>
      <c r="E9" s="819">
        <v>87995</v>
      </c>
      <c r="F9" s="819">
        <v>22</v>
      </c>
      <c r="G9" s="819">
        <v>22</v>
      </c>
      <c r="H9" s="819">
        <v>201202</v>
      </c>
      <c r="I9" s="820">
        <v>191759</v>
      </c>
      <c r="J9" s="274" t="s">
        <v>22</v>
      </c>
    </row>
    <row r="10" spans="1:10" ht="16" customHeight="1">
      <c r="A10" s="284" t="s">
        <v>23</v>
      </c>
      <c r="B10" s="821">
        <v>62292</v>
      </c>
      <c r="C10" s="822">
        <v>59208</v>
      </c>
      <c r="D10" s="822">
        <v>52756</v>
      </c>
      <c r="E10" s="822">
        <v>50684</v>
      </c>
      <c r="F10" s="822">
        <v>21</v>
      </c>
      <c r="G10" s="822">
        <v>20</v>
      </c>
      <c r="H10" s="822">
        <v>115069</v>
      </c>
      <c r="I10" s="823">
        <v>109912</v>
      </c>
      <c r="J10" s="274" t="s">
        <v>24</v>
      </c>
    </row>
    <row r="11" spans="1:10" ht="16" customHeight="1">
      <c r="A11" s="285" t="s">
        <v>25</v>
      </c>
      <c r="B11" s="824">
        <v>6519</v>
      </c>
      <c r="C11" s="825">
        <v>6418</v>
      </c>
      <c r="D11" s="825">
        <v>4723</v>
      </c>
      <c r="E11" s="825">
        <v>4416</v>
      </c>
      <c r="F11" s="825">
        <v>1</v>
      </c>
      <c r="G11" s="825">
        <v>1</v>
      </c>
      <c r="H11" s="825">
        <v>11243</v>
      </c>
      <c r="I11" s="826">
        <v>10835</v>
      </c>
      <c r="J11" s="275" t="s">
        <v>26</v>
      </c>
    </row>
    <row r="12" spans="1:10" ht="16" customHeight="1">
      <c r="A12" s="285" t="s">
        <v>58</v>
      </c>
      <c r="B12" s="824">
        <v>1036</v>
      </c>
      <c r="C12" s="825">
        <v>959</v>
      </c>
      <c r="D12" s="825">
        <v>1243</v>
      </c>
      <c r="E12" s="825">
        <v>1153</v>
      </c>
      <c r="F12" s="825">
        <v>0</v>
      </c>
      <c r="G12" s="825">
        <v>0</v>
      </c>
      <c r="H12" s="825">
        <v>2279</v>
      </c>
      <c r="I12" s="826">
        <v>2112</v>
      </c>
      <c r="J12" s="275" t="s">
        <v>59</v>
      </c>
    </row>
    <row r="13" spans="1:10" ht="16" customHeight="1">
      <c r="A13" s="285" t="s">
        <v>27</v>
      </c>
      <c r="B13" s="824">
        <v>3889</v>
      </c>
      <c r="C13" s="825">
        <v>3607</v>
      </c>
      <c r="D13" s="825">
        <v>2197</v>
      </c>
      <c r="E13" s="825">
        <v>2179</v>
      </c>
      <c r="F13" s="825">
        <v>2</v>
      </c>
      <c r="G13" s="825">
        <v>3</v>
      </c>
      <c r="H13" s="825">
        <v>6088</v>
      </c>
      <c r="I13" s="826">
        <v>5789</v>
      </c>
      <c r="J13" s="275" t="s">
        <v>28</v>
      </c>
    </row>
    <row r="14" spans="1:10" ht="16" customHeight="1">
      <c r="A14" s="286" t="s">
        <v>29</v>
      </c>
      <c r="B14" s="824">
        <v>7732</v>
      </c>
      <c r="C14" s="825">
        <v>7230</v>
      </c>
      <c r="D14" s="825">
        <v>6103</v>
      </c>
      <c r="E14" s="825">
        <v>5908</v>
      </c>
      <c r="F14" s="825">
        <v>1</v>
      </c>
      <c r="G14" s="829">
        <v>1</v>
      </c>
      <c r="H14" s="829">
        <v>13836</v>
      </c>
      <c r="I14" s="826">
        <v>13139</v>
      </c>
      <c r="J14" s="262" t="s">
        <v>30</v>
      </c>
    </row>
    <row r="15" spans="1:10" ht="16" customHeight="1">
      <c r="A15" s="286" t="s">
        <v>31</v>
      </c>
      <c r="B15" s="824">
        <v>2133</v>
      </c>
      <c r="C15" s="825">
        <v>2119</v>
      </c>
      <c r="D15" s="825">
        <v>1972</v>
      </c>
      <c r="E15" s="825">
        <v>1935</v>
      </c>
      <c r="F15" s="825">
        <v>0</v>
      </c>
      <c r="G15" s="825">
        <v>0</v>
      </c>
      <c r="H15" s="825">
        <v>4105</v>
      </c>
      <c r="I15" s="826">
        <v>4054</v>
      </c>
      <c r="J15" s="262" t="s">
        <v>32</v>
      </c>
    </row>
    <row r="16" spans="1:10" ht="16" customHeight="1">
      <c r="A16" s="286" t="s">
        <v>33</v>
      </c>
      <c r="B16" s="824">
        <v>1975</v>
      </c>
      <c r="C16" s="825">
        <v>1820</v>
      </c>
      <c r="D16" s="825">
        <v>875</v>
      </c>
      <c r="E16" s="825">
        <v>841</v>
      </c>
      <c r="F16" s="825">
        <v>0</v>
      </c>
      <c r="G16" s="825">
        <v>0</v>
      </c>
      <c r="H16" s="825">
        <v>2850</v>
      </c>
      <c r="I16" s="826">
        <v>2661</v>
      </c>
      <c r="J16" s="262" t="s">
        <v>34</v>
      </c>
    </row>
    <row r="17" spans="1:10" ht="16" customHeight="1">
      <c r="A17" s="286" t="s">
        <v>83</v>
      </c>
      <c r="B17" s="824">
        <v>7168</v>
      </c>
      <c r="C17" s="825">
        <v>6920</v>
      </c>
      <c r="D17" s="825">
        <v>4590</v>
      </c>
      <c r="E17" s="825">
        <v>4134</v>
      </c>
      <c r="F17" s="825">
        <v>2</v>
      </c>
      <c r="G17" s="825">
        <v>9</v>
      </c>
      <c r="H17" s="825">
        <v>11760</v>
      </c>
      <c r="I17" s="826">
        <v>11063</v>
      </c>
      <c r="J17" s="262" t="s">
        <v>35</v>
      </c>
    </row>
    <row r="18" spans="1:10" ht="16" customHeight="1">
      <c r="A18" s="286" t="s">
        <v>36</v>
      </c>
      <c r="B18" s="824">
        <v>838</v>
      </c>
      <c r="C18" s="825">
        <v>805</v>
      </c>
      <c r="D18" s="825">
        <v>964</v>
      </c>
      <c r="E18" s="825">
        <v>1030</v>
      </c>
      <c r="F18" s="825">
        <v>0</v>
      </c>
      <c r="G18" s="825">
        <v>0</v>
      </c>
      <c r="H18" s="825">
        <v>1802</v>
      </c>
      <c r="I18" s="826">
        <v>1835</v>
      </c>
      <c r="J18" s="262" t="s">
        <v>84</v>
      </c>
    </row>
    <row r="19" spans="1:10" ht="16" customHeight="1">
      <c r="A19" s="286" t="s">
        <v>37</v>
      </c>
      <c r="B19" s="824">
        <v>14919</v>
      </c>
      <c r="C19" s="825">
        <v>14205</v>
      </c>
      <c r="D19" s="825">
        <v>6819</v>
      </c>
      <c r="E19" s="825">
        <v>6752</v>
      </c>
      <c r="F19" s="825">
        <v>14</v>
      </c>
      <c r="G19" s="825">
        <v>6</v>
      </c>
      <c r="H19" s="825">
        <v>21752</v>
      </c>
      <c r="I19" s="826">
        <v>20963</v>
      </c>
      <c r="J19" s="262" t="s">
        <v>60</v>
      </c>
    </row>
    <row r="20" spans="1:10" ht="16" customHeight="1">
      <c r="A20" s="286" t="s">
        <v>38</v>
      </c>
      <c r="B20" s="824">
        <v>3890</v>
      </c>
      <c r="C20" s="825">
        <v>3518</v>
      </c>
      <c r="D20" s="825">
        <v>4178</v>
      </c>
      <c r="E20" s="825">
        <v>4023</v>
      </c>
      <c r="F20" s="825">
        <v>1</v>
      </c>
      <c r="G20" s="825">
        <v>0</v>
      </c>
      <c r="H20" s="825">
        <v>8069</v>
      </c>
      <c r="I20" s="826">
        <v>7541</v>
      </c>
      <c r="J20" s="262" t="s">
        <v>61</v>
      </c>
    </row>
    <row r="21" spans="1:10" ht="16" customHeight="1">
      <c r="A21" s="286" t="s">
        <v>39</v>
      </c>
      <c r="B21" s="824">
        <v>12193</v>
      </c>
      <c r="C21" s="825">
        <v>11607</v>
      </c>
      <c r="D21" s="825">
        <v>19092</v>
      </c>
      <c r="E21" s="825">
        <v>18313</v>
      </c>
      <c r="F21" s="825">
        <v>0</v>
      </c>
      <c r="G21" s="825">
        <v>0</v>
      </c>
      <c r="H21" s="825">
        <v>31285</v>
      </c>
      <c r="I21" s="826">
        <v>29920</v>
      </c>
      <c r="J21" s="262" t="s">
        <v>62</v>
      </c>
    </row>
    <row r="22" spans="1:10" s="106" customFormat="1" ht="16" customHeight="1">
      <c r="A22" s="287" t="s">
        <v>40</v>
      </c>
      <c r="B22" s="822">
        <f>+B23+B24+B25+B26+B27</f>
        <v>46966</v>
      </c>
      <c r="C22" s="822">
        <f t="shared" ref="C22:G22" si="0">+C23+C24+C25+C26+C27</f>
        <v>44534</v>
      </c>
      <c r="D22" s="822">
        <f t="shared" si="0"/>
        <v>39166</v>
      </c>
      <c r="E22" s="822">
        <f t="shared" si="0"/>
        <v>37311</v>
      </c>
      <c r="F22" s="822">
        <f t="shared" si="0"/>
        <v>1</v>
      </c>
      <c r="G22" s="822">
        <f t="shared" si="0"/>
        <v>2</v>
      </c>
      <c r="H22" s="822">
        <v>86133</v>
      </c>
      <c r="I22" s="822">
        <v>81847</v>
      </c>
      <c r="J22" s="263" t="s">
        <v>41</v>
      </c>
    </row>
    <row r="23" spans="1:10" s="106" customFormat="1" ht="16" customHeight="1">
      <c r="A23" s="288" t="s">
        <v>42</v>
      </c>
      <c r="B23" s="825">
        <v>7886</v>
      </c>
      <c r="C23" s="825">
        <v>7447</v>
      </c>
      <c r="D23" s="825">
        <v>8789</v>
      </c>
      <c r="E23" s="825">
        <v>8227</v>
      </c>
      <c r="F23" s="825">
        <v>1</v>
      </c>
      <c r="G23" s="825">
        <v>0</v>
      </c>
      <c r="H23" s="825">
        <v>16676</v>
      </c>
      <c r="I23" s="825">
        <v>15674</v>
      </c>
      <c r="J23" s="264" t="s">
        <v>43</v>
      </c>
    </row>
    <row r="24" spans="1:10" s="106" customFormat="1" ht="16" customHeight="1">
      <c r="A24" s="288" t="s">
        <v>44</v>
      </c>
      <c r="B24" s="825">
        <v>16890</v>
      </c>
      <c r="C24" s="825">
        <v>15699</v>
      </c>
      <c r="D24" s="825">
        <v>12334</v>
      </c>
      <c r="E24" s="825">
        <v>11796</v>
      </c>
      <c r="F24" s="825">
        <v>0</v>
      </c>
      <c r="G24" s="825">
        <v>1</v>
      </c>
      <c r="H24" s="825">
        <v>29224</v>
      </c>
      <c r="I24" s="825">
        <v>27496</v>
      </c>
      <c r="J24" s="264" t="s">
        <v>45</v>
      </c>
    </row>
    <row r="25" spans="1:10" s="106" customFormat="1" ht="16" customHeight="1">
      <c r="A25" s="288" t="s">
        <v>85</v>
      </c>
      <c r="B25" s="825">
        <v>5824</v>
      </c>
      <c r="C25" s="825">
        <v>5539</v>
      </c>
      <c r="D25" s="825">
        <v>5949</v>
      </c>
      <c r="E25" s="825">
        <v>5743</v>
      </c>
      <c r="F25" s="825">
        <v>0</v>
      </c>
      <c r="G25" s="825">
        <v>1</v>
      </c>
      <c r="H25" s="825">
        <v>11773</v>
      </c>
      <c r="I25" s="825">
        <v>11283</v>
      </c>
      <c r="J25" s="264" t="s">
        <v>86</v>
      </c>
    </row>
    <row r="26" spans="1:10" s="106" customFormat="1" ht="16" customHeight="1">
      <c r="A26" s="288" t="s">
        <v>46</v>
      </c>
      <c r="B26" s="825">
        <v>10310</v>
      </c>
      <c r="C26" s="825">
        <v>9956</v>
      </c>
      <c r="D26" s="825">
        <v>7103</v>
      </c>
      <c r="E26" s="825">
        <v>6824</v>
      </c>
      <c r="F26" s="825">
        <v>0</v>
      </c>
      <c r="G26" s="825">
        <v>0</v>
      </c>
      <c r="H26" s="825">
        <v>17413</v>
      </c>
      <c r="I26" s="825">
        <v>16780</v>
      </c>
      <c r="J26" s="264" t="s">
        <v>63</v>
      </c>
    </row>
    <row r="27" spans="1:10" s="106" customFormat="1" ht="16" customHeight="1">
      <c r="A27" s="289" t="s">
        <v>47</v>
      </c>
      <c r="B27" s="828">
        <v>6056</v>
      </c>
      <c r="C27" s="828">
        <v>5893</v>
      </c>
      <c r="D27" s="828">
        <v>4991</v>
      </c>
      <c r="E27" s="828">
        <v>4721</v>
      </c>
      <c r="F27" s="828">
        <v>0</v>
      </c>
      <c r="G27" s="828">
        <v>0</v>
      </c>
      <c r="H27" s="828">
        <v>11047</v>
      </c>
      <c r="I27" s="828">
        <v>10614</v>
      </c>
      <c r="J27" s="265" t="s">
        <v>48</v>
      </c>
    </row>
    <row r="28" spans="1:10" ht="18" customHeight="1">
      <c r="A28" s="107"/>
      <c r="B28" s="105"/>
      <c r="C28" s="105"/>
      <c r="D28" s="105"/>
      <c r="E28" s="105"/>
      <c r="F28" s="105"/>
      <c r="G28" s="105"/>
      <c r="H28" s="105"/>
      <c r="I28" s="105"/>
      <c r="J28" s="108"/>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83"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worksheet>
</file>

<file path=xl/worksheets/sheet10.xml><?xml version="1.0" encoding="utf-8"?>
<worksheet xmlns="http://schemas.openxmlformats.org/spreadsheetml/2006/main" xmlns:r="http://schemas.openxmlformats.org/officeDocument/2006/relationships">
  <dimension ref="A1:N76"/>
  <sheetViews>
    <sheetView showGridLines="0" rightToLeft="1" view="pageBreakPreview" zoomScaleNormal="75" workbookViewId="0">
      <selection activeCell="H19" sqref="H19"/>
    </sheetView>
  </sheetViews>
  <sheetFormatPr defaultColWidth="9" defaultRowHeight="13"/>
  <cols>
    <col min="1" max="1" width="13" style="44" customWidth="1"/>
    <col min="2" max="3" width="8" style="8" customWidth="1"/>
    <col min="4" max="4" width="8.25" style="8" customWidth="1"/>
    <col min="5" max="5" width="8.08203125" style="8" customWidth="1"/>
    <col min="6" max="6" width="8" style="8" customWidth="1"/>
    <col min="7" max="7" width="8.83203125" style="8" customWidth="1"/>
    <col min="8" max="8" width="7.33203125" style="8" customWidth="1"/>
    <col min="9" max="9" width="8" style="8" customWidth="1"/>
    <col min="10" max="10" width="6.58203125" style="8" customWidth="1"/>
    <col min="11" max="11" width="7.08203125" style="8" customWidth="1"/>
    <col min="12" max="12" width="7" style="8" customWidth="1"/>
    <col min="13" max="13" width="8.25" style="8" customWidth="1"/>
    <col min="14" max="14" width="17.75" style="48" customWidth="1"/>
    <col min="15" max="16384" width="9" style="8"/>
  </cols>
  <sheetData>
    <row r="1" spans="1:14" s="69" customFormat="1" ht="18" customHeight="1">
      <c r="A1" s="1409" t="s">
        <v>471</v>
      </c>
      <c r="B1" s="1410"/>
      <c r="C1" s="1410"/>
      <c r="D1" s="1410"/>
      <c r="E1" s="1410"/>
      <c r="F1" s="1410"/>
      <c r="G1" s="1410"/>
      <c r="H1" s="1410"/>
      <c r="I1" s="1410"/>
      <c r="J1" s="1410"/>
      <c r="K1" s="1410"/>
      <c r="L1" s="1410"/>
      <c r="M1" s="1410"/>
      <c r="N1" s="1410"/>
    </row>
    <row r="2" spans="1:14" s="69" customFormat="1" ht="18" customHeight="1">
      <c r="A2" s="1411" t="s">
        <v>472</v>
      </c>
      <c r="B2" s="1411"/>
      <c r="C2" s="1411"/>
      <c r="D2" s="1411"/>
      <c r="E2" s="1411"/>
      <c r="F2" s="1411"/>
      <c r="G2" s="1411"/>
      <c r="H2" s="1411"/>
      <c r="I2" s="1411"/>
      <c r="J2" s="1411"/>
      <c r="K2" s="1411"/>
      <c r="L2" s="1411"/>
      <c r="M2" s="1411"/>
      <c r="N2" s="1411"/>
    </row>
    <row r="3" spans="1:14" s="111" customFormat="1" ht="6" customHeight="1">
      <c r="A3" s="110"/>
      <c r="B3" s="110"/>
      <c r="C3" s="110"/>
      <c r="D3" s="110"/>
      <c r="E3" s="110"/>
      <c r="F3" s="110"/>
      <c r="G3" s="110"/>
      <c r="H3" s="110"/>
      <c r="I3" s="110"/>
      <c r="J3" s="110"/>
      <c r="K3" s="110"/>
      <c r="L3" s="110"/>
      <c r="M3" s="110"/>
      <c r="N3" s="110"/>
    </row>
    <row r="4" spans="1:14" s="13" customFormat="1" ht="16" customHeight="1">
      <c r="A4" s="1273" t="s">
        <v>344</v>
      </c>
      <c r="B4" s="1416" t="s">
        <v>345</v>
      </c>
      <c r="C4" s="1417"/>
      <c r="D4" s="144"/>
      <c r="E4" s="142"/>
      <c r="F4" s="364"/>
      <c r="G4" s="364"/>
      <c r="H4" s="364"/>
      <c r="I4" s="364"/>
      <c r="J4" s="1418" t="s">
        <v>346</v>
      </c>
      <c r="K4" s="1418"/>
      <c r="L4" s="1419"/>
      <c r="M4" s="522" t="s">
        <v>143</v>
      </c>
      <c r="N4" s="1412" t="s">
        <v>347</v>
      </c>
    </row>
    <row r="5" spans="1:14" s="45" customFormat="1" ht="16" customHeight="1">
      <c r="A5" s="1274"/>
      <c r="B5" s="516" t="s">
        <v>348</v>
      </c>
      <c r="C5" s="517" t="s">
        <v>349</v>
      </c>
      <c r="D5" s="517" t="s">
        <v>350</v>
      </c>
      <c r="E5" s="517" t="s">
        <v>351</v>
      </c>
      <c r="F5" s="517" t="s">
        <v>352</v>
      </c>
      <c r="G5" s="517" t="s">
        <v>353</v>
      </c>
      <c r="H5" s="517" t="s">
        <v>354</v>
      </c>
      <c r="I5" s="516" t="s">
        <v>355</v>
      </c>
      <c r="J5" s="517" t="s">
        <v>356</v>
      </c>
      <c r="K5" s="517" t="s">
        <v>357</v>
      </c>
      <c r="L5" s="517" t="s">
        <v>12</v>
      </c>
      <c r="M5" s="470" t="s">
        <v>116</v>
      </c>
      <c r="N5" s="1289"/>
    </row>
    <row r="6" spans="1:14" s="53" customFormat="1" ht="23.25" customHeight="1">
      <c r="A6" s="1275"/>
      <c r="B6" s="518" t="s">
        <v>358</v>
      </c>
      <c r="C6" s="161" t="s">
        <v>359</v>
      </c>
      <c r="D6" s="519" t="s">
        <v>360</v>
      </c>
      <c r="E6" s="520" t="s">
        <v>361</v>
      </c>
      <c r="F6" s="520" t="s">
        <v>362</v>
      </c>
      <c r="G6" s="162" t="s">
        <v>363</v>
      </c>
      <c r="H6" s="520" t="s">
        <v>364</v>
      </c>
      <c r="I6" s="162" t="s">
        <v>365</v>
      </c>
      <c r="J6" s="521" t="s">
        <v>366</v>
      </c>
      <c r="K6" s="519" t="s">
        <v>367</v>
      </c>
      <c r="L6" s="520" t="s">
        <v>20</v>
      </c>
      <c r="M6" s="170"/>
      <c r="N6" s="1290"/>
    </row>
    <row r="7" spans="1:14" s="112" customFormat="1" ht="16" customHeight="1">
      <c r="A7" s="287" t="s">
        <v>91</v>
      </c>
      <c r="B7" s="163"/>
      <c r="C7" s="164"/>
      <c r="D7" s="165"/>
      <c r="E7" s="163"/>
      <c r="F7" s="163"/>
      <c r="G7" s="163"/>
      <c r="H7" s="163"/>
      <c r="I7" s="163"/>
      <c r="J7" s="164"/>
      <c r="K7" s="165"/>
      <c r="L7" s="163"/>
      <c r="M7" s="172"/>
      <c r="N7" s="299" t="s">
        <v>71</v>
      </c>
    </row>
    <row r="8" spans="1:14" s="112" customFormat="1" ht="16" customHeight="1">
      <c r="A8" s="287" t="s">
        <v>21</v>
      </c>
      <c r="B8" s="362">
        <v>98474</v>
      </c>
      <c r="C8" s="362">
        <v>355396</v>
      </c>
      <c r="D8" s="362">
        <v>645026</v>
      </c>
      <c r="E8" s="362">
        <v>971746</v>
      </c>
      <c r="F8" s="362">
        <v>665725</v>
      </c>
      <c r="G8" s="362">
        <v>165081</v>
      </c>
      <c r="H8" s="362">
        <v>446948</v>
      </c>
      <c r="I8" s="362">
        <v>5605</v>
      </c>
      <c r="J8" s="362">
        <v>32187</v>
      </c>
      <c r="K8" s="362">
        <v>7827</v>
      </c>
      <c r="L8" s="362">
        <v>1409</v>
      </c>
      <c r="M8" s="362">
        <v>3395424</v>
      </c>
      <c r="N8" s="300" t="s">
        <v>22</v>
      </c>
    </row>
    <row r="9" spans="1:14" ht="16" customHeight="1">
      <c r="A9" s="284" t="s">
        <v>23</v>
      </c>
      <c r="B9" s="789">
        <v>64280</v>
      </c>
      <c r="C9" s="362">
        <v>215462</v>
      </c>
      <c r="D9" s="362">
        <v>406278</v>
      </c>
      <c r="E9" s="362">
        <v>612615</v>
      </c>
      <c r="F9" s="362">
        <v>392627</v>
      </c>
      <c r="G9" s="362">
        <v>91198</v>
      </c>
      <c r="H9" s="362">
        <v>263648</v>
      </c>
      <c r="I9" s="362">
        <v>3458</v>
      </c>
      <c r="J9" s="362">
        <v>20898</v>
      </c>
      <c r="K9" s="362">
        <v>4782</v>
      </c>
      <c r="L9" s="362">
        <v>1359</v>
      </c>
      <c r="M9" s="808">
        <v>2076605</v>
      </c>
      <c r="N9" s="290" t="s">
        <v>24</v>
      </c>
    </row>
    <row r="10" spans="1:14" ht="16" customHeight="1">
      <c r="A10" s="285" t="s">
        <v>25</v>
      </c>
      <c r="B10" s="830">
        <f t="shared" ref="B10:L10" si="0">+B36+B59</f>
        <v>7458</v>
      </c>
      <c r="C10" s="149">
        <f t="shared" si="0"/>
        <v>23567</v>
      </c>
      <c r="D10" s="149">
        <f t="shared" si="0"/>
        <v>46573</v>
      </c>
      <c r="E10" s="149">
        <f t="shared" si="0"/>
        <v>68595</v>
      </c>
      <c r="F10" s="149">
        <f t="shared" si="0"/>
        <v>46124</v>
      </c>
      <c r="G10" s="149">
        <f t="shared" si="0"/>
        <v>8055</v>
      </c>
      <c r="H10" s="149">
        <f t="shared" si="0"/>
        <v>30016</v>
      </c>
      <c r="I10" s="149">
        <f t="shared" si="0"/>
        <v>335</v>
      </c>
      <c r="J10" s="149">
        <f t="shared" si="0"/>
        <v>1695</v>
      </c>
      <c r="K10" s="149">
        <f t="shared" si="0"/>
        <v>372</v>
      </c>
      <c r="L10" s="149">
        <f t="shared" si="0"/>
        <v>130</v>
      </c>
      <c r="M10" s="808">
        <v>232920</v>
      </c>
      <c r="N10" s="291" t="s">
        <v>26</v>
      </c>
    </row>
    <row r="11" spans="1:14" ht="16" customHeight="1">
      <c r="A11" s="285" t="s">
        <v>58</v>
      </c>
      <c r="B11" s="830">
        <f t="shared" ref="B11:L11" si="1">+B37+B60</f>
        <v>1845</v>
      </c>
      <c r="C11" s="149">
        <f t="shared" si="1"/>
        <v>5201</v>
      </c>
      <c r="D11" s="149">
        <f t="shared" si="1"/>
        <v>8671</v>
      </c>
      <c r="E11" s="149">
        <f t="shared" si="1"/>
        <v>12252</v>
      </c>
      <c r="F11" s="149">
        <f t="shared" si="1"/>
        <v>8454</v>
      </c>
      <c r="G11" s="149">
        <f t="shared" si="1"/>
        <v>1647</v>
      </c>
      <c r="H11" s="149">
        <f t="shared" si="1"/>
        <v>6655</v>
      </c>
      <c r="I11" s="149">
        <f t="shared" si="1"/>
        <v>69</v>
      </c>
      <c r="J11" s="149">
        <f t="shared" si="1"/>
        <v>353</v>
      </c>
      <c r="K11" s="149">
        <f t="shared" si="1"/>
        <v>65</v>
      </c>
      <c r="L11" s="149">
        <f t="shared" si="1"/>
        <v>0</v>
      </c>
      <c r="M11" s="808">
        <v>45212</v>
      </c>
      <c r="N11" s="275" t="s">
        <v>59</v>
      </c>
    </row>
    <row r="12" spans="1:14" ht="16" customHeight="1">
      <c r="A12" s="285" t="s">
        <v>27</v>
      </c>
      <c r="B12" s="830">
        <f t="shared" ref="B12:L12" si="2">+B38+B61</f>
        <v>4070</v>
      </c>
      <c r="C12" s="149">
        <f t="shared" si="2"/>
        <v>12786</v>
      </c>
      <c r="D12" s="149">
        <f t="shared" si="2"/>
        <v>25527</v>
      </c>
      <c r="E12" s="149">
        <f t="shared" si="2"/>
        <v>40267</v>
      </c>
      <c r="F12" s="149">
        <f t="shared" si="2"/>
        <v>28256</v>
      </c>
      <c r="G12" s="149">
        <f t="shared" si="2"/>
        <v>8153</v>
      </c>
      <c r="H12" s="149">
        <f t="shared" si="2"/>
        <v>20352</v>
      </c>
      <c r="I12" s="149">
        <f t="shared" si="2"/>
        <v>275</v>
      </c>
      <c r="J12" s="149">
        <f t="shared" si="2"/>
        <v>1395</v>
      </c>
      <c r="K12" s="149">
        <f t="shared" si="2"/>
        <v>257</v>
      </c>
      <c r="L12" s="149">
        <f t="shared" si="2"/>
        <v>40</v>
      </c>
      <c r="M12" s="808">
        <v>141378</v>
      </c>
      <c r="N12" s="291" t="s">
        <v>28</v>
      </c>
    </row>
    <row r="13" spans="1:14" ht="16" customHeight="1">
      <c r="A13" s="286" t="s">
        <v>29</v>
      </c>
      <c r="B13" s="830">
        <f t="shared" ref="B13:L13" si="3">+B39+B62</f>
        <v>7635</v>
      </c>
      <c r="C13" s="149">
        <f t="shared" si="3"/>
        <v>30952</v>
      </c>
      <c r="D13" s="149">
        <f t="shared" si="3"/>
        <v>56883</v>
      </c>
      <c r="E13" s="149">
        <f t="shared" si="3"/>
        <v>85771</v>
      </c>
      <c r="F13" s="149">
        <f t="shared" si="3"/>
        <v>52511</v>
      </c>
      <c r="G13" s="149">
        <f t="shared" si="3"/>
        <v>14591</v>
      </c>
      <c r="H13" s="149">
        <f t="shared" si="3"/>
        <v>41603</v>
      </c>
      <c r="I13" s="149">
        <f t="shared" si="3"/>
        <v>498</v>
      </c>
      <c r="J13" s="149">
        <f t="shared" si="3"/>
        <v>3072</v>
      </c>
      <c r="K13" s="149">
        <f t="shared" si="3"/>
        <v>871</v>
      </c>
      <c r="L13" s="149">
        <f t="shared" si="3"/>
        <v>258</v>
      </c>
      <c r="M13" s="808">
        <v>294645</v>
      </c>
      <c r="N13" s="292" t="s">
        <v>30</v>
      </c>
    </row>
    <row r="14" spans="1:14" ht="16" customHeight="1">
      <c r="A14" s="286" t="s">
        <v>31</v>
      </c>
      <c r="B14" s="830">
        <f t="shared" ref="B14:L14" si="4">+B40+B63</f>
        <v>2722</v>
      </c>
      <c r="C14" s="149">
        <f t="shared" si="4"/>
        <v>8893</v>
      </c>
      <c r="D14" s="149">
        <f t="shared" si="4"/>
        <v>16163</v>
      </c>
      <c r="E14" s="149">
        <f t="shared" si="4"/>
        <v>23233</v>
      </c>
      <c r="F14" s="149">
        <f t="shared" si="4"/>
        <v>15644</v>
      </c>
      <c r="G14" s="149">
        <f t="shared" si="4"/>
        <v>2741</v>
      </c>
      <c r="H14" s="149">
        <f t="shared" si="4"/>
        <v>9958</v>
      </c>
      <c r="I14" s="149">
        <f t="shared" si="4"/>
        <v>147</v>
      </c>
      <c r="J14" s="149">
        <f t="shared" si="4"/>
        <v>572</v>
      </c>
      <c r="K14" s="149">
        <f t="shared" si="4"/>
        <v>88</v>
      </c>
      <c r="L14" s="149">
        <f t="shared" si="4"/>
        <v>0</v>
      </c>
      <c r="M14" s="808">
        <v>80161</v>
      </c>
      <c r="N14" s="292" t="s">
        <v>32</v>
      </c>
    </row>
    <row r="15" spans="1:14" ht="16" customHeight="1">
      <c r="A15" s="286" t="s">
        <v>33</v>
      </c>
      <c r="B15" s="830">
        <f t="shared" ref="B15:L15" si="5">+B41+B64</f>
        <v>1824</v>
      </c>
      <c r="C15" s="149">
        <f t="shared" si="5"/>
        <v>5601</v>
      </c>
      <c r="D15" s="149">
        <f t="shared" si="5"/>
        <v>9727</v>
      </c>
      <c r="E15" s="149">
        <f t="shared" si="5"/>
        <v>15111</v>
      </c>
      <c r="F15" s="149">
        <f t="shared" si="5"/>
        <v>10837</v>
      </c>
      <c r="G15" s="149">
        <f t="shared" si="5"/>
        <v>1992</v>
      </c>
      <c r="H15" s="149">
        <f t="shared" si="5"/>
        <v>8747</v>
      </c>
      <c r="I15" s="149">
        <f t="shared" si="5"/>
        <v>116</v>
      </c>
      <c r="J15" s="149">
        <f t="shared" si="5"/>
        <v>610</v>
      </c>
      <c r="K15" s="149">
        <f t="shared" si="5"/>
        <v>104</v>
      </c>
      <c r="L15" s="149">
        <f t="shared" si="5"/>
        <v>0</v>
      </c>
      <c r="M15" s="808">
        <v>54669</v>
      </c>
      <c r="N15" s="292" t="s">
        <v>34</v>
      </c>
    </row>
    <row r="16" spans="1:14" ht="16" customHeight="1">
      <c r="A16" s="286" t="s">
        <v>83</v>
      </c>
      <c r="B16" s="830">
        <f t="shared" ref="B16:L16" si="6">+B42+B65</f>
        <v>7339</v>
      </c>
      <c r="C16" s="149">
        <f t="shared" si="6"/>
        <v>24181</v>
      </c>
      <c r="D16" s="149">
        <f t="shared" si="6"/>
        <v>42555</v>
      </c>
      <c r="E16" s="149">
        <f t="shared" si="6"/>
        <v>64670</v>
      </c>
      <c r="F16" s="149">
        <f t="shared" si="6"/>
        <v>43881</v>
      </c>
      <c r="G16" s="149">
        <f t="shared" si="6"/>
        <v>12474</v>
      </c>
      <c r="H16" s="149">
        <f t="shared" si="6"/>
        <v>36586</v>
      </c>
      <c r="I16" s="149">
        <f t="shared" si="6"/>
        <v>397</v>
      </c>
      <c r="J16" s="149">
        <f t="shared" si="6"/>
        <v>5172</v>
      </c>
      <c r="K16" s="149">
        <f t="shared" si="6"/>
        <v>1019</v>
      </c>
      <c r="L16" s="149">
        <f t="shared" si="6"/>
        <v>420</v>
      </c>
      <c r="M16" s="808">
        <v>238694</v>
      </c>
      <c r="N16" s="292" t="s">
        <v>35</v>
      </c>
    </row>
    <row r="17" spans="1:14" ht="16" customHeight="1">
      <c r="A17" s="286" t="s">
        <v>36</v>
      </c>
      <c r="B17" s="830">
        <f t="shared" ref="B17:L17" si="7">+B43+B66</f>
        <v>1662</v>
      </c>
      <c r="C17" s="149">
        <f t="shared" si="7"/>
        <v>4267</v>
      </c>
      <c r="D17" s="149">
        <f t="shared" si="7"/>
        <v>7997</v>
      </c>
      <c r="E17" s="149">
        <f t="shared" si="7"/>
        <v>10616</v>
      </c>
      <c r="F17" s="149">
        <f t="shared" si="7"/>
        <v>5932</v>
      </c>
      <c r="G17" s="149">
        <f t="shared" si="7"/>
        <v>1143</v>
      </c>
      <c r="H17" s="149">
        <f t="shared" si="7"/>
        <v>3098</v>
      </c>
      <c r="I17" s="149">
        <f t="shared" si="7"/>
        <v>27</v>
      </c>
      <c r="J17" s="149">
        <f t="shared" si="7"/>
        <v>235</v>
      </c>
      <c r="K17" s="149">
        <f t="shared" si="7"/>
        <v>59</v>
      </c>
      <c r="L17" s="149">
        <f t="shared" si="7"/>
        <v>70</v>
      </c>
      <c r="M17" s="808">
        <v>35106</v>
      </c>
      <c r="N17" s="292" t="s">
        <v>84</v>
      </c>
    </row>
    <row r="18" spans="1:14" ht="16" customHeight="1">
      <c r="A18" s="286" t="s">
        <v>37</v>
      </c>
      <c r="B18" s="830">
        <v>5906</v>
      </c>
      <c r="C18" s="149">
        <v>21329</v>
      </c>
      <c r="D18" s="149">
        <v>57185</v>
      </c>
      <c r="E18" s="149">
        <v>99592</v>
      </c>
      <c r="F18" s="149">
        <v>61446</v>
      </c>
      <c r="G18" s="149">
        <v>13157</v>
      </c>
      <c r="H18" s="149">
        <v>32597</v>
      </c>
      <c r="I18" s="149">
        <v>518</v>
      </c>
      <c r="J18" s="149">
        <v>2755</v>
      </c>
      <c r="K18" s="149">
        <v>590</v>
      </c>
      <c r="L18" s="149">
        <v>264</v>
      </c>
      <c r="M18" s="808">
        <v>295339</v>
      </c>
      <c r="N18" s="292" t="s">
        <v>60</v>
      </c>
    </row>
    <row r="19" spans="1:14" ht="16" customHeight="1">
      <c r="A19" s="286" t="s">
        <v>38</v>
      </c>
      <c r="B19" s="830">
        <f t="shared" ref="B19:L19" si="8">+B45+B68</f>
        <v>5066</v>
      </c>
      <c r="C19" s="149">
        <f t="shared" si="8"/>
        <v>16670</v>
      </c>
      <c r="D19" s="149">
        <f t="shared" si="8"/>
        <v>29515</v>
      </c>
      <c r="E19" s="149">
        <f t="shared" si="8"/>
        <v>45075</v>
      </c>
      <c r="F19" s="149">
        <f t="shared" si="8"/>
        <v>32119</v>
      </c>
      <c r="G19" s="149">
        <f t="shared" si="8"/>
        <v>6697</v>
      </c>
      <c r="H19" s="149">
        <f t="shared" si="8"/>
        <v>21742</v>
      </c>
      <c r="I19" s="149">
        <f t="shared" si="8"/>
        <v>395</v>
      </c>
      <c r="J19" s="149">
        <f t="shared" si="8"/>
        <v>1963</v>
      </c>
      <c r="K19" s="149">
        <f t="shared" si="8"/>
        <v>430</v>
      </c>
      <c r="L19" s="149">
        <f t="shared" si="8"/>
        <v>139</v>
      </c>
      <c r="M19" s="808">
        <v>159811</v>
      </c>
      <c r="N19" s="292" t="s">
        <v>61</v>
      </c>
    </row>
    <row r="20" spans="1:14" ht="16" customHeight="1">
      <c r="A20" s="286" t="s">
        <v>39</v>
      </c>
      <c r="B20" s="830">
        <f t="shared" ref="B20:L20" si="9">+B46+B69</f>
        <v>18753</v>
      </c>
      <c r="C20" s="149">
        <f t="shared" si="9"/>
        <v>62015</v>
      </c>
      <c r="D20" s="149">
        <f t="shared" si="9"/>
        <v>105482</v>
      </c>
      <c r="E20" s="149">
        <f t="shared" si="9"/>
        <v>147433</v>
      </c>
      <c r="F20" s="149">
        <f t="shared" si="9"/>
        <v>87423</v>
      </c>
      <c r="G20" s="149">
        <f t="shared" si="9"/>
        <v>20548</v>
      </c>
      <c r="H20" s="149">
        <f t="shared" si="9"/>
        <v>52294</v>
      </c>
      <c r="I20" s="149">
        <f t="shared" si="9"/>
        <v>681</v>
      </c>
      <c r="J20" s="149">
        <f t="shared" si="9"/>
        <v>3076</v>
      </c>
      <c r="K20" s="149">
        <f t="shared" si="9"/>
        <v>927</v>
      </c>
      <c r="L20" s="149">
        <f t="shared" si="9"/>
        <v>38</v>
      </c>
      <c r="M20" s="808">
        <v>498670</v>
      </c>
      <c r="N20" s="292" t="s">
        <v>62</v>
      </c>
    </row>
    <row r="21" spans="1:14" ht="16" customHeight="1">
      <c r="A21" s="287" t="s">
        <v>40</v>
      </c>
      <c r="B21" s="362">
        <v>34194</v>
      </c>
      <c r="C21" s="362">
        <v>139934</v>
      </c>
      <c r="D21" s="362">
        <v>238748</v>
      </c>
      <c r="E21" s="362">
        <v>359131</v>
      </c>
      <c r="F21" s="362">
        <v>273098</v>
      </c>
      <c r="G21" s="362">
        <v>73883</v>
      </c>
      <c r="H21" s="362">
        <v>183300</v>
      </c>
      <c r="I21" s="362">
        <v>2147</v>
      </c>
      <c r="J21" s="362">
        <v>11289</v>
      </c>
      <c r="K21" s="362">
        <v>3045</v>
      </c>
      <c r="L21" s="362">
        <v>50</v>
      </c>
      <c r="M21" s="362">
        <v>1318819</v>
      </c>
      <c r="N21" s="263" t="s">
        <v>41</v>
      </c>
    </row>
    <row r="22" spans="1:14" ht="16" customHeight="1">
      <c r="A22" s="288" t="s">
        <v>42</v>
      </c>
      <c r="B22" s="149">
        <f t="shared" ref="B22:L22" si="10">+B48+B71</f>
        <v>7050</v>
      </c>
      <c r="C22" s="149">
        <f t="shared" si="10"/>
        <v>29284</v>
      </c>
      <c r="D22" s="149">
        <f t="shared" si="10"/>
        <v>48995</v>
      </c>
      <c r="E22" s="149">
        <f t="shared" si="10"/>
        <v>70277</v>
      </c>
      <c r="F22" s="149">
        <f t="shared" si="10"/>
        <v>51063</v>
      </c>
      <c r="G22" s="149">
        <f t="shared" si="10"/>
        <v>11972</v>
      </c>
      <c r="H22" s="149">
        <f t="shared" si="10"/>
        <v>33777</v>
      </c>
      <c r="I22" s="149">
        <f t="shared" si="10"/>
        <v>403</v>
      </c>
      <c r="J22" s="149">
        <f t="shared" si="10"/>
        <v>2235</v>
      </c>
      <c r="K22" s="149">
        <f t="shared" si="10"/>
        <v>567</v>
      </c>
      <c r="L22" s="149">
        <f t="shared" si="10"/>
        <v>14</v>
      </c>
      <c r="M22" s="362">
        <v>255637</v>
      </c>
      <c r="N22" s="264" t="s">
        <v>43</v>
      </c>
    </row>
    <row r="23" spans="1:14" ht="16" customHeight="1">
      <c r="A23" s="288" t="s">
        <v>44</v>
      </c>
      <c r="B23" s="149">
        <f t="shared" ref="B23:L23" si="11">+B49+B72</f>
        <v>9239</v>
      </c>
      <c r="C23" s="149">
        <f t="shared" si="11"/>
        <v>48435</v>
      </c>
      <c r="D23" s="149">
        <f t="shared" si="11"/>
        <v>86772</v>
      </c>
      <c r="E23" s="149">
        <f t="shared" si="11"/>
        <v>124161</v>
      </c>
      <c r="F23" s="149">
        <f t="shared" si="11"/>
        <v>94538</v>
      </c>
      <c r="G23" s="149">
        <f t="shared" si="11"/>
        <v>24134</v>
      </c>
      <c r="H23" s="149">
        <f t="shared" si="11"/>
        <v>59667</v>
      </c>
      <c r="I23" s="149">
        <f t="shared" si="11"/>
        <v>861</v>
      </c>
      <c r="J23" s="149">
        <f t="shared" si="11"/>
        <v>4542</v>
      </c>
      <c r="K23" s="149">
        <f t="shared" si="11"/>
        <v>1287</v>
      </c>
      <c r="L23" s="149">
        <f t="shared" si="11"/>
        <v>30</v>
      </c>
      <c r="M23" s="362">
        <v>453666</v>
      </c>
      <c r="N23" s="264" t="s">
        <v>45</v>
      </c>
    </row>
    <row r="24" spans="1:14" ht="16" customHeight="1">
      <c r="A24" s="288" t="s">
        <v>85</v>
      </c>
      <c r="B24" s="149">
        <f t="shared" ref="B24:L24" si="12">+B50+B73</f>
        <v>5161</v>
      </c>
      <c r="C24" s="149">
        <f t="shared" si="12"/>
        <v>18866</v>
      </c>
      <c r="D24" s="149">
        <f t="shared" si="12"/>
        <v>30940</v>
      </c>
      <c r="E24" s="149">
        <f t="shared" si="12"/>
        <v>49250</v>
      </c>
      <c r="F24" s="149">
        <f t="shared" si="12"/>
        <v>40254</v>
      </c>
      <c r="G24" s="149">
        <f t="shared" si="12"/>
        <v>14795</v>
      </c>
      <c r="H24" s="149">
        <f t="shared" si="12"/>
        <v>31464</v>
      </c>
      <c r="I24" s="149">
        <f t="shared" si="12"/>
        <v>349</v>
      </c>
      <c r="J24" s="149">
        <f t="shared" si="12"/>
        <v>1599</v>
      </c>
      <c r="K24" s="149">
        <f t="shared" si="12"/>
        <v>430</v>
      </c>
      <c r="L24" s="149">
        <f t="shared" si="12"/>
        <v>6</v>
      </c>
      <c r="M24" s="362">
        <v>193114</v>
      </c>
      <c r="N24" s="264" t="s">
        <v>86</v>
      </c>
    </row>
    <row r="25" spans="1:14" ht="16" customHeight="1">
      <c r="A25" s="288" t="s">
        <v>46</v>
      </c>
      <c r="B25" s="149">
        <f t="shared" ref="B25:L25" si="13">+B51+B74</f>
        <v>7246</v>
      </c>
      <c r="C25" s="149">
        <f t="shared" si="13"/>
        <v>27213</v>
      </c>
      <c r="D25" s="149">
        <f t="shared" si="13"/>
        <v>44331</v>
      </c>
      <c r="E25" s="149">
        <f t="shared" si="13"/>
        <v>72590</v>
      </c>
      <c r="F25" s="149">
        <f t="shared" si="13"/>
        <v>51080</v>
      </c>
      <c r="G25" s="149">
        <f t="shared" si="13"/>
        <v>14389</v>
      </c>
      <c r="H25" s="149">
        <f t="shared" si="13"/>
        <v>34942</v>
      </c>
      <c r="I25" s="149">
        <f t="shared" si="13"/>
        <v>372</v>
      </c>
      <c r="J25" s="149">
        <f t="shared" si="13"/>
        <v>1924</v>
      </c>
      <c r="K25" s="149">
        <f t="shared" si="13"/>
        <v>479</v>
      </c>
      <c r="L25" s="149">
        <f t="shared" si="13"/>
        <v>0</v>
      </c>
      <c r="M25" s="362">
        <v>254566</v>
      </c>
      <c r="N25" s="264" t="s">
        <v>63</v>
      </c>
    </row>
    <row r="26" spans="1:14" ht="16" customHeight="1">
      <c r="A26" s="289" t="s">
        <v>47</v>
      </c>
      <c r="B26" s="150">
        <f t="shared" ref="B26:L26" si="14">+B52+B75</f>
        <v>5498</v>
      </c>
      <c r="C26" s="150">
        <f t="shared" si="14"/>
        <v>16136</v>
      </c>
      <c r="D26" s="150">
        <f t="shared" si="14"/>
        <v>27710</v>
      </c>
      <c r="E26" s="150">
        <f t="shared" si="14"/>
        <v>42853</v>
      </c>
      <c r="F26" s="150">
        <f t="shared" si="14"/>
        <v>36163</v>
      </c>
      <c r="G26" s="150">
        <f t="shared" si="14"/>
        <v>8593</v>
      </c>
      <c r="H26" s="150">
        <f t="shared" si="14"/>
        <v>23450</v>
      </c>
      <c r="I26" s="150">
        <f t="shared" si="14"/>
        <v>162</v>
      </c>
      <c r="J26" s="150">
        <f t="shared" si="14"/>
        <v>989</v>
      </c>
      <c r="K26" s="150">
        <f t="shared" si="14"/>
        <v>282</v>
      </c>
      <c r="L26" s="150">
        <f t="shared" si="14"/>
        <v>0</v>
      </c>
      <c r="M26" s="799">
        <v>161836</v>
      </c>
      <c r="N26" s="265" t="s">
        <v>48</v>
      </c>
    </row>
    <row r="27" spans="1:14" s="69" customFormat="1" ht="18" customHeight="1">
      <c r="A27" s="1413" t="s">
        <v>503</v>
      </c>
      <c r="B27" s="1414"/>
      <c r="C27" s="1414"/>
      <c r="D27" s="1414"/>
      <c r="E27" s="1414"/>
      <c r="F27" s="1414"/>
      <c r="G27" s="1414"/>
      <c r="H27" s="1414"/>
      <c r="I27" s="1414"/>
      <c r="J27" s="1414"/>
      <c r="K27" s="1414"/>
      <c r="L27" s="1414"/>
      <c r="M27" s="1414"/>
      <c r="N27" s="1414"/>
    </row>
    <row r="28" spans="1:14" s="69" customFormat="1" ht="17.149999999999999" customHeight="1">
      <c r="A28" s="1415" t="s">
        <v>507</v>
      </c>
      <c r="B28" s="1415"/>
      <c r="C28" s="1415"/>
      <c r="D28" s="1415"/>
      <c r="E28" s="1415"/>
      <c r="F28" s="1415"/>
      <c r="G28" s="1415"/>
      <c r="H28" s="1415"/>
      <c r="I28" s="1415"/>
      <c r="J28" s="1415"/>
      <c r="K28" s="1415"/>
      <c r="L28" s="1415"/>
      <c r="M28" s="1415"/>
      <c r="N28" s="1415"/>
    </row>
    <row r="29" spans="1:14" s="111" customFormat="1" ht="6" customHeight="1">
      <c r="A29" s="110"/>
      <c r="B29" s="110"/>
      <c r="C29" s="110"/>
      <c r="D29" s="110"/>
      <c r="E29" s="110"/>
      <c r="F29" s="110"/>
      <c r="G29" s="110"/>
      <c r="H29" s="110"/>
      <c r="I29" s="110"/>
      <c r="J29" s="110"/>
      <c r="K29" s="110"/>
      <c r="L29" s="110"/>
      <c r="M29" s="110"/>
      <c r="N29" s="110"/>
    </row>
    <row r="30" spans="1:14" s="13" customFormat="1" ht="16" customHeight="1">
      <c r="A30" s="169"/>
      <c r="B30" s="1416" t="s">
        <v>345</v>
      </c>
      <c r="C30" s="1417"/>
      <c r="D30" s="144"/>
      <c r="E30" s="142"/>
      <c r="F30" s="364"/>
      <c r="G30" s="364"/>
      <c r="H30" s="364"/>
      <c r="I30" s="364"/>
      <c r="J30" s="1418" t="s">
        <v>346</v>
      </c>
      <c r="K30" s="1418"/>
      <c r="L30" s="1419"/>
      <c r="M30" s="522" t="s">
        <v>143</v>
      </c>
      <c r="N30" s="1412" t="s">
        <v>347</v>
      </c>
    </row>
    <row r="31" spans="1:14" s="45" customFormat="1" ht="15.75" customHeight="1">
      <c r="A31" s="1407" t="s">
        <v>344</v>
      </c>
      <c r="B31" s="516" t="s">
        <v>348</v>
      </c>
      <c r="C31" s="517" t="s">
        <v>349</v>
      </c>
      <c r="D31" s="517" t="s">
        <v>350</v>
      </c>
      <c r="E31" s="517" t="s">
        <v>351</v>
      </c>
      <c r="F31" s="517" t="s">
        <v>352</v>
      </c>
      <c r="G31" s="517" t="s">
        <v>353</v>
      </c>
      <c r="H31" s="517" t="s">
        <v>354</v>
      </c>
      <c r="I31" s="516" t="s">
        <v>355</v>
      </c>
      <c r="J31" s="517" t="s">
        <v>356</v>
      </c>
      <c r="K31" s="517" t="s">
        <v>357</v>
      </c>
      <c r="L31" s="517" t="s">
        <v>12</v>
      </c>
      <c r="M31" s="470" t="s">
        <v>116</v>
      </c>
      <c r="N31" s="1289"/>
    </row>
    <row r="32" spans="1:14" s="53" customFormat="1" ht="21.75" customHeight="1">
      <c r="A32" s="1408"/>
      <c r="B32" s="518" t="s">
        <v>358</v>
      </c>
      <c r="C32" s="161" t="s">
        <v>359</v>
      </c>
      <c r="D32" s="519" t="s">
        <v>360</v>
      </c>
      <c r="E32" s="520" t="s">
        <v>361</v>
      </c>
      <c r="F32" s="520" t="s">
        <v>362</v>
      </c>
      <c r="G32" s="162" t="s">
        <v>363</v>
      </c>
      <c r="H32" s="520" t="s">
        <v>364</v>
      </c>
      <c r="I32" s="162" t="s">
        <v>365</v>
      </c>
      <c r="J32" s="521" t="s">
        <v>366</v>
      </c>
      <c r="K32" s="519" t="s">
        <v>367</v>
      </c>
      <c r="L32" s="520" t="s">
        <v>20</v>
      </c>
      <c r="M32" s="170"/>
      <c r="N32" s="1290"/>
    </row>
    <row r="33" spans="1:14" s="112" customFormat="1" ht="16" customHeight="1">
      <c r="A33" s="287" t="s">
        <v>72</v>
      </c>
      <c r="B33" s="166"/>
      <c r="C33" s="167"/>
      <c r="D33" s="168"/>
      <c r="E33" s="166"/>
      <c r="F33" s="166"/>
      <c r="G33" s="166"/>
      <c r="H33" s="166"/>
      <c r="I33" s="166"/>
      <c r="J33" s="167"/>
      <c r="K33" s="168"/>
      <c r="L33" s="166"/>
      <c r="M33" s="171"/>
      <c r="N33" s="300" t="s">
        <v>73</v>
      </c>
    </row>
    <row r="34" spans="1:14" s="112" customFormat="1" ht="16" customHeight="1">
      <c r="A34" s="287" t="s">
        <v>21</v>
      </c>
      <c r="B34" s="362">
        <v>26341</v>
      </c>
      <c r="C34" s="362">
        <v>185393</v>
      </c>
      <c r="D34" s="362">
        <v>351683</v>
      </c>
      <c r="E34" s="362">
        <v>524271</v>
      </c>
      <c r="F34" s="362">
        <v>316999</v>
      </c>
      <c r="G34" s="362">
        <v>81634</v>
      </c>
      <c r="H34" s="362">
        <v>203830</v>
      </c>
      <c r="I34" s="362">
        <v>2893</v>
      </c>
      <c r="J34" s="362">
        <v>20672</v>
      </c>
      <c r="K34" s="362">
        <v>6814</v>
      </c>
      <c r="L34" s="362">
        <v>987</v>
      </c>
      <c r="M34" s="362">
        <v>1721517</v>
      </c>
      <c r="N34" s="300" t="s">
        <v>22</v>
      </c>
    </row>
    <row r="35" spans="1:14" ht="16" customHeight="1">
      <c r="A35" s="284" t="s">
        <v>23</v>
      </c>
      <c r="B35" s="789">
        <v>15987</v>
      </c>
      <c r="C35" s="362">
        <v>108272</v>
      </c>
      <c r="D35" s="362">
        <v>221069</v>
      </c>
      <c r="E35" s="362">
        <v>336398</v>
      </c>
      <c r="F35" s="362">
        <v>194506</v>
      </c>
      <c r="G35" s="362">
        <v>44202</v>
      </c>
      <c r="H35" s="362">
        <v>115747</v>
      </c>
      <c r="I35" s="362">
        <v>1743</v>
      </c>
      <c r="J35" s="362">
        <v>12483</v>
      </c>
      <c r="K35" s="362">
        <v>4072</v>
      </c>
      <c r="L35" s="362">
        <v>953</v>
      </c>
      <c r="M35" s="808">
        <v>1055432</v>
      </c>
      <c r="N35" s="290" t="s">
        <v>24</v>
      </c>
    </row>
    <row r="36" spans="1:14" ht="16" customHeight="1">
      <c r="A36" s="285" t="s">
        <v>25</v>
      </c>
      <c r="B36" s="830">
        <v>1439</v>
      </c>
      <c r="C36" s="149">
        <v>10996</v>
      </c>
      <c r="D36" s="149">
        <v>24181</v>
      </c>
      <c r="E36" s="149">
        <v>38579</v>
      </c>
      <c r="F36" s="149">
        <v>23082</v>
      </c>
      <c r="G36" s="149">
        <v>4784</v>
      </c>
      <c r="H36" s="149">
        <v>13536</v>
      </c>
      <c r="I36" s="149">
        <v>177</v>
      </c>
      <c r="J36" s="149">
        <v>1106</v>
      </c>
      <c r="K36" s="149">
        <v>326</v>
      </c>
      <c r="L36" s="149">
        <v>105</v>
      </c>
      <c r="M36" s="808">
        <v>118311</v>
      </c>
      <c r="N36" s="291" t="s">
        <v>26</v>
      </c>
    </row>
    <row r="37" spans="1:14" ht="16" customHeight="1">
      <c r="A37" s="285" t="s">
        <v>58</v>
      </c>
      <c r="B37" s="830">
        <v>333</v>
      </c>
      <c r="C37" s="149">
        <v>2541</v>
      </c>
      <c r="D37" s="149">
        <v>4673</v>
      </c>
      <c r="E37" s="149">
        <v>6991</v>
      </c>
      <c r="F37" s="149">
        <v>4285</v>
      </c>
      <c r="G37" s="149">
        <v>986</v>
      </c>
      <c r="H37" s="149">
        <v>2861</v>
      </c>
      <c r="I37" s="149">
        <v>39</v>
      </c>
      <c r="J37" s="149">
        <v>239</v>
      </c>
      <c r="K37" s="149">
        <v>55</v>
      </c>
      <c r="L37" s="149">
        <v>0</v>
      </c>
      <c r="M37" s="808">
        <v>23003</v>
      </c>
      <c r="N37" s="275" t="s">
        <v>59</v>
      </c>
    </row>
    <row r="38" spans="1:14" ht="16" customHeight="1">
      <c r="A38" s="285" t="s">
        <v>27</v>
      </c>
      <c r="B38" s="830">
        <v>784</v>
      </c>
      <c r="C38" s="149">
        <v>6439</v>
      </c>
      <c r="D38" s="149">
        <v>13985</v>
      </c>
      <c r="E38" s="149">
        <v>22107</v>
      </c>
      <c r="F38" s="149">
        <v>13893</v>
      </c>
      <c r="G38" s="149">
        <v>4084</v>
      </c>
      <c r="H38" s="149">
        <v>9290</v>
      </c>
      <c r="I38" s="149">
        <v>130</v>
      </c>
      <c r="J38" s="149">
        <v>894</v>
      </c>
      <c r="K38" s="149">
        <v>227</v>
      </c>
      <c r="L38" s="149">
        <v>25</v>
      </c>
      <c r="M38" s="808">
        <v>71858</v>
      </c>
      <c r="N38" s="291" t="s">
        <v>28</v>
      </c>
    </row>
    <row r="39" spans="1:14" ht="16" customHeight="1">
      <c r="A39" s="286" t="s">
        <v>29</v>
      </c>
      <c r="B39" s="830">
        <v>1643</v>
      </c>
      <c r="C39" s="149">
        <v>15569</v>
      </c>
      <c r="D39" s="149">
        <v>30533</v>
      </c>
      <c r="E39" s="149">
        <v>46876</v>
      </c>
      <c r="F39" s="149">
        <v>25978</v>
      </c>
      <c r="G39" s="149">
        <v>7548</v>
      </c>
      <c r="H39" s="149">
        <v>17700</v>
      </c>
      <c r="I39" s="149">
        <v>262</v>
      </c>
      <c r="J39" s="149">
        <v>1776</v>
      </c>
      <c r="K39" s="149">
        <v>758</v>
      </c>
      <c r="L39" s="149">
        <v>202</v>
      </c>
      <c r="M39" s="808">
        <v>148845</v>
      </c>
      <c r="N39" s="292" t="s">
        <v>30</v>
      </c>
    </row>
    <row r="40" spans="1:14" ht="16" customHeight="1">
      <c r="A40" s="286" t="s">
        <v>31</v>
      </c>
      <c r="B40" s="830">
        <v>652</v>
      </c>
      <c r="C40" s="149">
        <v>4378</v>
      </c>
      <c r="D40" s="149">
        <v>8487</v>
      </c>
      <c r="E40" s="149">
        <v>13140</v>
      </c>
      <c r="F40" s="149">
        <v>8003</v>
      </c>
      <c r="G40" s="149">
        <v>1593</v>
      </c>
      <c r="H40" s="149">
        <v>4371</v>
      </c>
      <c r="I40" s="149">
        <v>82</v>
      </c>
      <c r="J40" s="149">
        <v>375</v>
      </c>
      <c r="K40" s="149">
        <v>80</v>
      </c>
      <c r="L40" s="149">
        <v>0</v>
      </c>
      <c r="M40" s="808">
        <v>41161</v>
      </c>
      <c r="N40" s="292" t="s">
        <v>32</v>
      </c>
    </row>
    <row r="41" spans="1:14" ht="16" customHeight="1">
      <c r="A41" s="286" t="s">
        <v>33</v>
      </c>
      <c r="B41" s="830">
        <v>424</v>
      </c>
      <c r="C41" s="149">
        <v>2728</v>
      </c>
      <c r="D41" s="149">
        <v>5133</v>
      </c>
      <c r="E41" s="149">
        <v>8541</v>
      </c>
      <c r="F41" s="149">
        <v>5741</v>
      </c>
      <c r="G41" s="149">
        <v>1049</v>
      </c>
      <c r="H41" s="149">
        <v>3689</v>
      </c>
      <c r="I41" s="149">
        <v>59</v>
      </c>
      <c r="J41" s="149">
        <v>372</v>
      </c>
      <c r="K41" s="149">
        <v>92</v>
      </c>
      <c r="L41" s="149">
        <v>0</v>
      </c>
      <c r="M41" s="808">
        <v>27828</v>
      </c>
      <c r="N41" s="292" t="s">
        <v>34</v>
      </c>
    </row>
    <row r="42" spans="1:14" ht="16" customHeight="1">
      <c r="A42" s="286" t="s">
        <v>83</v>
      </c>
      <c r="B42" s="830">
        <v>1512</v>
      </c>
      <c r="C42" s="149">
        <v>11640</v>
      </c>
      <c r="D42" s="149">
        <v>23064</v>
      </c>
      <c r="E42" s="149">
        <v>36277</v>
      </c>
      <c r="F42" s="149">
        <v>22161</v>
      </c>
      <c r="G42" s="149">
        <v>4907</v>
      </c>
      <c r="H42" s="149">
        <v>16286</v>
      </c>
      <c r="I42" s="149">
        <v>198</v>
      </c>
      <c r="J42" s="149">
        <v>2902</v>
      </c>
      <c r="K42" s="149">
        <v>811</v>
      </c>
      <c r="L42" s="149">
        <v>287</v>
      </c>
      <c r="M42" s="808">
        <v>120045</v>
      </c>
      <c r="N42" s="292" t="s">
        <v>35</v>
      </c>
    </row>
    <row r="43" spans="1:14" ht="16" customHeight="1">
      <c r="A43" s="286" t="s">
        <v>36</v>
      </c>
      <c r="B43" s="830">
        <v>483</v>
      </c>
      <c r="C43" s="149">
        <v>2169</v>
      </c>
      <c r="D43" s="149">
        <v>4355</v>
      </c>
      <c r="E43" s="149">
        <v>5706</v>
      </c>
      <c r="F43" s="149">
        <v>2813</v>
      </c>
      <c r="G43" s="149">
        <v>455</v>
      </c>
      <c r="H43" s="149">
        <v>1260</v>
      </c>
      <c r="I43" s="149">
        <v>14</v>
      </c>
      <c r="J43" s="149">
        <v>130</v>
      </c>
      <c r="K43" s="149">
        <v>46</v>
      </c>
      <c r="L43" s="149">
        <v>52</v>
      </c>
      <c r="M43" s="808">
        <v>17483</v>
      </c>
      <c r="N43" s="292" t="s">
        <v>84</v>
      </c>
    </row>
    <row r="44" spans="1:14" ht="16" customHeight="1">
      <c r="A44" s="286" t="s">
        <v>37</v>
      </c>
      <c r="B44" s="149">
        <v>1801</v>
      </c>
      <c r="C44" s="149">
        <v>10784</v>
      </c>
      <c r="D44" s="149">
        <v>31034</v>
      </c>
      <c r="E44" s="149">
        <v>54857</v>
      </c>
      <c r="F44" s="149">
        <v>30883</v>
      </c>
      <c r="G44" s="149">
        <v>5277</v>
      </c>
      <c r="H44" s="149">
        <v>14282</v>
      </c>
      <c r="I44" s="149">
        <v>239</v>
      </c>
      <c r="J44" s="149">
        <v>1476</v>
      </c>
      <c r="K44" s="149">
        <v>482</v>
      </c>
      <c r="L44" s="149">
        <v>159</v>
      </c>
      <c r="M44" s="362">
        <v>151274</v>
      </c>
      <c r="N44" s="292" t="s">
        <v>60</v>
      </c>
    </row>
    <row r="45" spans="1:14" ht="16" customHeight="1">
      <c r="A45" s="286" t="s">
        <v>38</v>
      </c>
      <c r="B45" s="830">
        <v>1520</v>
      </c>
      <c r="C45" s="149">
        <v>8478</v>
      </c>
      <c r="D45" s="149">
        <v>16343</v>
      </c>
      <c r="E45" s="149">
        <v>24993</v>
      </c>
      <c r="F45" s="149">
        <v>15945</v>
      </c>
      <c r="G45" s="149">
        <v>3251</v>
      </c>
      <c r="H45" s="149">
        <v>9115</v>
      </c>
      <c r="I45" s="149">
        <v>172</v>
      </c>
      <c r="J45" s="149">
        <v>1106</v>
      </c>
      <c r="K45" s="149">
        <v>359</v>
      </c>
      <c r="L45" s="149">
        <v>96</v>
      </c>
      <c r="M45" s="808">
        <v>81378</v>
      </c>
      <c r="N45" s="292" t="s">
        <v>61</v>
      </c>
    </row>
    <row r="46" spans="1:14" ht="16" customHeight="1">
      <c r="A46" s="286" t="s">
        <v>39</v>
      </c>
      <c r="B46" s="830">
        <v>5396</v>
      </c>
      <c r="C46" s="149">
        <v>32550</v>
      </c>
      <c r="D46" s="149">
        <v>59281</v>
      </c>
      <c r="E46" s="149">
        <v>78331</v>
      </c>
      <c r="F46" s="149">
        <v>41722</v>
      </c>
      <c r="G46" s="149">
        <v>10268</v>
      </c>
      <c r="H46" s="149">
        <v>23357</v>
      </c>
      <c r="I46" s="149">
        <v>371</v>
      </c>
      <c r="J46" s="149">
        <v>2107</v>
      </c>
      <c r="K46" s="149">
        <v>836</v>
      </c>
      <c r="L46" s="149">
        <v>27</v>
      </c>
      <c r="M46" s="808">
        <v>254246</v>
      </c>
      <c r="N46" s="292" t="s">
        <v>62</v>
      </c>
    </row>
    <row r="47" spans="1:14" ht="16" customHeight="1">
      <c r="A47" s="287" t="s">
        <v>40</v>
      </c>
      <c r="B47" s="362">
        <f>SUM(B48:B52)</f>
        <v>10354</v>
      </c>
      <c r="C47" s="362">
        <f t="shared" ref="C47:L47" si="15">SUM(C48:C52)</f>
        <v>77121</v>
      </c>
      <c r="D47" s="362">
        <f t="shared" si="15"/>
        <v>130614</v>
      </c>
      <c r="E47" s="362">
        <f t="shared" si="15"/>
        <v>187873</v>
      </c>
      <c r="F47" s="362">
        <f t="shared" si="15"/>
        <v>122493</v>
      </c>
      <c r="G47" s="362">
        <f t="shared" si="15"/>
        <v>37432</v>
      </c>
      <c r="H47" s="362">
        <f t="shared" si="15"/>
        <v>88083</v>
      </c>
      <c r="I47" s="362">
        <f t="shared" si="15"/>
        <v>1150</v>
      </c>
      <c r="J47" s="362">
        <f t="shared" si="15"/>
        <v>8189</v>
      </c>
      <c r="K47" s="362">
        <f t="shared" si="15"/>
        <v>2742</v>
      </c>
      <c r="L47" s="362">
        <f t="shared" si="15"/>
        <v>34</v>
      </c>
      <c r="M47" s="362">
        <v>666085</v>
      </c>
      <c r="N47" s="263" t="s">
        <v>41</v>
      </c>
    </row>
    <row r="48" spans="1:14" ht="16" customHeight="1">
      <c r="A48" s="288" t="s">
        <v>42</v>
      </c>
      <c r="B48" s="149">
        <v>2001</v>
      </c>
      <c r="C48" s="149">
        <v>15751</v>
      </c>
      <c r="D48" s="149">
        <v>25992</v>
      </c>
      <c r="E48" s="149">
        <v>36057</v>
      </c>
      <c r="F48" s="149">
        <v>24281</v>
      </c>
      <c r="G48" s="149">
        <v>6212</v>
      </c>
      <c r="H48" s="149">
        <v>16937</v>
      </c>
      <c r="I48" s="149">
        <v>224</v>
      </c>
      <c r="J48" s="149">
        <v>1679</v>
      </c>
      <c r="K48" s="149">
        <v>533</v>
      </c>
      <c r="L48" s="149">
        <v>10</v>
      </c>
      <c r="M48" s="362">
        <v>129677</v>
      </c>
      <c r="N48" s="264" t="s">
        <v>43</v>
      </c>
    </row>
    <row r="49" spans="1:14" ht="16" customHeight="1">
      <c r="A49" s="288" t="s">
        <v>44</v>
      </c>
      <c r="B49" s="149">
        <v>3131</v>
      </c>
      <c r="C49" s="149">
        <v>27246</v>
      </c>
      <c r="D49" s="149">
        <v>48407</v>
      </c>
      <c r="E49" s="149">
        <v>63104</v>
      </c>
      <c r="F49" s="149">
        <v>41328</v>
      </c>
      <c r="G49" s="149">
        <v>12485</v>
      </c>
      <c r="H49" s="149">
        <v>29646</v>
      </c>
      <c r="I49" s="149">
        <v>400</v>
      </c>
      <c r="J49" s="149">
        <v>3173</v>
      </c>
      <c r="K49" s="149">
        <v>1131</v>
      </c>
      <c r="L49" s="149">
        <v>22</v>
      </c>
      <c r="M49" s="362">
        <v>230073</v>
      </c>
      <c r="N49" s="264" t="s">
        <v>45</v>
      </c>
    </row>
    <row r="50" spans="1:14" ht="16" customHeight="1">
      <c r="A50" s="288" t="s">
        <v>85</v>
      </c>
      <c r="B50" s="149">
        <v>1359</v>
      </c>
      <c r="C50" s="149">
        <v>10181</v>
      </c>
      <c r="D50" s="149">
        <v>17089</v>
      </c>
      <c r="E50" s="149">
        <v>27403</v>
      </c>
      <c r="F50" s="149">
        <v>18040</v>
      </c>
      <c r="G50" s="149">
        <v>7215</v>
      </c>
      <c r="H50" s="149">
        <v>13488</v>
      </c>
      <c r="I50" s="149">
        <v>197</v>
      </c>
      <c r="J50" s="149">
        <v>1130</v>
      </c>
      <c r="K50" s="149">
        <v>386</v>
      </c>
      <c r="L50" s="149">
        <v>2</v>
      </c>
      <c r="M50" s="362">
        <v>96490</v>
      </c>
      <c r="N50" s="264" t="s">
        <v>86</v>
      </c>
    </row>
    <row r="51" spans="1:14" ht="16" customHeight="1">
      <c r="A51" s="288" t="s">
        <v>46</v>
      </c>
      <c r="B51" s="149">
        <v>2333</v>
      </c>
      <c r="C51" s="149">
        <v>15245</v>
      </c>
      <c r="D51" s="149">
        <v>24135</v>
      </c>
      <c r="E51" s="149">
        <v>38691</v>
      </c>
      <c r="F51" s="149">
        <v>22427</v>
      </c>
      <c r="G51" s="149">
        <v>7011</v>
      </c>
      <c r="H51" s="149">
        <v>16886</v>
      </c>
      <c r="I51" s="149">
        <v>229</v>
      </c>
      <c r="J51" s="149">
        <v>1463</v>
      </c>
      <c r="K51" s="149">
        <v>435</v>
      </c>
      <c r="L51" s="149">
        <v>0</v>
      </c>
      <c r="M51" s="362">
        <v>128855</v>
      </c>
      <c r="N51" s="264" t="s">
        <v>63</v>
      </c>
    </row>
    <row r="52" spans="1:14" ht="16" customHeight="1">
      <c r="A52" s="289" t="s">
        <v>47</v>
      </c>
      <c r="B52" s="150">
        <v>1530</v>
      </c>
      <c r="C52" s="150">
        <v>8698</v>
      </c>
      <c r="D52" s="150">
        <v>14991</v>
      </c>
      <c r="E52" s="150">
        <v>22618</v>
      </c>
      <c r="F52" s="150">
        <v>16417</v>
      </c>
      <c r="G52" s="150">
        <v>4509</v>
      </c>
      <c r="H52" s="150">
        <v>11126</v>
      </c>
      <c r="I52" s="150">
        <v>100</v>
      </c>
      <c r="J52" s="150">
        <v>744</v>
      </c>
      <c r="K52" s="150">
        <v>257</v>
      </c>
      <c r="L52" s="150">
        <v>0</v>
      </c>
      <c r="M52" s="799">
        <v>80990</v>
      </c>
      <c r="N52" s="265" t="s">
        <v>48</v>
      </c>
    </row>
    <row r="53" spans="1:14" s="13" customFormat="1" ht="16" customHeight="1">
      <c r="A53" s="169"/>
      <c r="B53" s="1416" t="s">
        <v>345</v>
      </c>
      <c r="C53" s="1417"/>
      <c r="D53" s="144"/>
      <c r="E53" s="142"/>
      <c r="F53" s="364"/>
      <c r="G53" s="364"/>
      <c r="H53" s="364"/>
      <c r="I53" s="364"/>
      <c r="J53" s="1418" t="s">
        <v>346</v>
      </c>
      <c r="K53" s="1418"/>
      <c r="L53" s="1419"/>
      <c r="M53" s="522" t="s">
        <v>143</v>
      </c>
      <c r="N53" s="1412" t="s">
        <v>347</v>
      </c>
    </row>
    <row r="54" spans="1:14" s="45" customFormat="1" ht="16" customHeight="1">
      <c r="A54" s="1407" t="s">
        <v>344</v>
      </c>
      <c r="B54" s="516" t="s">
        <v>348</v>
      </c>
      <c r="C54" s="517" t="s">
        <v>349</v>
      </c>
      <c r="D54" s="517" t="s">
        <v>350</v>
      </c>
      <c r="E54" s="517" t="s">
        <v>351</v>
      </c>
      <c r="F54" s="517" t="s">
        <v>352</v>
      </c>
      <c r="G54" s="517" t="s">
        <v>353</v>
      </c>
      <c r="H54" s="517" t="s">
        <v>354</v>
      </c>
      <c r="I54" s="516" t="s">
        <v>355</v>
      </c>
      <c r="J54" s="517" t="s">
        <v>356</v>
      </c>
      <c r="K54" s="517" t="s">
        <v>357</v>
      </c>
      <c r="L54" s="517" t="s">
        <v>12</v>
      </c>
      <c r="M54" s="470" t="s">
        <v>116</v>
      </c>
      <c r="N54" s="1289"/>
    </row>
    <row r="55" spans="1:14" s="53" customFormat="1" ht="22.5" customHeight="1">
      <c r="A55" s="1408"/>
      <c r="B55" s="518" t="s">
        <v>358</v>
      </c>
      <c r="C55" s="161" t="s">
        <v>359</v>
      </c>
      <c r="D55" s="519" t="s">
        <v>360</v>
      </c>
      <c r="E55" s="520" t="s">
        <v>361</v>
      </c>
      <c r="F55" s="520" t="s">
        <v>362</v>
      </c>
      <c r="G55" s="162" t="s">
        <v>363</v>
      </c>
      <c r="H55" s="520" t="s">
        <v>364</v>
      </c>
      <c r="I55" s="162" t="s">
        <v>365</v>
      </c>
      <c r="J55" s="521" t="s">
        <v>366</v>
      </c>
      <c r="K55" s="519" t="s">
        <v>367</v>
      </c>
      <c r="L55" s="520" t="s">
        <v>20</v>
      </c>
      <c r="M55" s="170"/>
      <c r="N55" s="1290"/>
    </row>
    <row r="56" spans="1:14" s="112" customFormat="1" ht="16" customHeight="1">
      <c r="A56" s="287" t="s">
        <v>74</v>
      </c>
      <c r="B56" s="166"/>
      <c r="C56" s="167"/>
      <c r="D56" s="168"/>
      <c r="E56" s="166"/>
      <c r="F56" s="166"/>
      <c r="G56" s="166"/>
      <c r="H56" s="166"/>
      <c r="I56" s="166"/>
      <c r="J56" s="167"/>
      <c r="K56" s="168"/>
      <c r="L56" s="166"/>
      <c r="M56" s="171"/>
      <c r="N56" s="300" t="s">
        <v>75</v>
      </c>
    </row>
    <row r="57" spans="1:14" s="112" customFormat="1" ht="16" customHeight="1">
      <c r="A57" s="287" t="s">
        <v>21</v>
      </c>
      <c r="B57" s="362">
        <v>72133</v>
      </c>
      <c r="C57" s="362">
        <v>170003</v>
      </c>
      <c r="D57" s="362">
        <v>293343</v>
      </c>
      <c r="E57" s="362">
        <v>447475</v>
      </c>
      <c r="F57" s="362">
        <v>348726</v>
      </c>
      <c r="G57" s="362">
        <v>83447</v>
      </c>
      <c r="H57" s="362">
        <v>243118</v>
      </c>
      <c r="I57" s="362">
        <v>2712</v>
      </c>
      <c r="J57" s="362">
        <v>11515</v>
      </c>
      <c r="K57" s="362">
        <v>1013</v>
      </c>
      <c r="L57" s="362">
        <v>422</v>
      </c>
      <c r="M57" s="362">
        <v>1673907</v>
      </c>
      <c r="N57" s="300" t="s">
        <v>22</v>
      </c>
    </row>
    <row r="58" spans="1:14" ht="16" customHeight="1">
      <c r="A58" s="284" t="s">
        <v>23</v>
      </c>
      <c r="B58" s="789">
        <v>48293</v>
      </c>
      <c r="C58" s="362">
        <v>107190</v>
      </c>
      <c r="D58" s="362">
        <v>185209</v>
      </c>
      <c r="E58" s="362">
        <v>276217</v>
      </c>
      <c r="F58" s="362">
        <v>198121</v>
      </c>
      <c r="G58" s="362">
        <v>46996</v>
      </c>
      <c r="H58" s="362">
        <v>147901</v>
      </c>
      <c r="I58" s="362">
        <v>1715</v>
      </c>
      <c r="J58" s="362">
        <v>8415</v>
      </c>
      <c r="K58" s="362">
        <v>710</v>
      </c>
      <c r="L58" s="362">
        <v>406</v>
      </c>
      <c r="M58" s="808">
        <v>1021173</v>
      </c>
      <c r="N58" s="290" t="s">
        <v>24</v>
      </c>
    </row>
    <row r="59" spans="1:14" ht="16" customHeight="1">
      <c r="A59" s="285" t="s">
        <v>25</v>
      </c>
      <c r="B59" s="830">
        <v>6019</v>
      </c>
      <c r="C59" s="149">
        <v>12571</v>
      </c>
      <c r="D59" s="149">
        <v>22392</v>
      </c>
      <c r="E59" s="149">
        <v>30016</v>
      </c>
      <c r="F59" s="149">
        <v>23042</v>
      </c>
      <c r="G59" s="149">
        <v>3271</v>
      </c>
      <c r="H59" s="149">
        <v>16480</v>
      </c>
      <c r="I59" s="149">
        <v>158</v>
      </c>
      <c r="J59" s="149">
        <v>589</v>
      </c>
      <c r="K59" s="149">
        <v>46</v>
      </c>
      <c r="L59" s="149">
        <v>25</v>
      </c>
      <c r="M59" s="808">
        <v>114609</v>
      </c>
      <c r="N59" s="291" t="s">
        <v>26</v>
      </c>
    </row>
    <row r="60" spans="1:14" ht="16" customHeight="1">
      <c r="A60" s="285" t="s">
        <v>58</v>
      </c>
      <c r="B60" s="830">
        <v>1512</v>
      </c>
      <c r="C60" s="149">
        <v>2660</v>
      </c>
      <c r="D60" s="149">
        <v>3998</v>
      </c>
      <c r="E60" s="149">
        <v>5261</v>
      </c>
      <c r="F60" s="149">
        <v>4169</v>
      </c>
      <c r="G60" s="149">
        <v>661</v>
      </c>
      <c r="H60" s="149">
        <v>3794</v>
      </c>
      <c r="I60" s="149">
        <v>30</v>
      </c>
      <c r="J60" s="149">
        <v>114</v>
      </c>
      <c r="K60" s="149">
        <v>10</v>
      </c>
      <c r="L60" s="149">
        <v>0</v>
      </c>
      <c r="M60" s="808">
        <v>22209</v>
      </c>
      <c r="N60" s="275" t="s">
        <v>59</v>
      </c>
    </row>
    <row r="61" spans="1:14" ht="16" customHeight="1">
      <c r="A61" s="285" t="s">
        <v>27</v>
      </c>
      <c r="B61" s="830">
        <v>3286</v>
      </c>
      <c r="C61" s="149">
        <v>6347</v>
      </c>
      <c r="D61" s="149">
        <v>11542</v>
      </c>
      <c r="E61" s="149">
        <v>18160</v>
      </c>
      <c r="F61" s="149">
        <v>14363</v>
      </c>
      <c r="G61" s="149">
        <v>4069</v>
      </c>
      <c r="H61" s="149">
        <v>11062</v>
      </c>
      <c r="I61" s="149">
        <v>145</v>
      </c>
      <c r="J61" s="149">
        <v>501</v>
      </c>
      <c r="K61" s="149">
        <v>30</v>
      </c>
      <c r="L61" s="149">
        <v>15</v>
      </c>
      <c r="M61" s="808">
        <v>69520</v>
      </c>
      <c r="N61" s="291" t="s">
        <v>28</v>
      </c>
    </row>
    <row r="62" spans="1:14" ht="16" customHeight="1">
      <c r="A62" s="286" t="s">
        <v>29</v>
      </c>
      <c r="B62" s="830">
        <v>5992</v>
      </c>
      <c r="C62" s="149">
        <v>15383</v>
      </c>
      <c r="D62" s="149">
        <v>26350</v>
      </c>
      <c r="E62" s="149">
        <v>38895</v>
      </c>
      <c r="F62" s="149">
        <v>26533</v>
      </c>
      <c r="G62" s="149">
        <v>7043</v>
      </c>
      <c r="H62" s="149">
        <v>23903</v>
      </c>
      <c r="I62" s="149">
        <v>236</v>
      </c>
      <c r="J62" s="149">
        <v>1296</v>
      </c>
      <c r="K62" s="149">
        <v>113</v>
      </c>
      <c r="L62" s="149">
        <v>56</v>
      </c>
      <c r="M62" s="808">
        <v>145800</v>
      </c>
      <c r="N62" s="292" t="s">
        <v>30</v>
      </c>
    </row>
    <row r="63" spans="1:14" ht="16" customHeight="1">
      <c r="A63" s="286" t="s">
        <v>31</v>
      </c>
      <c r="B63" s="830">
        <v>2070</v>
      </c>
      <c r="C63" s="149">
        <v>4515</v>
      </c>
      <c r="D63" s="149">
        <v>7676</v>
      </c>
      <c r="E63" s="149">
        <v>10093</v>
      </c>
      <c r="F63" s="149">
        <v>7641</v>
      </c>
      <c r="G63" s="149">
        <v>1148</v>
      </c>
      <c r="H63" s="149">
        <v>5587</v>
      </c>
      <c r="I63" s="149">
        <v>65</v>
      </c>
      <c r="J63" s="149">
        <v>197</v>
      </c>
      <c r="K63" s="149">
        <v>8</v>
      </c>
      <c r="L63" s="149">
        <v>0</v>
      </c>
      <c r="M63" s="808">
        <v>39000</v>
      </c>
      <c r="N63" s="292" t="s">
        <v>32</v>
      </c>
    </row>
    <row r="64" spans="1:14" ht="16" customHeight="1">
      <c r="A64" s="286" t="s">
        <v>33</v>
      </c>
      <c r="B64" s="830">
        <v>1400</v>
      </c>
      <c r="C64" s="149">
        <v>2873</v>
      </c>
      <c r="D64" s="149">
        <v>4594</v>
      </c>
      <c r="E64" s="149">
        <v>6570</v>
      </c>
      <c r="F64" s="149">
        <v>5096</v>
      </c>
      <c r="G64" s="149">
        <v>943</v>
      </c>
      <c r="H64" s="149">
        <v>5058</v>
      </c>
      <c r="I64" s="149">
        <v>57</v>
      </c>
      <c r="J64" s="149">
        <v>238</v>
      </c>
      <c r="K64" s="149">
        <v>12</v>
      </c>
      <c r="L64" s="149">
        <v>0</v>
      </c>
      <c r="M64" s="808">
        <v>26841</v>
      </c>
      <c r="N64" s="292" t="s">
        <v>34</v>
      </c>
    </row>
    <row r="65" spans="1:14" ht="16" customHeight="1">
      <c r="A65" s="286" t="s">
        <v>83</v>
      </c>
      <c r="B65" s="830">
        <v>5827</v>
      </c>
      <c r="C65" s="149">
        <v>12541</v>
      </c>
      <c r="D65" s="149">
        <v>19491</v>
      </c>
      <c r="E65" s="149">
        <v>28393</v>
      </c>
      <c r="F65" s="149">
        <v>21720</v>
      </c>
      <c r="G65" s="149">
        <v>7567</v>
      </c>
      <c r="H65" s="149">
        <v>20300</v>
      </c>
      <c r="I65" s="149">
        <v>199</v>
      </c>
      <c r="J65" s="149">
        <v>2270</v>
      </c>
      <c r="K65" s="149">
        <v>208</v>
      </c>
      <c r="L65" s="149">
        <v>133</v>
      </c>
      <c r="M65" s="808">
        <v>118649</v>
      </c>
      <c r="N65" s="292" t="s">
        <v>35</v>
      </c>
    </row>
    <row r="66" spans="1:14" ht="16" customHeight="1">
      <c r="A66" s="286" t="s">
        <v>36</v>
      </c>
      <c r="B66" s="830">
        <v>1179</v>
      </c>
      <c r="C66" s="149">
        <v>2098</v>
      </c>
      <c r="D66" s="149">
        <v>3642</v>
      </c>
      <c r="E66" s="149">
        <v>4910</v>
      </c>
      <c r="F66" s="149">
        <v>3119</v>
      </c>
      <c r="G66" s="149">
        <v>688</v>
      </c>
      <c r="H66" s="149">
        <v>1838</v>
      </c>
      <c r="I66" s="149">
        <v>13</v>
      </c>
      <c r="J66" s="149">
        <v>105</v>
      </c>
      <c r="K66" s="149">
        <v>13</v>
      </c>
      <c r="L66" s="149">
        <v>18</v>
      </c>
      <c r="M66" s="808">
        <v>17623</v>
      </c>
      <c r="N66" s="292" t="s">
        <v>84</v>
      </c>
    </row>
    <row r="67" spans="1:14" ht="16" customHeight="1">
      <c r="A67" s="286" t="s">
        <v>37</v>
      </c>
      <c r="B67" s="830">
        <v>4105</v>
      </c>
      <c r="C67" s="149">
        <v>10545</v>
      </c>
      <c r="D67" s="149">
        <v>26151</v>
      </c>
      <c r="E67" s="149">
        <v>44735</v>
      </c>
      <c r="F67" s="149">
        <v>30563</v>
      </c>
      <c r="G67" s="149">
        <v>7880</v>
      </c>
      <c r="H67" s="149">
        <v>18315</v>
      </c>
      <c r="I67" s="149">
        <v>279</v>
      </c>
      <c r="J67" s="149">
        <v>1279</v>
      </c>
      <c r="K67" s="149">
        <v>108</v>
      </c>
      <c r="L67" s="149">
        <v>105</v>
      </c>
      <c r="M67" s="808">
        <v>144065</v>
      </c>
      <c r="N67" s="292" t="s">
        <v>60</v>
      </c>
    </row>
    <row r="68" spans="1:14" ht="16" customHeight="1">
      <c r="A68" s="286" t="s">
        <v>38</v>
      </c>
      <c r="B68" s="830">
        <v>3546</v>
      </c>
      <c r="C68" s="149">
        <v>8192</v>
      </c>
      <c r="D68" s="149">
        <v>13172</v>
      </c>
      <c r="E68" s="149">
        <v>20082</v>
      </c>
      <c r="F68" s="149">
        <v>16174</v>
      </c>
      <c r="G68" s="149">
        <v>3446</v>
      </c>
      <c r="H68" s="149">
        <v>12627</v>
      </c>
      <c r="I68" s="149">
        <v>223</v>
      </c>
      <c r="J68" s="149">
        <v>857</v>
      </c>
      <c r="K68" s="149">
        <v>71</v>
      </c>
      <c r="L68" s="149">
        <v>43</v>
      </c>
      <c r="M68" s="808">
        <v>78433</v>
      </c>
      <c r="N68" s="292" t="s">
        <v>61</v>
      </c>
    </row>
    <row r="69" spans="1:14" ht="16" customHeight="1">
      <c r="A69" s="286" t="s">
        <v>39</v>
      </c>
      <c r="B69" s="830">
        <v>13357</v>
      </c>
      <c r="C69" s="149">
        <v>29465</v>
      </c>
      <c r="D69" s="149">
        <v>46201</v>
      </c>
      <c r="E69" s="149">
        <v>69102</v>
      </c>
      <c r="F69" s="149">
        <v>45701</v>
      </c>
      <c r="G69" s="149">
        <v>10280</v>
      </c>
      <c r="H69" s="149">
        <v>28937</v>
      </c>
      <c r="I69" s="149">
        <v>310</v>
      </c>
      <c r="J69" s="149">
        <v>969</v>
      </c>
      <c r="K69" s="149">
        <v>91</v>
      </c>
      <c r="L69" s="149">
        <v>11</v>
      </c>
      <c r="M69" s="808">
        <v>244424</v>
      </c>
      <c r="N69" s="292" t="s">
        <v>62</v>
      </c>
    </row>
    <row r="70" spans="1:14" ht="16" customHeight="1">
      <c r="A70" s="287" t="s">
        <v>40</v>
      </c>
      <c r="B70" s="362">
        <f>SUM(B71:B75)</f>
        <v>23840</v>
      </c>
      <c r="C70" s="362">
        <f t="shared" ref="C70:L70" si="16">SUM(C71:C75)</f>
        <v>62813</v>
      </c>
      <c r="D70" s="362">
        <f t="shared" si="16"/>
        <v>108134</v>
      </c>
      <c r="E70" s="362">
        <f t="shared" si="16"/>
        <v>171258</v>
      </c>
      <c r="F70" s="362">
        <f t="shared" si="16"/>
        <v>150605</v>
      </c>
      <c r="G70" s="362">
        <f t="shared" si="16"/>
        <v>36451</v>
      </c>
      <c r="H70" s="362">
        <f t="shared" si="16"/>
        <v>95217</v>
      </c>
      <c r="I70" s="362">
        <f t="shared" si="16"/>
        <v>997</v>
      </c>
      <c r="J70" s="362">
        <f t="shared" si="16"/>
        <v>3100</v>
      </c>
      <c r="K70" s="362">
        <f t="shared" si="16"/>
        <v>303</v>
      </c>
      <c r="L70" s="362">
        <f t="shared" si="16"/>
        <v>16</v>
      </c>
      <c r="M70" s="362">
        <v>652734</v>
      </c>
      <c r="N70" s="263" t="s">
        <v>41</v>
      </c>
    </row>
    <row r="71" spans="1:14" ht="16" customHeight="1">
      <c r="A71" s="288" t="s">
        <v>42</v>
      </c>
      <c r="B71" s="149">
        <v>5049</v>
      </c>
      <c r="C71" s="149">
        <v>13533</v>
      </c>
      <c r="D71" s="149">
        <v>23003</v>
      </c>
      <c r="E71" s="149">
        <v>34220</v>
      </c>
      <c r="F71" s="149">
        <v>26782</v>
      </c>
      <c r="G71" s="149">
        <v>5760</v>
      </c>
      <c r="H71" s="149">
        <v>16840</v>
      </c>
      <c r="I71" s="149">
        <v>179</v>
      </c>
      <c r="J71" s="149">
        <v>556</v>
      </c>
      <c r="K71" s="149">
        <v>34</v>
      </c>
      <c r="L71" s="149">
        <v>4</v>
      </c>
      <c r="M71" s="362">
        <v>125960</v>
      </c>
      <c r="N71" s="264" t="s">
        <v>43</v>
      </c>
    </row>
    <row r="72" spans="1:14" ht="16" customHeight="1">
      <c r="A72" s="288" t="s">
        <v>44</v>
      </c>
      <c r="B72" s="149">
        <v>6108</v>
      </c>
      <c r="C72" s="149">
        <v>21189</v>
      </c>
      <c r="D72" s="149">
        <v>38365</v>
      </c>
      <c r="E72" s="149">
        <v>61057</v>
      </c>
      <c r="F72" s="149">
        <v>53210</v>
      </c>
      <c r="G72" s="149">
        <v>11649</v>
      </c>
      <c r="H72" s="149">
        <v>30021</v>
      </c>
      <c r="I72" s="149">
        <v>461</v>
      </c>
      <c r="J72" s="149">
        <v>1369</v>
      </c>
      <c r="K72" s="149">
        <v>156</v>
      </c>
      <c r="L72" s="149">
        <v>8</v>
      </c>
      <c r="M72" s="362">
        <v>223593</v>
      </c>
      <c r="N72" s="264" t="s">
        <v>45</v>
      </c>
    </row>
    <row r="73" spans="1:14" ht="16" customHeight="1">
      <c r="A73" s="288" t="s">
        <v>85</v>
      </c>
      <c r="B73" s="149">
        <v>3802</v>
      </c>
      <c r="C73" s="149">
        <v>8685</v>
      </c>
      <c r="D73" s="149">
        <v>13851</v>
      </c>
      <c r="E73" s="149">
        <v>21847</v>
      </c>
      <c r="F73" s="149">
        <v>22214</v>
      </c>
      <c r="G73" s="149">
        <v>7580</v>
      </c>
      <c r="H73" s="149">
        <v>17976</v>
      </c>
      <c r="I73" s="149">
        <v>152</v>
      </c>
      <c r="J73" s="149">
        <v>469</v>
      </c>
      <c r="K73" s="149">
        <v>44</v>
      </c>
      <c r="L73" s="149">
        <v>4</v>
      </c>
      <c r="M73" s="362">
        <v>96624</v>
      </c>
      <c r="N73" s="264" t="s">
        <v>86</v>
      </c>
    </row>
    <row r="74" spans="1:14" ht="16" customHeight="1">
      <c r="A74" s="288" t="s">
        <v>46</v>
      </c>
      <c r="B74" s="149">
        <v>4913</v>
      </c>
      <c r="C74" s="149">
        <v>11968</v>
      </c>
      <c r="D74" s="149">
        <v>20196</v>
      </c>
      <c r="E74" s="149">
        <v>33899</v>
      </c>
      <c r="F74" s="149">
        <v>28653</v>
      </c>
      <c r="G74" s="149">
        <v>7378</v>
      </c>
      <c r="H74" s="149">
        <v>18056</v>
      </c>
      <c r="I74" s="149">
        <v>143</v>
      </c>
      <c r="J74" s="149">
        <v>461</v>
      </c>
      <c r="K74" s="149">
        <v>44</v>
      </c>
      <c r="L74" s="149">
        <v>0</v>
      </c>
      <c r="M74" s="362">
        <v>125711</v>
      </c>
      <c r="N74" s="264" t="s">
        <v>63</v>
      </c>
    </row>
    <row r="75" spans="1:14" ht="16" customHeight="1">
      <c r="A75" s="289" t="s">
        <v>47</v>
      </c>
      <c r="B75" s="150">
        <v>3968</v>
      </c>
      <c r="C75" s="150">
        <v>7438</v>
      </c>
      <c r="D75" s="150">
        <v>12719</v>
      </c>
      <c r="E75" s="150">
        <v>20235</v>
      </c>
      <c r="F75" s="150">
        <v>19746</v>
      </c>
      <c r="G75" s="150">
        <v>4084</v>
      </c>
      <c r="H75" s="150">
        <v>12324</v>
      </c>
      <c r="I75" s="150">
        <v>62</v>
      </c>
      <c r="J75" s="150">
        <v>245</v>
      </c>
      <c r="K75" s="150">
        <v>25</v>
      </c>
      <c r="L75" s="150">
        <v>0</v>
      </c>
      <c r="M75" s="799">
        <v>80846</v>
      </c>
      <c r="N75" s="265" t="s">
        <v>48</v>
      </c>
    </row>
    <row r="76" spans="1:14">
      <c r="C76" s="46"/>
      <c r="D76" s="46"/>
      <c r="E76" s="46"/>
      <c r="F76" s="46"/>
      <c r="G76" s="46"/>
      <c r="H76" s="46"/>
      <c r="I76" s="46"/>
      <c r="J76" s="46"/>
      <c r="K76" s="46"/>
      <c r="L76" s="46"/>
      <c r="M76" s="46"/>
      <c r="N76" s="46"/>
    </row>
  </sheetData>
  <mergeCells count="16">
    <mergeCell ref="A31:A32"/>
    <mergeCell ref="A54:A55"/>
    <mergeCell ref="A1:N1"/>
    <mergeCell ref="A2:N2"/>
    <mergeCell ref="A4:A6"/>
    <mergeCell ref="N4:N6"/>
    <mergeCell ref="A27:N27"/>
    <mergeCell ref="A28:N28"/>
    <mergeCell ref="N30:N32"/>
    <mergeCell ref="N53:N55"/>
    <mergeCell ref="B4:C4"/>
    <mergeCell ref="J4:L4"/>
    <mergeCell ref="B30:C30"/>
    <mergeCell ref="J30:L30"/>
    <mergeCell ref="B53:C53"/>
    <mergeCell ref="J53:L53"/>
  </mergeCells>
  <printOptions horizontalCentered="1" gridLinesSet="0"/>
  <pageMargins left="0.39370078740157483" right="0.39370078740157483" top="0.78740157480314965" bottom="0.59055118110236227" header="0.39370078740157483" footer="0.39370078740157483"/>
  <pageSetup paperSize="9" firstPageNumber="84"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&amp;C&amp;8&amp;P</oddFooter>
  </headerFooter>
  <rowBreaks count="2" manualBreakCount="2">
    <brk id="26" max="16383" man="1"/>
    <brk id="52" max="16383" man="1"/>
  </rowBreaks>
</worksheet>
</file>

<file path=xl/worksheets/sheet11.xml><?xml version="1.0" encoding="utf-8"?>
<worksheet xmlns="http://schemas.openxmlformats.org/spreadsheetml/2006/main" xmlns:r="http://schemas.openxmlformats.org/officeDocument/2006/relationships">
  <dimension ref="A1:O75"/>
  <sheetViews>
    <sheetView showGridLines="0" rightToLeft="1" view="pageBreakPreview" zoomScaleNormal="75" zoomScaleSheetLayoutView="100" workbookViewId="0">
      <selection activeCell="S7" sqref="S7"/>
    </sheetView>
  </sheetViews>
  <sheetFormatPr defaultColWidth="9" defaultRowHeight="13"/>
  <cols>
    <col min="1" max="1" width="12.75" style="240" customWidth="1"/>
    <col min="2" max="2" width="10" style="235" customWidth="1"/>
    <col min="3" max="3" width="7.25" style="235" customWidth="1"/>
    <col min="4" max="4" width="9" style="235" customWidth="1"/>
    <col min="5" max="5" width="8.5" style="235" customWidth="1"/>
    <col min="6" max="6" width="10.08203125" style="235" customWidth="1"/>
    <col min="7" max="7" width="7.5" style="235" customWidth="1"/>
    <col min="8" max="8" width="9.5" style="235" customWidth="1"/>
    <col min="9" max="10" width="7.25" style="235" customWidth="1"/>
    <col min="11" max="11" width="6.33203125" style="235" customWidth="1"/>
    <col min="12" max="12" width="5.5" style="235" customWidth="1"/>
    <col min="13" max="13" width="5.58203125" style="235" customWidth="1"/>
    <col min="14" max="14" width="6.75" style="235" customWidth="1"/>
    <col min="15" max="15" width="16.75" style="239" customWidth="1"/>
    <col min="16" max="16384" width="9" style="235"/>
  </cols>
  <sheetData>
    <row r="1" spans="1:15" s="227" customFormat="1" ht="18" customHeight="1">
      <c r="A1" s="1420" t="s">
        <v>1679</v>
      </c>
      <c r="B1" s="1420"/>
      <c r="C1" s="1420"/>
      <c r="D1" s="1420"/>
      <c r="E1" s="1420"/>
      <c r="F1" s="1420"/>
      <c r="G1" s="1420"/>
      <c r="H1" s="1420"/>
      <c r="I1" s="1420"/>
      <c r="J1" s="1420"/>
      <c r="K1" s="1420"/>
      <c r="L1" s="1420"/>
      <c r="M1" s="1420"/>
      <c r="N1" s="1420"/>
      <c r="O1" s="1420"/>
    </row>
    <row r="2" spans="1:15" s="227" customFormat="1" ht="18" customHeight="1">
      <c r="A2" s="1421" t="s">
        <v>1678</v>
      </c>
      <c r="B2" s="1421"/>
      <c r="C2" s="1421"/>
      <c r="D2" s="1421"/>
      <c r="E2" s="1421"/>
      <c r="F2" s="1421"/>
      <c r="G2" s="1421"/>
      <c r="H2" s="1421"/>
      <c r="I2" s="1421"/>
      <c r="J2" s="1421"/>
      <c r="K2" s="1421"/>
      <c r="L2" s="1421"/>
      <c r="M2" s="1421"/>
      <c r="N2" s="1421"/>
      <c r="O2" s="1421"/>
    </row>
    <row r="3" spans="1:15" s="230" customFormat="1" ht="6" customHeight="1">
      <c r="A3" s="228"/>
      <c r="B3" s="229"/>
      <c r="C3" s="229"/>
      <c r="D3" s="229"/>
      <c r="E3" s="229"/>
      <c r="F3" s="229"/>
      <c r="G3" s="229"/>
      <c r="H3" s="229"/>
      <c r="I3" s="229"/>
      <c r="J3" s="229"/>
      <c r="K3" s="229"/>
      <c r="L3" s="229"/>
      <c r="M3" s="229"/>
      <c r="N3" s="229"/>
      <c r="O3" s="228"/>
    </row>
    <row r="4" spans="1:15" s="231" customFormat="1" ht="18" customHeight="1">
      <c r="A4" s="417"/>
      <c r="B4" s="1422" t="s">
        <v>377</v>
      </c>
      <c r="C4" s="1423"/>
      <c r="D4" s="418"/>
      <c r="E4" s="419"/>
      <c r="F4" s="420"/>
      <c r="G4" s="420"/>
      <c r="H4" s="420"/>
      <c r="I4" s="420"/>
      <c r="J4" s="1424" t="s">
        <v>378</v>
      </c>
      <c r="K4" s="1424"/>
      <c r="L4" s="1424"/>
      <c r="M4" s="1425"/>
      <c r="N4" s="421" t="s">
        <v>143</v>
      </c>
      <c r="O4" s="417"/>
    </row>
    <row r="5" spans="1:15" s="232" customFormat="1" ht="35.25" customHeight="1">
      <c r="A5" s="1426" t="s">
        <v>344</v>
      </c>
      <c r="B5" s="666" t="s">
        <v>199</v>
      </c>
      <c r="C5" s="422" t="s">
        <v>379</v>
      </c>
      <c r="D5" s="422" t="s">
        <v>380</v>
      </c>
      <c r="E5" s="422" t="s">
        <v>381</v>
      </c>
      <c r="F5" s="423" t="s">
        <v>382</v>
      </c>
      <c r="G5" s="424" t="s">
        <v>383</v>
      </c>
      <c r="H5" s="424" t="s">
        <v>384</v>
      </c>
      <c r="I5" s="424" t="s">
        <v>385</v>
      </c>
      <c r="J5" s="424" t="s">
        <v>386</v>
      </c>
      <c r="K5" s="424" t="s">
        <v>387</v>
      </c>
      <c r="L5" s="422" t="s">
        <v>282</v>
      </c>
      <c r="M5" s="667" t="s">
        <v>12</v>
      </c>
      <c r="N5" s="474" t="s">
        <v>116</v>
      </c>
      <c r="O5" s="1428" t="s">
        <v>347</v>
      </c>
    </row>
    <row r="6" spans="1:15" s="233" customFormat="1" ht="33" customHeight="1">
      <c r="A6" s="1427"/>
      <c r="B6" s="332" t="s">
        <v>197</v>
      </c>
      <c r="C6" s="668" t="s">
        <v>388</v>
      </c>
      <c r="D6" s="451" t="s">
        <v>389</v>
      </c>
      <c r="E6" s="333" t="s">
        <v>390</v>
      </c>
      <c r="F6" s="332" t="s">
        <v>196</v>
      </c>
      <c r="G6" s="334" t="s">
        <v>391</v>
      </c>
      <c r="H6" s="334" t="s">
        <v>392</v>
      </c>
      <c r="I6" s="334" t="s">
        <v>393</v>
      </c>
      <c r="J6" s="334" t="s">
        <v>394</v>
      </c>
      <c r="K6" s="334" t="s">
        <v>395</v>
      </c>
      <c r="L6" s="333" t="s">
        <v>288</v>
      </c>
      <c r="M6" s="335" t="s">
        <v>20</v>
      </c>
      <c r="N6" s="336"/>
      <c r="O6" s="1429"/>
    </row>
    <row r="7" spans="1:15" s="234" customFormat="1" ht="16" customHeight="1">
      <c r="A7" s="284" t="s">
        <v>91</v>
      </c>
      <c r="B7" s="425"/>
      <c r="C7" s="426"/>
      <c r="D7" s="427"/>
      <c r="E7" s="663"/>
      <c r="F7" s="664"/>
      <c r="G7" s="428"/>
      <c r="H7" s="428"/>
      <c r="I7" s="428"/>
      <c r="J7" s="428"/>
      <c r="K7" s="428"/>
      <c r="L7" s="663"/>
      <c r="M7" s="665"/>
      <c r="N7" s="429"/>
      <c r="O7" s="274" t="s">
        <v>71</v>
      </c>
    </row>
    <row r="8" spans="1:15" s="234" customFormat="1" ht="16" customHeight="1">
      <c r="A8" s="284" t="s">
        <v>549</v>
      </c>
      <c r="B8" s="674">
        <v>1210423</v>
      </c>
      <c r="C8" s="675">
        <v>881514</v>
      </c>
      <c r="D8" s="675">
        <v>68622</v>
      </c>
      <c r="E8" s="675">
        <v>260287</v>
      </c>
      <c r="F8" s="675">
        <v>1458070</v>
      </c>
      <c r="G8" s="675">
        <v>461712</v>
      </c>
      <c r="H8" s="675">
        <v>754793</v>
      </c>
      <c r="I8" s="675">
        <v>175663</v>
      </c>
      <c r="J8" s="675">
        <v>23762</v>
      </c>
      <c r="K8" s="675">
        <v>37248</v>
      </c>
      <c r="L8" s="675">
        <v>4892</v>
      </c>
      <c r="M8" s="675">
        <v>1328</v>
      </c>
      <c r="N8" s="676">
        <v>2669821</v>
      </c>
      <c r="O8" s="274" t="s">
        <v>546</v>
      </c>
    </row>
    <row r="9" spans="1:15" ht="16" customHeight="1">
      <c r="A9" s="284" t="s">
        <v>547</v>
      </c>
      <c r="B9" s="674">
        <v>728424</v>
      </c>
      <c r="C9" s="675">
        <v>631995</v>
      </c>
      <c r="D9" s="675">
        <v>25839</v>
      </c>
      <c r="E9" s="675">
        <v>70590</v>
      </c>
      <c r="F9" s="675">
        <v>849531</v>
      </c>
      <c r="G9" s="675">
        <v>261481</v>
      </c>
      <c r="H9" s="675">
        <v>450075</v>
      </c>
      <c r="I9" s="675">
        <v>102244</v>
      </c>
      <c r="J9" s="675">
        <v>13884</v>
      </c>
      <c r="K9" s="675">
        <v>17763</v>
      </c>
      <c r="L9" s="675">
        <v>4084</v>
      </c>
      <c r="M9" s="675">
        <v>1283</v>
      </c>
      <c r="N9" s="676">
        <v>1579238</v>
      </c>
      <c r="O9" s="274" t="s">
        <v>548</v>
      </c>
    </row>
    <row r="10" spans="1:15" ht="16" customHeight="1">
      <c r="A10" s="285" t="s">
        <v>25</v>
      </c>
      <c r="B10" s="674">
        <v>90846</v>
      </c>
      <c r="C10" s="677">
        <v>78905</v>
      </c>
      <c r="D10" s="677">
        <v>2969</v>
      </c>
      <c r="E10" s="677">
        <v>8972</v>
      </c>
      <c r="F10" s="675">
        <v>107974</v>
      </c>
      <c r="G10" s="677">
        <v>33038</v>
      </c>
      <c r="H10" s="677">
        <v>57310</v>
      </c>
      <c r="I10" s="677">
        <v>13380</v>
      </c>
      <c r="J10" s="677">
        <v>1760</v>
      </c>
      <c r="K10" s="677">
        <v>2062</v>
      </c>
      <c r="L10" s="677">
        <v>424</v>
      </c>
      <c r="M10" s="675">
        <v>118</v>
      </c>
      <c r="N10" s="676">
        <v>198938</v>
      </c>
      <c r="O10" s="275" t="s">
        <v>26</v>
      </c>
    </row>
    <row r="11" spans="1:15" ht="16" customHeight="1">
      <c r="A11" s="285" t="s">
        <v>58</v>
      </c>
      <c r="B11" s="674">
        <v>17951</v>
      </c>
      <c r="C11" s="677">
        <v>15813</v>
      </c>
      <c r="D11" s="677">
        <v>560</v>
      </c>
      <c r="E11" s="677">
        <v>1578</v>
      </c>
      <c r="F11" s="675">
        <v>20321</v>
      </c>
      <c r="G11" s="677">
        <v>6820</v>
      </c>
      <c r="H11" s="677">
        <v>10219</v>
      </c>
      <c r="I11" s="677">
        <v>2367</v>
      </c>
      <c r="J11" s="677">
        <v>524</v>
      </c>
      <c r="K11" s="677">
        <v>369</v>
      </c>
      <c r="L11" s="677">
        <v>22</v>
      </c>
      <c r="M11" s="675">
        <v>0</v>
      </c>
      <c r="N11" s="676">
        <v>38272</v>
      </c>
      <c r="O11" s="275" t="s">
        <v>59</v>
      </c>
    </row>
    <row r="12" spans="1:15" s="231" customFormat="1" ht="16" customHeight="1">
      <c r="A12" s="285" t="s">
        <v>27</v>
      </c>
      <c r="B12" s="674">
        <v>55825</v>
      </c>
      <c r="C12" s="677">
        <v>47433</v>
      </c>
      <c r="D12" s="677">
        <v>2502</v>
      </c>
      <c r="E12" s="677">
        <v>5890</v>
      </c>
      <c r="F12" s="675">
        <v>65900</v>
      </c>
      <c r="G12" s="677">
        <v>21536</v>
      </c>
      <c r="H12" s="677">
        <v>32821</v>
      </c>
      <c r="I12" s="677">
        <v>8728</v>
      </c>
      <c r="J12" s="677">
        <v>728</v>
      </c>
      <c r="K12" s="677">
        <v>1615</v>
      </c>
      <c r="L12" s="677">
        <v>472</v>
      </c>
      <c r="M12" s="675">
        <v>39</v>
      </c>
      <c r="N12" s="676">
        <v>121764</v>
      </c>
      <c r="O12" s="275" t="s">
        <v>28</v>
      </c>
    </row>
    <row r="13" spans="1:15" ht="16" customHeight="1">
      <c r="A13" s="285" t="s">
        <v>29</v>
      </c>
      <c r="B13" s="674">
        <v>116931</v>
      </c>
      <c r="C13" s="677">
        <v>103026</v>
      </c>
      <c r="D13" s="677">
        <v>4240</v>
      </c>
      <c r="E13" s="677">
        <v>9665</v>
      </c>
      <c r="F13" s="675">
        <v>134459</v>
      </c>
      <c r="G13" s="677">
        <v>42732</v>
      </c>
      <c r="H13" s="677">
        <v>71517</v>
      </c>
      <c r="I13" s="677">
        <v>14900</v>
      </c>
      <c r="J13" s="677">
        <v>1793</v>
      </c>
      <c r="K13" s="677">
        <v>3051</v>
      </c>
      <c r="L13" s="677">
        <v>466</v>
      </c>
      <c r="M13" s="675">
        <v>255</v>
      </c>
      <c r="N13" s="676">
        <v>251645</v>
      </c>
      <c r="O13" s="275" t="s">
        <v>30</v>
      </c>
    </row>
    <row r="14" spans="1:15" ht="16" customHeight="1">
      <c r="A14" s="285" t="s">
        <v>31</v>
      </c>
      <c r="B14" s="674">
        <v>30245</v>
      </c>
      <c r="C14" s="677">
        <v>25986</v>
      </c>
      <c r="D14" s="677">
        <v>1050</v>
      </c>
      <c r="E14" s="677">
        <v>3209</v>
      </c>
      <c r="F14" s="675">
        <v>37603</v>
      </c>
      <c r="G14" s="677">
        <v>11362</v>
      </c>
      <c r="H14" s="677">
        <v>20006</v>
      </c>
      <c r="I14" s="677">
        <v>4468</v>
      </c>
      <c r="J14" s="677">
        <v>764</v>
      </c>
      <c r="K14" s="677">
        <v>721</v>
      </c>
      <c r="L14" s="677">
        <v>282</v>
      </c>
      <c r="M14" s="675">
        <v>0</v>
      </c>
      <c r="N14" s="676">
        <v>67848</v>
      </c>
      <c r="O14" s="275" t="s">
        <v>32</v>
      </c>
    </row>
    <row r="15" spans="1:15" ht="16" customHeight="1">
      <c r="A15" s="285" t="s">
        <v>33</v>
      </c>
      <c r="B15" s="674">
        <v>21875</v>
      </c>
      <c r="C15" s="677">
        <v>18723</v>
      </c>
      <c r="D15" s="677">
        <v>938</v>
      </c>
      <c r="E15" s="677">
        <v>2214</v>
      </c>
      <c r="F15" s="675">
        <v>24273</v>
      </c>
      <c r="G15" s="677">
        <v>8464</v>
      </c>
      <c r="H15" s="677">
        <v>11706</v>
      </c>
      <c r="I15" s="677">
        <v>2949</v>
      </c>
      <c r="J15" s="677">
        <v>412</v>
      </c>
      <c r="K15" s="677">
        <v>579</v>
      </c>
      <c r="L15" s="677">
        <v>163</v>
      </c>
      <c r="M15" s="675">
        <v>0</v>
      </c>
      <c r="N15" s="676">
        <v>46148</v>
      </c>
      <c r="O15" s="275" t="s">
        <v>34</v>
      </c>
    </row>
    <row r="16" spans="1:15" ht="16" customHeight="1">
      <c r="A16" s="285" t="s">
        <v>83</v>
      </c>
      <c r="B16" s="674">
        <v>99016</v>
      </c>
      <c r="C16" s="677">
        <v>90580</v>
      </c>
      <c r="D16" s="677">
        <v>2854</v>
      </c>
      <c r="E16" s="677">
        <v>5582</v>
      </c>
      <c r="F16" s="675">
        <v>104668</v>
      </c>
      <c r="G16" s="677">
        <v>34124</v>
      </c>
      <c r="H16" s="677">
        <v>51354</v>
      </c>
      <c r="I16" s="677">
        <v>13105</v>
      </c>
      <c r="J16" s="677">
        <v>2227</v>
      </c>
      <c r="K16" s="677">
        <v>3246</v>
      </c>
      <c r="L16" s="677">
        <v>612</v>
      </c>
      <c r="M16" s="675">
        <v>405</v>
      </c>
      <c r="N16" s="676">
        <v>204089</v>
      </c>
      <c r="O16" s="275" t="s">
        <v>35</v>
      </c>
    </row>
    <row r="17" spans="1:15" ht="16" customHeight="1">
      <c r="A17" s="285" t="s">
        <v>36</v>
      </c>
      <c r="B17" s="674">
        <v>13697</v>
      </c>
      <c r="C17" s="677">
        <v>12267</v>
      </c>
      <c r="D17" s="677">
        <v>331</v>
      </c>
      <c r="E17" s="677">
        <v>1099</v>
      </c>
      <c r="F17" s="675">
        <v>15859</v>
      </c>
      <c r="G17" s="677">
        <v>4350</v>
      </c>
      <c r="H17" s="677">
        <v>8630</v>
      </c>
      <c r="I17" s="677">
        <v>1848</v>
      </c>
      <c r="J17" s="677">
        <v>430</v>
      </c>
      <c r="K17" s="677">
        <v>479</v>
      </c>
      <c r="L17" s="677">
        <v>122</v>
      </c>
      <c r="M17" s="675">
        <v>70</v>
      </c>
      <c r="N17" s="676">
        <v>29626</v>
      </c>
      <c r="O17" s="275" t="s">
        <v>84</v>
      </c>
    </row>
    <row r="18" spans="1:15" s="231" customFormat="1" ht="16" customHeight="1">
      <c r="A18" s="721" t="s">
        <v>425</v>
      </c>
      <c r="B18" s="674">
        <v>31434</v>
      </c>
      <c r="C18" s="677">
        <v>26732</v>
      </c>
      <c r="D18" s="677">
        <v>1296</v>
      </c>
      <c r="E18" s="677">
        <v>3406</v>
      </c>
      <c r="F18" s="675">
        <v>39319</v>
      </c>
      <c r="G18" s="677">
        <v>11743</v>
      </c>
      <c r="H18" s="677">
        <v>20258</v>
      </c>
      <c r="I18" s="677">
        <v>5378</v>
      </c>
      <c r="J18" s="677">
        <v>993</v>
      </c>
      <c r="K18" s="677">
        <v>610</v>
      </c>
      <c r="L18" s="677">
        <v>337</v>
      </c>
      <c r="M18" s="675">
        <v>225</v>
      </c>
      <c r="N18" s="676">
        <v>70978</v>
      </c>
      <c r="O18" s="275" t="s">
        <v>153</v>
      </c>
    </row>
    <row r="19" spans="1:15" ht="16" customHeight="1">
      <c r="A19" s="285" t="s">
        <v>38</v>
      </c>
      <c r="B19" s="674">
        <v>63813</v>
      </c>
      <c r="C19" s="677">
        <v>55188</v>
      </c>
      <c r="D19" s="677">
        <v>2544</v>
      </c>
      <c r="E19" s="677">
        <v>6081</v>
      </c>
      <c r="F19" s="675">
        <v>72858</v>
      </c>
      <c r="G19" s="677">
        <v>23584</v>
      </c>
      <c r="H19" s="677">
        <v>36757</v>
      </c>
      <c r="I19" s="677">
        <v>9794</v>
      </c>
      <c r="J19" s="677">
        <v>941</v>
      </c>
      <c r="K19" s="677">
        <v>1459</v>
      </c>
      <c r="L19" s="677">
        <v>323</v>
      </c>
      <c r="M19" s="675">
        <v>134</v>
      </c>
      <c r="N19" s="676">
        <v>136805</v>
      </c>
      <c r="O19" s="275" t="s">
        <v>61</v>
      </c>
    </row>
    <row r="20" spans="1:15" s="236" customFormat="1" ht="16" customHeight="1">
      <c r="A20" s="285" t="s">
        <v>39</v>
      </c>
      <c r="B20" s="674">
        <v>186791</v>
      </c>
      <c r="C20" s="677">
        <v>157342</v>
      </c>
      <c r="D20" s="677">
        <v>6555</v>
      </c>
      <c r="E20" s="677">
        <v>22894</v>
      </c>
      <c r="F20" s="675">
        <v>226297</v>
      </c>
      <c r="G20" s="677">
        <v>63728</v>
      </c>
      <c r="H20" s="677">
        <v>129497</v>
      </c>
      <c r="I20" s="677">
        <v>25327</v>
      </c>
      <c r="J20" s="677">
        <v>3312</v>
      </c>
      <c r="K20" s="677">
        <v>3572</v>
      </c>
      <c r="L20" s="677">
        <v>861</v>
      </c>
      <c r="M20" s="675">
        <v>37</v>
      </c>
      <c r="N20" s="676">
        <v>413125</v>
      </c>
      <c r="O20" s="275" t="s">
        <v>62</v>
      </c>
    </row>
    <row r="21" spans="1:15" s="444" customFormat="1" ht="16" customHeight="1">
      <c r="A21" s="284" t="s">
        <v>40</v>
      </c>
      <c r="B21" s="674">
        <v>481999</v>
      </c>
      <c r="C21" s="675">
        <v>249519</v>
      </c>
      <c r="D21" s="675">
        <v>42783</v>
      </c>
      <c r="E21" s="675">
        <v>189697</v>
      </c>
      <c r="F21" s="675">
        <v>608539</v>
      </c>
      <c r="G21" s="675">
        <v>200231</v>
      </c>
      <c r="H21" s="675">
        <v>304718</v>
      </c>
      <c r="I21" s="675">
        <v>73419</v>
      </c>
      <c r="J21" s="675">
        <v>9878</v>
      </c>
      <c r="K21" s="675">
        <v>19485</v>
      </c>
      <c r="L21" s="675">
        <v>808</v>
      </c>
      <c r="M21" s="675">
        <v>45</v>
      </c>
      <c r="N21" s="676">
        <v>1090583</v>
      </c>
      <c r="O21" s="274" t="s">
        <v>41</v>
      </c>
    </row>
    <row r="22" spans="1:15" ht="16" customHeight="1">
      <c r="A22" s="285" t="s">
        <v>42</v>
      </c>
      <c r="B22" s="674">
        <v>92659</v>
      </c>
      <c r="C22" s="677">
        <v>51528</v>
      </c>
      <c r="D22" s="677">
        <v>8992</v>
      </c>
      <c r="E22" s="677">
        <v>32139</v>
      </c>
      <c r="F22" s="675">
        <v>117923</v>
      </c>
      <c r="G22" s="677">
        <v>39044</v>
      </c>
      <c r="H22" s="677">
        <v>59692</v>
      </c>
      <c r="I22" s="677">
        <v>13139</v>
      </c>
      <c r="J22" s="677">
        <v>2641</v>
      </c>
      <c r="K22" s="677">
        <v>3326</v>
      </c>
      <c r="L22" s="677">
        <v>81</v>
      </c>
      <c r="M22" s="675">
        <v>12</v>
      </c>
      <c r="N22" s="676">
        <v>210594</v>
      </c>
      <c r="O22" s="275" t="s">
        <v>43</v>
      </c>
    </row>
    <row r="23" spans="1:15" ht="16" customHeight="1">
      <c r="A23" s="285" t="s">
        <v>44</v>
      </c>
      <c r="B23" s="674">
        <v>160714</v>
      </c>
      <c r="C23" s="677">
        <v>92544</v>
      </c>
      <c r="D23" s="677">
        <v>16228</v>
      </c>
      <c r="E23" s="677">
        <v>51942</v>
      </c>
      <c r="F23" s="675">
        <v>213650</v>
      </c>
      <c r="G23" s="677">
        <v>67145</v>
      </c>
      <c r="H23" s="677">
        <v>113674</v>
      </c>
      <c r="I23" s="677">
        <v>23277</v>
      </c>
      <c r="J23" s="677">
        <v>2046</v>
      </c>
      <c r="K23" s="677">
        <v>7332</v>
      </c>
      <c r="L23" s="677">
        <v>176</v>
      </c>
      <c r="M23" s="675">
        <v>29</v>
      </c>
      <c r="N23" s="676">
        <v>374393</v>
      </c>
      <c r="O23" s="275" t="s">
        <v>45</v>
      </c>
    </row>
    <row r="24" spans="1:15" ht="16" customHeight="1">
      <c r="A24" s="285" t="s">
        <v>85</v>
      </c>
      <c r="B24" s="674">
        <v>75308</v>
      </c>
      <c r="C24" s="677">
        <v>36557</v>
      </c>
      <c r="D24" s="677">
        <v>5832</v>
      </c>
      <c r="E24" s="677">
        <v>32919</v>
      </c>
      <c r="F24" s="675">
        <v>86263</v>
      </c>
      <c r="G24" s="677">
        <v>30814</v>
      </c>
      <c r="H24" s="677">
        <v>38590</v>
      </c>
      <c r="I24" s="677">
        <v>11202</v>
      </c>
      <c r="J24" s="677">
        <v>2249</v>
      </c>
      <c r="K24" s="677">
        <v>3171</v>
      </c>
      <c r="L24" s="677">
        <v>237</v>
      </c>
      <c r="M24" s="675">
        <v>4</v>
      </c>
      <c r="N24" s="676">
        <v>161575</v>
      </c>
      <c r="O24" s="275" t="s">
        <v>86</v>
      </c>
    </row>
    <row r="25" spans="1:15" ht="16" customHeight="1">
      <c r="A25" s="285" t="s">
        <v>46</v>
      </c>
      <c r="B25" s="674">
        <v>94228</v>
      </c>
      <c r="C25" s="677">
        <v>44128</v>
      </c>
      <c r="D25" s="677">
        <v>8185</v>
      </c>
      <c r="E25" s="677">
        <v>41915</v>
      </c>
      <c r="F25" s="675">
        <v>116406</v>
      </c>
      <c r="G25" s="677">
        <v>38856</v>
      </c>
      <c r="H25" s="677">
        <v>55878</v>
      </c>
      <c r="I25" s="677">
        <v>15974</v>
      </c>
      <c r="J25" s="677">
        <v>1834</v>
      </c>
      <c r="K25" s="677">
        <v>3667</v>
      </c>
      <c r="L25" s="677">
        <v>197</v>
      </c>
      <c r="M25" s="675">
        <v>0</v>
      </c>
      <c r="N25" s="676">
        <v>210634</v>
      </c>
      <c r="O25" s="275" t="s">
        <v>63</v>
      </c>
    </row>
    <row r="26" spans="1:15" ht="16" customHeight="1">
      <c r="A26" s="464" t="s">
        <v>47</v>
      </c>
      <c r="B26" s="678">
        <v>59090</v>
      </c>
      <c r="C26" s="679">
        <v>24762</v>
      </c>
      <c r="D26" s="679">
        <v>3546</v>
      </c>
      <c r="E26" s="679">
        <v>30782</v>
      </c>
      <c r="F26" s="680">
        <v>74297</v>
      </c>
      <c r="G26" s="679">
        <v>24372</v>
      </c>
      <c r="H26" s="679">
        <v>36884</v>
      </c>
      <c r="I26" s="679">
        <v>9827</v>
      </c>
      <c r="J26" s="679">
        <v>1108</v>
      </c>
      <c r="K26" s="679">
        <v>1989</v>
      </c>
      <c r="L26" s="679">
        <v>117</v>
      </c>
      <c r="M26" s="680">
        <v>0</v>
      </c>
      <c r="N26" s="681">
        <v>133387</v>
      </c>
      <c r="O26" s="465" t="s">
        <v>48</v>
      </c>
    </row>
    <row r="27" spans="1:15" s="227" customFormat="1" ht="18" customHeight="1">
      <c r="A27" s="1420" t="s">
        <v>1680</v>
      </c>
      <c r="B27" s="1420"/>
      <c r="C27" s="1420"/>
      <c r="D27" s="1420"/>
      <c r="E27" s="1420"/>
      <c r="F27" s="1420"/>
      <c r="G27" s="1420"/>
      <c r="H27" s="1420"/>
      <c r="I27" s="1420"/>
      <c r="J27" s="1420"/>
      <c r="K27" s="1420"/>
      <c r="L27" s="1420"/>
      <c r="M27" s="1420"/>
      <c r="N27" s="1420"/>
      <c r="O27" s="1420"/>
    </row>
    <row r="28" spans="1:15" s="227" customFormat="1" ht="18" customHeight="1">
      <c r="A28" s="1421" t="s">
        <v>1681</v>
      </c>
      <c r="B28" s="1421"/>
      <c r="C28" s="1421"/>
      <c r="D28" s="1421"/>
      <c r="E28" s="1421"/>
      <c r="F28" s="1421"/>
      <c r="G28" s="1421"/>
      <c r="H28" s="1421"/>
      <c r="I28" s="1421"/>
      <c r="J28" s="1421"/>
      <c r="K28" s="1421"/>
      <c r="L28" s="1421"/>
      <c r="M28" s="1421"/>
      <c r="N28" s="1421"/>
      <c r="O28" s="1421"/>
    </row>
    <row r="29" spans="1:15" s="230" customFormat="1" ht="6" customHeight="1">
      <c r="A29" s="228"/>
      <c r="B29" s="229"/>
      <c r="C29" s="229"/>
      <c r="D29" s="229"/>
      <c r="E29" s="229"/>
      <c r="F29" s="229"/>
      <c r="G29" s="229"/>
      <c r="H29" s="229"/>
      <c r="I29" s="229"/>
      <c r="J29" s="229"/>
      <c r="K29" s="229"/>
      <c r="L29" s="229"/>
      <c r="M29" s="229"/>
      <c r="N29" s="229"/>
      <c r="O29" s="228"/>
    </row>
    <row r="30" spans="1:15" s="231" customFormat="1" ht="18" customHeight="1">
      <c r="A30" s="417"/>
      <c r="B30" s="1422" t="s">
        <v>377</v>
      </c>
      <c r="C30" s="1423"/>
      <c r="D30" s="418"/>
      <c r="E30" s="419"/>
      <c r="F30" s="420"/>
      <c r="G30" s="420"/>
      <c r="H30" s="420"/>
      <c r="I30" s="420"/>
      <c r="J30" s="1424" t="s">
        <v>378</v>
      </c>
      <c r="K30" s="1424"/>
      <c r="L30" s="1424"/>
      <c r="M30" s="1425"/>
      <c r="N30" s="421" t="s">
        <v>143</v>
      </c>
      <c r="O30" s="417"/>
    </row>
    <row r="31" spans="1:15" s="232" customFormat="1" ht="37.5" customHeight="1">
      <c r="A31" s="1426" t="s">
        <v>344</v>
      </c>
      <c r="B31" s="666" t="s">
        <v>199</v>
      </c>
      <c r="C31" s="422" t="s">
        <v>379</v>
      </c>
      <c r="D31" s="422" t="s">
        <v>380</v>
      </c>
      <c r="E31" s="422" t="s">
        <v>381</v>
      </c>
      <c r="F31" s="423" t="s">
        <v>382</v>
      </c>
      <c r="G31" s="424" t="s">
        <v>383</v>
      </c>
      <c r="H31" s="424" t="s">
        <v>384</v>
      </c>
      <c r="I31" s="424" t="s">
        <v>385</v>
      </c>
      <c r="J31" s="424" t="s">
        <v>386</v>
      </c>
      <c r="K31" s="424" t="s">
        <v>387</v>
      </c>
      <c r="L31" s="422" t="s">
        <v>282</v>
      </c>
      <c r="M31" s="667" t="s">
        <v>12</v>
      </c>
      <c r="N31" s="474" t="s">
        <v>116</v>
      </c>
      <c r="O31" s="1428" t="s">
        <v>347</v>
      </c>
    </row>
    <row r="32" spans="1:15" s="233" customFormat="1" ht="33.65" customHeight="1">
      <c r="A32" s="1427"/>
      <c r="B32" s="450" t="s">
        <v>197</v>
      </c>
      <c r="C32" s="668" t="s">
        <v>388</v>
      </c>
      <c r="D32" s="451" t="s">
        <v>389</v>
      </c>
      <c r="E32" s="452" t="s">
        <v>390</v>
      </c>
      <c r="F32" s="450" t="s">
        <v>196</v>
      </c>
      <c r="G32" s="453" t="s">
        <v>391</v>
      </c>
      <c r="H32" s="453" t="s">
        <v>392</v>
      </c>
      <c r="I32" s="453" t="s">
        <v>393</v>
      </c>
      <c r="J32" s="453" t="s">
        <v>394</v>
      </c>
      <c r="K32" s="453" t="s">
        <v>395</v>
      </c>
      <c r="L32" s="452" t="s">
        <v>288</v>
      </c>
      <c r="M32" s="454" t="s">
        <v>20</v>
      </c>
      <c r="N32" s="455"/>
      <c r="O32" s="1429"/>
    </row>
    <row r="33" spans="1:15" s="233" customFormat="1" ht="16" customHeight="1">
      <c r="A33" s="284" t="s">
        <v>72</v>
      </c>
      <c r="B33" s="648"/>
      <c r="C33" s="649"/>
      <c r="D33" s="650"/>
      <c r="E33" s="659"/>
      <c r="F33" s="660"/>
      <c r="G33" s="651"/>
      <c r="H33" s="651"/>
      <c r="I33" s="651"/>
      <c r="J33" s="651"/>
      <c r="K33" s="651"/>
      <c r="L33" s="659"/>
      <c r="M33" s="661"/>
      <c r="N33" s="662"/>
      <c r="O33" s="274" t="s">
        <v>73</v>
      </c>
    </row>
    <row r="34" spans="1:15" s="234" customFormat="1" ht="16" customHeight="1">
      <c r="A34" s="284" t="s">
        <v>549</v>
      </c>
      <c r="B34" s="440">
        <v>997361</v>
      </c>
      <c r="C34" s="431">
        <v>753816</v>
      </c>
      <c r="D34" s="431">
        <v>58663</v>
      </c>
      <c r="E34" s="431">
        <v>184882</v>
      </c>
      <c r="F34" s="431">
        <v>351728</v>
      </c>
      <c r="G34" s="431">
        <v>204925</v>
      </c>
      <c r="H34" s="431">
        <v>0</v>
      </c>
      <c r="I34" s="431">
        <v>92761</v>
      </c>
      <c r="J34" s="431">
        <v>18568</v>
      </c>
      <c r="K34" s="431">
        <v>30884</v>
      </c>
      <c r="L34" s="431">
        <v>4590</v>
      </c>
      <c r="M34" s="431">
        <v>948</v>
      </c>
      <c r="N34" s="441">
        <v>1350037</v>
      </c>
      <c r="O34" s="274" t="s">
        <v>546</v>
      </c>
    </row>
    <row r="35" spans="1:15" s="231" customFormat="1" ht="16" customHeight="1">
      <c r="A35" s="284" t="s">
        <v>547</v>
      </c>
      <c r="B35" s="440">
        <v>607991</v>
      </c>
      <c r="C35" s="431">
        <v>538250</v>
      </c>
      <c r="D35" s="431">
        <v>21531</v>
      </c>
      <c r="E35" s="431">
        <v>48210</v>
      </c>
      <c r="F35" s="431">
        <v>191907</v>
      </c>
      <c r="G35" s="431">
        <v>110805</v>
      </c>
      <c r="H35" s="431">
        <v>0</v>
      </c>
      <c r="I35" s="431">
        <v>52827</v>
      </c>
      <c r="J35" s="431">
        <v>10746</v>
      </c>
      <c r="K35" s="431">
        <v>13681</v>
      </c>
      <c r="L35" s="431">
        <v>3848</v>
      </c>
      <c r="M35" s="431">
        <v>916</v>
      </c>
      <c r="N35" s="441">
        <v>800814</v>
      </c>
      <c r="O35" s="274" t="s">
        <v>548</v>
      </c>
    </row>
    <row r="36" spans="1:15" ht="16" customHeight="1">
      <c r="A36" s="285" t="s">
        <v>25</v>
      </c>
      <c r="B36" s="442">
        <v>77179</v>
      </c>
      <c r="C36" s="434">
        <v>68737</v>
      </c>
      <c r="D36" s="434">
        <v>2513</v>
      </c>
      <c r="E36" s="434">
        <v>5929</v>
      </c>
      <c r="F36" s="434">
        <v>23709</v>
      </c>
      <c r="G36" s="434">
        <v>13772</v>
      </c>
      <c r="H36" s="434">
        <v>0</v>
      </c>
      <c r="I36" s="434">
        <v>6647</v>
      </c>
      <c r="J36" s="434">
        <v>1273</v>
      </c>
      <c r="K36" s="434">
        <v>1611</v>
      </c>
      <c r="L36" s="434">
        <v>406</v>
      </c>
      <c r="M36" s="434">
        <v>100</v>
      </c>
      <c r="N36" s="441">
        <v>100988</v>
      </c>
      <c r="O36" s="275" t="s">
        <v>26</v>
      </c>
    </row>
    <row r="37" spans="1:15" ht="16" customHeight="1">
      <c r="A37" s="285" t="s">
        <v>58</v>
      </c>
      <c r="B37" s="442">
        <v>14639</v>
      </c>
      <c r="C37" s="434">
        <v>13430</v>
      </c>
      <c r="D37" s="434">
        <v>397</v>
      </c>
      <c r="E37" s="434">
        <v>812</v>
      </c>
      <c r="F37" s="434">
        <v>4805</v>
      </c>
      <c r="G37" s="434">
        <v>2956</v>
      </c>
      <c r="H37" s="434">
        <v>0</v>
      </c>
      <c r="I37" s="434">
        <v>1155</v>
      </c>
      <c r="J37" s="434">
        <v>357</v>
      </c>
      <c r="K37" s="434">
        <v>317</v>
      </c>
      <c r="L37" s="434">
        <v>20</v>
      </c>
      <c r="M37" s="434">
        <v>0</v>
      </c>
      <c r="N37" s="441">
        <v>19444</v>
      </c>
      <c r="O37" s="275" t="s">
        <v>59</v>
      </c>
    </row>
    <row r="38" spans="1:15" s="231" customFormat="1" ht="16" customHeight="1">
      <c r="A38" s="285" t="s">
        <v>27</v>
      </c>
      <c r="B38" s="442">
        <v>45954</v>
      </c>
      <c r="C38" s="434">
        <v>40229</v>
      </c>
      <c r="D38" s="434">
        <v>2046</v>
      </c>
      <c r="E38" s="434">
        <v>3679</v>
      </c>
      <c r="F38" s="434">
        <v>15801</v>
      </c>
      <c r="G38" s="434">
        <v>9487</v>
      </c>
      <c r="H38" s="434">
        <v>0</v>
      </c>
      <c r="I38" s="434">
        <v>4141</v>
      </c>
      <c r="J38" s="434">
        <v>538</v>
      </c>
      <c r="K38" s="434">
        <v>1187</v>
      </c>
      <c r="L38" s="434">
        <v>448</v>
      </c>
      <c r="M38" s="434">
        <v>24</v>
      </c>
      <c r="N38" s="441">
        <v>61779</v>
      </c>
      <c r="O38" s="275" t="s">
        <v>28</v>
      </c>
    </row>
    <row r="39" spans="1:15" ht="16" customHeight="1">
      <c r="A39" s="285" t="s">
        <v>29</v>
      </c>
      <c r="B39" s="442">
        <v>97202</v>
      </c>
      <c r="C39" s="434">
        <v>87509</v>
      </c>
      <c r="D39" s="434">
        <v>3575</v>
      </c>
      <c r="E39" s="434">
        <v>6118</v>
      </c>
      <c r="F39" s="434">
        <v>29629</v>
      </c>
      <c r="G39" s="434">
        <v>18005</v>
      </c>
      <c r="H39" s="434">
        <v>0</v>
      </c>
      <c r="I39" s="434">
        <v>7508</v>
      </c>
      <c r="J39" s="434">
        <v>1440</v>
      </c>
      <c r="K39" s="434">
        <v>2236</v>
      </c>
      <c r="L39" s="434">
        <v>440</v>
      </c>
      <c r="M39" s="434">
        <v>201</v>
      </c>
      <c r="N39" s="441">
        <v>127032</v>
      </c>
      <c r="O39" s="275" t="s">
        <v>30</v>
      </c>
    </row>
    <row r="40" spans="1:15" ht="16" customHeight="1">
      <c r="A40" s="285" t="s">
        <v>31</v>
      </c>
      <c r="B40" s="442">
        <v>26163</v>
      </c>
      <c r="C40" s="434">
        <v>22647</v>
      </c>
      <c r="D40" s="434">
        <v>915</v>
      </c>
      <c r="E40" s="434">
        <v>2601</v>
      </c>
      <c r="F40" s="434">
        <v>8774</v>
      </c>
      <c r="G40" s="434">
        <v>4917</v>
      </c>
      <c r="H40" s="434">
        <v>0</v>
      </c>
      <c r="I40" s="434">
        <v>2381</v>
      </c>
      <c r="J40" s="434">
        <v>630</v>
      </c>
      <c r="K40" s="434">
        <v>577</v>
      </c>
      <c r="L40" s="434">
        <v>269</v>
      </c>
      <c r="M40" s="434">
        <v>0</v>
      </c>
      <c r="N40" s="441">
        <v>34937</v>
      </c>
      <c r="O40" s="275" t="s">
        <v>32</v>
      </c>
    </row>
    <row r="41" spans="1:15" ht="16" customHeight="1">
      <c r="A41" s="285" t="s">
        <v>33</v>
      </c>
      <c r="B41" s="442">
        <v>17581</v>
      </c>
      <c r="C41" s="434">
        <v>15573</v>
      </c>
      <c r="D41" s="434">
        <v>767</v>
      </c>
      <c r="E41" s="434">
        <v>1241</v>
      </c>
      <c r="F41" s="434">
        <v>5880</v>
      </c>
      <c r="G41" s="434">
        <v>3619</v>
      </c>
      <c r="H41" s="434">
        <v>0</v>
      </c>
      <c r="I41" s="434">
        <v>1377</v>
      </c>
      <c r="J41" s="434">
        <v>274</v>
      </c>
      <c r="K41" s="434">
        <v>466</v>
      </c>
      <c r="L41" s="434">
        <v>144</v>
      </c>
      <c r="M41" s="434">
        <v>0</v>
      </c>
      <c r="N41" s="441">
        <v>23461</v>
      </c>
      <c r="O41" s="275" t="s">
        <v>34</v>
      </c>
    </row>
    <row r="42" spans="1:15" ht="16" customHeight="1">
      <c r="A42" s="285" t="s">
        <v>83</v>
      </c>
      <c r="B42" s="442">
        <v>76776</v>
      </c>
      <c r="C42" s="434">
        <v>71415</v>
      </c>
      <c r="D42" s="434">
        <v>2099</v>
      </c>
      <c r="E42" s="434">
        <v>3262</v>
      </c>
      <c r="F42" s="434">
        <v>25360</v>
      </c>
      <c r="G42" s="434">
        <v>14573</v>
      </c>
      <c r="H42" s="434">
        <v>0</v>
      </c>
      <c r="I42" s="434">
        <v>6131</v>
      </c>
      <c r="J42" s="434">
        <v>1637</v>
      </c>
      <c r="K42" s="434">
        <v>2455</v>
      </c>
      <c r="L42" s="434">
        <v>564</v>
      </c>
      <c r="M42" s="434">
        <v>278</v>
      </c>
      <c r="N42" s="441">
        <v>102414</v>
      </c>
      <c r="O42" s="275" t="s">
        <v>35</v>
      </c>
    </row>
    <row r="43" spans="1:15" ht="16" customHeight="1">
      <c r="A43" s="285" t="s">
        <v>36</v>
      </c>
      <c r="B43" s="442">
        <v>11174</v>
      </c>
      <c r="C43" s="434">
        <v>10111</v>
      </c>
      <c r="D43" s="434">
        <v>280</v>
      </c>
      <c r="E43" s="434">
        <v>783</v>
      </c>
      <c r="F43" s="434">
        <v>3486</v>
      </c>
      <c r="G43" s="434">
        <v>1713</v>
      </c>
      <c r="H43" s="434">
        <v>0</v>
      </c>
      <c r="I43" s="434">
        <v>940</v>
      </c>
      <c r="J43" s="434">
        <v>326</v>
      </c>
      <c r="K43" s="434">
        <v>395</v>
      </c>
      <c r="L43" s="434">
        <v>112</v>
      </c>
      <c r="M43" s="434">
        <v>52</v>
      </c>
      <c r="N43" s="441">
        <v>14712</v>
      </c>
      <c r="O43" s="275" t="s">
        <v>396</v>
      </c>
    </row>
    <row r="44" spans="1:15" s="231" customFormat="1" ht="16" customHeight="1">
      <c r="A44" s="285" t="s">
        <v>220</v>
      </c>
      <c r="B44" s="442">
        <v>26311</v>
      </c>
      <c r="C44" s="434">
        <v>22492</v>
      </c>
      <c r="D44" s="434">
        <v>1128</v>
      </c>
      <c r="E44" s="434">
        <v>2691</v>
      </c>
      <c r="F44" s="434">
        <v>9279</v>
      </c>
      <c r="G44" s="434">
        <v>4854</v>
      </c>
      <c r="H44" s="434">
        <v>0</v>
      </c>
      <c r="I44" s="434">
        <v>2883</v>
      </c>
      <c r="J44" s="434">
        <v>723</v>
      </c>
      <c r="K44" s="434">
        <v>496</v>
      </c>
      <c r="L44" s="434">
        <v>323</v>
      </c>
      <c r="M44" s="434">
        <v>140</v>
      </c>
      <c r="N44" s="441">
        <v>35730</v>
      </c>
      <c r="O44" s="275" t="s">
        <v>153</v>
      </c>
    </row>
    <row r="45" spans="1:15" ht="16" customHeight="1">
      <c r="A45" s="285" t="s">
        <v>38</v>
      </c>
      <c r="B45" s="442">
        <v>52108</v>
      </c>
      <c r="C45" s="434">
        <v>45945</v>
      </c>
      <c r="D45" s="434">
        <v>2193</v>
      </c>
      <c r="E45" s="434">
        <v>3970</v>
      </c>
      <c r="F45" s="434">
        <v>17511</v>
      </c>
      <c r="G45" s="434">
        <v>10081</v>
      </c>
      <c r="H45" s="434">
        <v>0</v>
      </c>
      <c r="I45" s="434">
        <v>5289</v>
      </c>
      <c r="J45" s="434">
        <v>759</v>
      </c>
      <c r="K45" s="434">
        <v>1072</v>
      </c>
      <c r="L45" s="434">
        <v>310</v>
      </c>
      <c r="M45" s="434">
        <v>95</v>
      </c>
      <c r="N45" s="441">
        <v>69714</v>
      </c>
      <c r="O45" s="275" t="s">
        <v>61</v>
      </c>
    </row>
    <row r="46" spans="1:15" ht="16" customHeight="1">
      <c r="A46" s="285" t="s">
        <v>39</v>
      </c>
      <c r="B46" s="442">
        <v>162904</v>
      </c>
      <c r="C46" s="434">
        <v>140162</v>
      </c>
      <c r="D46" s="434">
        <v>5618</v>
      </c>
      <c r="E46" s="434">
        <v>17124</v>
      </c>
      <c r="F46" s="434">
        <v>47673</v>
      </c>
      <c r="G46" s="434">
        <v>26828</v>
      </c>
      <c r="H46" s="434">
        <v>0</v>
      </c>
      <c r="I46" s="434">
        <v>14375</v>
      </c>
      <c r="J46" s="434">
        <v>2789</v>
      </c>
      <c r="K46" s="434">
        <v>2869</v>
      </c>
      <c r="L46" s="434">
        <v>812</v>
      </c>
      <c r="M46" s="434">
        <v>26</v>
      </c>
      <c r="N46" s="441">
        <v>210603</v>
      </c>
      <c r="O46" s="275" t="s">
        <v>62</v>
      </c>
    </row>
    <row r="47" spans="1:15" s="444" customFormat="1" ht="16" customHeight="1">
      <c r="A47" s="284" t="s">
        <v>40</v>
      </c>
      <c r="B47" s="440">
        <v>389370</v>
      </c>
      <c r="C47" s="431">
        <v>215566</v>
      </c>
      <c r="D47" s="431">
        <v>37132</v>
      </c>
      <c r="E47" s="431">
        <v>136672</v>
      </c>
      <c r="F47" s="431">
        <v>159821</v>
      </c>
      <c r="G47" s="431">
        <v>94120</v>
      </c>
      <c r="H47" s="431">
        <v>0</v>
      </c>
      <c r="I47" s="431">
        <v>39934</v>
      </c>
      <c r="J47" s="431">
        <v>7822</v>
      </c>
      <c r="K47" s="431">
        <v>17203</v>
      </c>
      <c r="L47" s="431">
        <v>742</v>
      </c>
      <c r="M47" s="431">
        <v>32</v>
      </c>
      <c r="N47" s="441">
        <v>549223</v>
      </c>
      <c r="O47" s="274" t="s">
        <v>41</v>
      </c>
    </row>
    <row r="48" spans="1:15" ht="16" customHeight="1">
      <c r="A48" s="285" t="s">
        <v>42</v>
      </c>
      <c r="B48" s="442">
        <v>75607</v>
      </c>
      <c r="C48" s="434">
        <v>45017</v>
      </c>
      <c r="D48" s="434">
        <v>7657</v>
      </c>
      <c r="E48" s="434">
        <v>22933</v>
      </c>
      <c r="F48" s="434">
        <v>31084</v>
      </c>
      <c r="G48" s="434">
        <v>18636</v>
      </c>
      <c r="H48" s="434">
        <v>0</v>
      </c>
      <c r="I48" s="434">
        <v>7302</v>
      </c>
      <c r="J48" s="434">
        <v>2075</v>
      </c>
      <c r="K48" s="434">
        <v>2996</v>
      </c>
      <c r="L48" s="434">
        <v>75</v>
      </c>
      <c r="M48" s="434">
        <v>8</v>
      </c>
      <c r="N48" s="441">
        <v>106699</v>
      </c>
      <c r="O48" s="275" t="s">
        <v>43</v>
      </c>
    </row>
    <row r="49" spans="1:15" ht="16" customHeight="1">
      <c r="A49" s="285" t="s">
        <v>44</v>
      </c>
      <c r="B49" s="442">
        <v>135479</v>
      </c>
      <c r="C49" s="434">
        <v>81171</v>
      </c>
      <c r="D49" s="434">
        <v>14622</v>
      </c>
      <c r="E49" s="434">
        <v>39686</v>
      </c>
      <c r="F49" s="434">
        <v>53756</v>
      </c>
      <c r="G49" s="434">
        <v>31943</v>
      </c>
      <c r="H49" s="434">
        <v>0</v>
      </c>
      <c r="I49" s="434">
        <v>13582</v>
      </c>
      <c r="J49" s="434">
        <v>1733</v>
      </c>
      <c r="K49" s="434">
        <v>6341</v>
      </c>
      <c r="L49" s="434">
        <v>157</v>
      </c>
      <c r="M49" s="434">
        <v>22</v>
      </c>
      <c r="N49" s="441">
        <v>189257</v>
      </c>
      <c r="O49" s="275" t="s">
        <v>45</v>
      </c>
    </row>
    <row r="50" spans="1:15" ht="16" customHeight="1">
      <c r="A50" s="285" t="s">
        <v>85</v>
      </c>
      <c r="B50" s="442">
        <v>55963</v>
      </c>
      <c r="C50" s="434">
        <v>29814</v>
      </c>
      <c r="D50" s="434">
        <v>4675</v>
      </c>
      <c r="E50" s="434">
        <v>21474</v>
      </c>
      <c r="F50" s="434">
        <v>24396</v>
      </c>
      <c r="G50" s="434">
        <v>14134</v>
      </c>
      <c r="H50" s="434">
        <v>0</v>
      </c>
      <c r="I50" s="434">
        <v>5605</v>
      </c>
      <c r="J50" s="434">
        <v>1657</v>
      </c>
      <c r="K50" s="434">
        <v>2766</v>
      </c>
      <c r="L50" s="434">
        <v>234</v>
      </c>
      <c r="M50" s="434">
        <v>2</v>
      </c>
      <c r="N50" s="441">
        <v>80361</v>
      </c>
      <c r="O50" s="275" t="s">
        <v>86</v>
      </c>
    </row>
    <row r="51" spans="1:15" ht="16" customHeight="1">
      <c r="A51" s="285" t="s">
        <v>46</v>
      </c>
      <c r="B51" s="442">
        <v>74829</v>
      </c>
      <c r="C51" s="434">
        <v>38211</v>
      </c>
      <c r="D51" s="434">
        <v>7075</v>
      </c>
      <c r="E51" s="434">
        <v>29543</v>
      </c>
      <c r="F51" s="434">
        <v>31605</v>
      </c>
      <c r="G51" s="434">
        <v>18162</v>
      </c>
      <c r="H51" s="434">
        <v>0</v>
      </c>
      <c r="I51" s="434">
        <v>8546</v>
      </c>
      <c r="J51" s="434">
        <v>1429</v>
      </c>
      <c r="K51" s="434">
        <v>3307</v>
      </c>
      <c r="L51" s="434">
        <v>161</v>
      </c>
      <c r="M51" s="434">
        <v>0</v>
      </c>
      <c r="N51" s="441">
        <v>106434</v>
      </c>
      <c r="O51" s="275" t="s">
        <v>63</v>
      </c>
    </row>
    <row r="52" spans="1:15" ht="16" customHeight="1">
      <c r="A52" s="464" t="s">
        <v>47</v>
      </c>
      <c r="B52" s="443">
        <v>47492</v>
      </c>
      <c r="C52" s="439">
        <v>21353</v>
      </c>
      <c r="D52" s="439">
        <v>3103</v>
      </c>
      <c r="E52" s="439">
        <v>23036</v>
      </c>
      <c r="F52" s="439">
        <v>18980</v>
      </c>
      <c r="G52" s="439">
        <v>11245</v>
      </c>
      <c r="H52" s="439">
        <v>0</v>
      </c>
      <c r="I52" s="439">
        <v>4899</v>
      </c>
      <c r="J52" s="439">
        <v>928</v>
      </c>
      <c r="K52" s="439">
        <v>1793</v>
      </c>
      <c r="L52" s="439">
        <v>115</v>
      </c>
      <c r="M52" s="439">
        <v>0</v>
      </c>
      <c r="N52" s="445">
        <v>66472</v>
      </c>
      <c r="O52" s="465" t="s">
        <v>48</v>
      </c>
    </row>
    <row r="53" spans="1:15" ht="16" customHeight="1">
      <c r="A53" s="430" t="s">
        <v>74</v>
      </c>
      <c r="B53" s="652"/>
      <c r="C53" s="653"/>
      <c r="D53" s="653"/>
      <c r="E53" s="653"/>
      <c r="F53" s="653"/>
      <c r="G53" s="653"/>
      <c r="H53" s="653"/>
      <c r="I53" s="653"/>
      <c r="J53" s="653"/>
      <c r="K53" s="653"/>
      <c r="L53" s="653"/>
      <c r="M53" s="653"/>
      <c r="N53" s="441"/>
      <c r="O53" s="274" t="s">
        <v>75</v>
      </c>
    </row>
    <row r="54" spans="1:15" s="234" customFormat="1" ht="16" customHeight="1">
      <c r="A54" s="430" t="s">
        <v>549</v>
      </c>
      <c r="B54" s="440">
        <v>213062</v>
      </c>
      <c r="C54" s="431">
        <v>127698</v>
      </c>
      <c r="D54" s="431">
        <v>9959</v>
      </c>
      <c r="E54" s="431">
        <v>75405</v>
      </c>
      <c r="F54" s="431">
        <v>1106342</v>
      </c>
      <c r="G54" s="431">
        <v>256787</v>
      </c>
      <c r="H54" s="431">
        <v>754793</v>
      </c>
      <c r="I54" s="431">
        <v>82902</v>
      </c>
      <c r="J54" s="431">
        <v>5194</v>
      </c>
      <c r="K54" s="431">
        <v>6364</v>
      </c>
      <c r="L54" s="431">
        <v>302</v>
      </c>
      <c r="M54" s="431">
        <v>380</v>
      </c>
      <c r="N54" s="441">
        <v>1319784</v>
      </c>
      <c r="O54" s="274" t="s">
        <v>546</v>
      </c>
    </row>
    <row r="55" spans="1:15" s="231" customFormat="1" ht="16" customHeight="1">
      <c r="A55" s="432" t="s">
        <v>547</v>
      </c>
      <c r="B55" s="440">
        <v>120433</v>
      </c>
      <c r="C55" s="431">
        <v>93745</v>
      </c>
      <c r="D55" s="431">
        <v>4308</v>
      </c>
      <c r="E55" s="431">
        <v>22380</v>
      </c>
      <c r="F55" s="431">
        <v>657624</v>
      </c>
      <c r="G55" s="431">
        <v>150676</v>
      </c>
      <c r="H55" s="431">
        <v>450075</v>
      </c>
      <c r="I55" s="431">
        <v>49417</v>
      </c>
      <c r="J55" s="431">
        <v>3138</v>
      </c>
      <c r="K55" s="431">
        <v>4082</v>
      </c>
      <c r="L55" s="431">
        <v>236</v>
      </c>
      <c r="M55" s="431">
        <v>367</v>
      </c>
      <c r="N55" s="441">
        <v>778424</v>
      </c>
      <c r="O55" s="274" t="s">
        <v>548</v>
      </c>
    </row>
    <row r="56" spans="1:15" ht="16" customHeight="1">
      <c r="A56" s="433" t="s">
        <v>25</v>
      </c>
      <c r="B56" s="442">
        <v>13667</v>
      </c>
      <c r="C56" s="434">
        <v>10168</v>
      </c>
      <c r="D56" s="434">
        <v>456</v>
      </c>
      <c r="E56" s="434">
        <v>3043</v>
      </c>
      <c r="F56" s="434">
        <v>84265</v>
      </c>
      <c r="G56" s="434">
        <v>19266</v>
      </c>
      <c r="H56" s="434">
        <v>57310</v>
      </c>
      <c r="I56" s="434">
        <v>6733</v>
      </c>
      <c r="J56" s="434">
        <v>487</v>
      </c>
      <c r="K56" s="434">
        <v>451</v>
      </c>
      <c r="L56" s="434">
        <v>18</v>
      </c>
      <c r="M56" s="434">
        <v>18</v>
      </c>
      <c r="N56" s="441">
        <v>97950</v>
      </c>
      <c r="O56" s="275" t="s">
        <v>26</v>
      </c>
    </row>
    <row r="57" spans="1:15" ht="16" customHeight="1">
      <c r="A57" s="285" t="s">
        <v>58</v>
      </c>
      <c r="B57" s="442">
        <v>3312</v>
      </c>
      <c r="C57" s="434">
        <v>2383</v>
      </c>
      <c r="D57" s="434">
        <v>163</v>
      </c>
      <c r="E57" s="434">
        <v>766</v>
      </c>
      <c r="F57" s="434">
        <v>15516</v>
      </c>
      <c r="G57" s="434">
        <v>3864</v>
      </c>
      <c r="H57" s="434">
        <v>10219</v>
      </c>
      <c r="I57" s="434">
        <v>1212</v>
      </c>
      <c r="J57" s="434">
        <v>167</v>
      </c>
      <c r="K57" s="434">
        <v>52</v>
      </c>
      <c r="L57" s="434">
        <v>2</v>
      </c>
      <c r="M57" s="434">
        <v>0</v>
      </c>
      <c r="N57" s="441">
        <v>18828</v>
      </c>
      <c r="O57" s="275" t="s">
        <v>59</v>
      </c>
    </row>
    <row r="58" spans="1:15" s="231" customFormat="1" ht="16" customHeight="1">
      <c r="A58" s="433" t="s">
        <v>27</v>
      </c>
      <c r="B58" s="442">
        <v>9871</v>
      </c>
      <c r="C58" s="434">
        <v>7204</v>
      </c>
      <c r="D58" s="434">
        <v>456</v>
      </c>
      <c r="E58" s="434">
        <v>2211</v>
      </c>
      <c r="F58" s="434">
        <v>50099</v>
      </c>
      <c r="G58" s="434">
        <v>12049</v>
      </c>
      <c r="H58" s="434">
        <v>32821</v>
      </c>
      <c r="I58" s="434">
        <v>4587</v>
      </c>
      <c r="J58" s="434">
        <v>190</v>
      </c>
      <c r="K58" s="434">
        <v>428</v>
      </c>
      <c r="L58" s="434">
        <v>24</v>
      </c>
      <c r="M58" s="434">
        <v>15</v>
      </c>
      <c r="N58" s="441">
        <v>59985</v>
      </c>
      <c r="O58" s="275" t="s">
        <v>28</v>
      </c>
    </row>
    <row r="59" spans="1:15" ht="16" customHeight="1">
      <c r="A59" s="435" t="s">
        <v>29</v>
      </c>
      <c r="B59" s="442">
        <v>19729</v>
      </c>
      <c r="C59" s="434">
        <v>15517</v>
      </c>
      <c r="D59" s="434">
        <v>665</v>
      </c>
      <c r="E59" s="434">
        <v>3547</v>
      </c>
      <c r="F59" s="434">
        <v>104830</v>
      </c>
      <c r="G59" s="434">
        <v>24727</v>
      </c>
      <c r="H59" s="434">
        <v>71517</v>
      </c>
      <c r="I59" s="434">
        <v>7392</v>
      </c>
      <c r="J59" s="434">
        <v>353</v>
      </c>
      <c r="K59" s="434">
        <v>815</v>
      </c>
      <c r="L59" s="434">
        <v>26</v>
      </c>
      <c r="M59" s="434">
        <v>54</v>
      </c>
      <c r="N59" s="441">
        <v>124613</v>
      </c>
      <c r="O59" s="275" t="s">
        <v>30</v>
      </c>
    </row>
    <row r="60" spans="1:15" ht="16" customHeight="1">
      <c r="A60" s="435" t="s">
        <v>31</v>
      </c>
      <c r="B60" s="442">
        <v>4082</v>
      </c>
      <c r="C60" s="434">
        <v>3339</v>
      </c>
      <c r="D60" s="434">
        <v>135</v>
      </c>
      <c r="E60" s="434">
        <v>608</v>
      </c>
      <c r="F60" s="434">
        <v>28829</v>
      </c>
      <c r="G60" s="434">
        <v>6445</v>
      </c>
      <c r="H60" s="434">
        <v>20006</v>
      </c>
      <c r="I60" s="434">
        <v>2087</v>
      </c>
      <c r="J60" s="434">
        <v>134</v>
      </c>
      <c r="K60" s="434">
        <v>144</v>
      </c>
      <c r="L60" s="434">
        <v>13</v>
      </c>
      <c r="M60" s="434">
        <v>0</v>
      </c>
      <c r="N60" s="441">
        <v>32911</v>
      </c>
      <c r="O60" s="275" t="s">
        <v>32</v>
      </c>
    </row>
    <row r="61" spans="1:15" ht="16" customHeight="1">
      <c r="A61" s="435" t="s">
        <v>33</v>
      </c>
      <c r="B61" s="442">
        <v>4294</v>
      </c>
      <c r="C61" s="434">
        <v>3150</v>
      </c>
      <c r="D61" s="434">
        <v>171</v>
      </c>
      <c r="E61" s="434">
        <v>973</v>
      </c>
      <c r="F61" s="434">
        <v>18393</v>
      </c>
      <c r="G61" s="434">
        <v>4845</v>
      </c>
      <c r="H61" s="434">
        <v>11706</v>
      </c>
      <c r="I61" s="434">
        <v>1572</v>
      </c>
      <c r="J61" s="434">
        <v>138</v>
      </c>
      <c r="K61" s="434">
        <v>113</v>
      </c>
      <c r="L61" s="434">
        <v>19</v>
      </c>
      <c r="M61" s="434">
        <v>0</v>
      </c>
      <c r="N61" s="441">
        <v>22687</v>
      </c>
      <c r="O61" s="275" t="s">
        <v>34</v>
      </c>
    </row>
    <row r="62" spans="1:15" ht="16" customHeight="1">
      <c r="A62" s="435" t="s">
        <v>83</v>
      </c>
      <c r="B62" s="442">
        <v>22240</v>
      </c>
      <c r="C62" s="434">
        <v>19165</v>
      </c>
      <c r="D62" s="434">
        <v>755</v>
      </c>
      <c r="E62" s="434">
        <v>2320</v>
      </c>
      <c r="F62" s="434">
        <v>79308</v>
      </c>
      <c r="G62" s="434">
        <v>19551</v>
      </c>
      <c r="H62" s="434">
        <v>51354</v>
      </c>
      <c r="I62" s="434">
        <v>6974</v>
      </c>
      <c r="J62" s="434">
        <v>590</v>
      </c>
      <c r="K62" s="434">
        <v>791</v>
      </c>
      <c r="L62" s="434">
        <v>48</v>
      </c>
      <c r="M62" s="434">
        <v>127</v>
      </c>
      <c r="N62" s="441">
        <v>101675</v>
      </c>
      <c r="O62" s="275" t="s">
        <v>35</v>
      </c>
    </row>
    <row r="63" spans="1:15" ht="16" customHeight="1">
      <c r="A63" s="435" t="s">
        <v>36</v>
      </c>
      <c r="B63" s="442">
        <v>2523</v>
      </c>
      <c r="C63" s="434">
        <v>2156</v>
      </c>
      <c r="D63" s="434">
        <v>51</v>
      </c>
      <c r="E63" s="434">
        <v>316</v>
      </c>
      <c r="F63" s="434">
        <v>12373</v>
      </c>
      <c r="G63" s="434">
        <v>2637</v>
      </c>
      <c r="H63" s="434">
        <v>8630</v>
      </c>
      <c r="I63" s="434">
        <v>908</v>
      </c>
      <c r="J63" s="434">
        <v>104</v>
      </c>
      <c r="K63" s="434">
        <v>84</v>
      </c>
      <c r="L63" s="434">
        <v>10</v>
      </c>
      <c r="M63" s="434">
        <v>18</v>
      </c>
      <c r="N63" s="441">
        <v>14914</v>
      </c>
      <c r="O63" s="275" t="s">
        <v>84</v>
      </c>
    </row>
    <row r="64" spans="1:15" s="231" customFormat="1" ht="16" customHeight="1">
      <c r="A64" s="435" t="s">
        <v>220</v>
      </c>
      <c r="B64" s="442">
        <v>5123</v>
      </c>
      <c r="C64" s="434">
        <v>4240</v>
      </c>
      <c r="D64" s="434">
        <v>168</v>
      </c>
      <c r="E64" s="434">
        <v>715</v>
      </c>
      <c r="F64" s="434">
        <v>30040</v>
      </c>
      <c r="G64" s="434">
        <v>6889</v>
      </c>
      <c r="H64" s="434">
        <v>20258</v>
      </c>
      <c r="I64" s="434">
        <v>2495</v>
      </c>
      <c r="J64" s="434">
        <v>270</v>
      </c>
      <c r="K64" s="434">
        <v>114</v>
      </c>
      <c r="L64" s="434">
        <v>14</v>
      </c>
      <c r="M64" s="434">
        <v>85</v>
      </c>
      <c r="N64" s="441">
        <v>35248</v>
      </c>
      <c r="O64" s="275" t="s">
        <v>153</v>
      </c>
    </row>
    <row r="65" spans="1:15" ht="16" customHeight="1">
      <c r="A65" s="435" t="s">
        <v>38</v>
      </c>
      <c r="B65" s="442">
        <v>11705</v>
      </c>
      <c r="C65" s="434">
        <v>9243</v>
      </c>
      <c r="D65" s="434">
        <v>351</v>
      </c>
      <c r="E65" s="434">
        <v>2111</v>
      </c>
      <c r="F65" s="434">
        <v>55347</v>
      </c>
      <c r="G65" s="434">
        <v>13503</v>
      </c>
      <c r="H65" s="434">
        <v>36757</v>
      </c>
      <c r="I65" s="434">
        <v>4505</v>
      </c>
      <c r="J65" s="434">
        <v>182</v>
      </c>
      <c r="K65" s="434">
        <v>387</v>
      </c>
      <c r="L65" s="434">
        <v>13</v>
      </c>
      <c r="M65" s="434">
        <v>39</v>
      </c>
      <c r="N65" s="441">
        <v>67091</v>
      </c>
      <c r="O65" s="275" t="s">
        <v>61</v>
      </c>
    </row>
    <row r="66" spans="1:15" ht="16" customHeight="1">
      <c r="A66" s="435" t="s">
        <v>39</v>
      </c>
      <c r="B66" s="442">
        <v>23887</v>
      </c>
      <c r="C66" s="434">
        <v>17180</v>
      </c>
      <c r="D66" s="434">
        <v>937</v>
      </c>
      <c r="E66" s="434">
        <v>5770</v>
      </c>
      <c r="F66" s="434">
        <v>178624</v>
      </c>
      <c r="G66" s="434">
        <v>36900</v>
      </c>
      <c r="H66" s="434">
        <v>129497</v>
      </c>
      <c r="I66" s="434">
        <v>10952</v>
      </c>
      <c r="J66" s="434">
        <v>523</v>
      </c>
      <c r="K66" s="434">
        <v>703</v>
      </c>
      <c r="L66" s="434">
        <v>49</v>
      </c>
      <c r="M66" s="434">
        <v>11</v>
      </c>
      <c r="N66" s="441">
        <v>202522</v>
      </c>
      <c r="O66" s="275" t="s">
        <v>62</v>
      </c>
    </row>
    <row r="67" spans="1:15" s="444" customFormat="1" ht="16" customHeight="1">
      <c r="A67" s="436" t="s">
        <v>40</v>
      </c>
      <c r="B67" s="440">
        <v>92629</v>
      </c>
      <c r="C67" s="431">
        <v>33953</v>
      </c>
      <c r="D67" s="431">
        <v>5651</v>
      </c>
      <c r="E67" s="431">
        <v>53025</v>
      </c>
      <c r="F67" s="431">
        <v>448718</v>
      </c>
      <c r="G67" s="431">
        <v>106111</v>
      </c>
      <c r="H67" s="431">
        <v>304718</v>
      </c>
      <c r="I67" s="431">
        <v>33485</v>
      </c>
      <c r="J67" s="431">
        <v>2056</v>
      </c>
      <c r="K67" s="431">
        <v>2282</v>
      </c>
      <c r="L67" s="431">
        <v>66</v>
      </c>
      <c r="M67" s="431">
        <v>13</v>
      </c>
      <c r="N67" s="441">
        <v>541360</v>
      </c>
      <c r="O67" s="274" t="s">
        <v>41</v>
      </c>
    </row>
    <row r="68" spans="1:15" ht="16" customHeight="1">
      <c r="A68" s="437" t="s">
        <v>42</v>
      </c>
      <c r="B68" s="442">
        <v>17052</v>
      </c>
      <c r="C68" s="434">
        <v>6511</v>
      </c>
      <c r="D68" s="434">
        <v>1335</v>
      </c>
      <c r="E68" s="434">
        <v>9206</v>
      </c>
      <c r="F68" s="434">
        <v>86839</v>
      </c>
      <c r="G68" s="434">
        <v>20408</v>
      </c>
      <c r="H68" s="434">
        <v>59692</v>
      </c>
      <c r="I68" s="434">
        <v>5837</v>
      </c>
      <c r="J68" s="434">
        <v>566</v>
      </c>
      <c r="K68" s="434">
        <v>330</v>
      </c>
      <c r="L68" s="434">
        <v>6</v>
      </c>
      <c r="M68" s="434">
        <v>4</v>
      </c>
      <c r="N68" s="441">
        <v>103895</v>
      </c>
      <c r="O68" s="275" t="s">
        <v>43</v>
      </c>
    </row>
    <row r="69" spans="1:15" ht="16" customHeight="1">
      <c r="A69" s="437" t="s">
        <v>44</v>
      </c>
      <c r="B69" s="442">
        <v>25235</v>
      </c>
      <c r="C69" s="434">
        <v>11373</v>
      </c>
      <c r="D69" s="434">
        <v>1606</v>
      </c>
      <c r="E69" s="434">
        <v>12256</v>
      </c>
      <c r="F69" s="434">
        <v>159894</v>
      </c>
      <c r="G69" s="434">
        <v>35202</v>
      </c>
      <c r="H69" s="434">
        <v>113674</v>
      </c>
      <c r="I69" s="434">
        <v>9695</v>
      </c>
      <c r="J69" s="434">
        <v>313</v>
      </c>
      <c r="K69" s="434">
        <v>991</v>
      </c>
      <c r="L69" s="434">
        <v>19</v>
      </c>
      <c r="M69" s="434">
        <v>7</v>
      </c>
      <c r="N69" s="441">
        <v>185136</v>
      </c>
      <c r="O69" s="275" t="s">
        <v>45</v>
      </c>
    </row>
    <row r="70" spans="1:15" ht="16" customHeight="1">
      <c r="A70" s="437" t="s">
        <v>85</v>
      </c>
      <c r="B70" s="442">
        <v>19345</v>
      </c>
      <c r="C70" s="434">
        <v>6743</v>
      </c>
      <c r="D70" s="434">
        <v>1157</v>
      </c>
      <c r="E70" s="434">
        <v>11445</v>
      </c>
      <c r="F70" s="434">
        <v>61867</v>
      </c>
      <c r="G70" s="434">
        <v>16680</v>
      </c>
      <c r="H70" s="434">
        <v>38590</v>
      </c>
      <c r="I70" s="434">
        <v>5597</v>
      </c>
      <c r="J70" s="434">
        <v>592</v>
      </c>
      <c r="K70" s="434">
        <v>405</v>
      </c>
      <c r="L70" s="434">
        <v>3</v>
      </c>
      <c r="M70" s="434">
        <v>2</v>
      </c>
      <c r="N70" s="441">
        <v>81214</v>
      </c>
      <c r="O70" s="275" t="s">
        <v>86</v>
      </c>
    </row>
    <row r="71" spans="1:15" ht="16" customHeight="1">
      <c r="A71" s="437" t="s">
        <v>46</v>
      </c>
      <c r="B71" s="442">
        <v>19399</v>
      </c>
      <c r="C71" s="434">
        <v>5917</v>
      </c>
      <c r="D71" s="434">
        <v>1110</v>
      </c>
      <c r="E71" s="434">
        <v>12372</v>
      </c>
      <c r="F71" s="434">
        <v>84801</v>
      </c>
      <c r="G71" s="434">
        <v>20694</v>
      </c>
      <c r="H71" s="434">
        <v>55878</v>
      </c>
      <c r="I71" s="434">
        <v>7428</v>
      </c>
      <c r="J71" s="434">
        <v>405</v>
      </c>
      <c r="K71" s="434">
        <v>360</v>
      </c>
      <c r="L71" s="434">
        <v>36</v>
      </c>
      <c r="M71" s="434">
        <v>0</v>
      </c>
      <c r="N71" s="441">
        <v>104200</v>
      </c>
      <c r="O71" s="275" t="s">
        <v>63</v>
      </c>
    </row>
    <row r="72" spans="1:15" ht="16" customHeight="1">
      <c r="A72" s="438" t="s">
        <v>47</v>
      </c>
      <c r="B72" s="443">
        <v>11598</v>
      </c>
      <c r="C72" s="439">
        <v>3409</v>
      </c>
      <c r="D72" s="439">
        <v>443</v>
      </c>
      <c r="E72" s="439">
        <v>7746</v>
      </c>
      <c r="F72" s="439">
        <v>55317</v>
      </c>
      <c r="G72" s="439">
        <v>13127</v>
      </c>
      <c r="H72" s="439">
        <v>36884</v>
      </c>
      <c r="I72" s="439">
        <v>4928</v>
      </c>
      <c r="J72" s="439">
        <v>180</v>
      </c>
      <c r="K72" s="439">
        <v>196</v>
      </c>
      <c r="L72" s="439">
        <v>2</v>
      </c>
      <c r="M72" s="439">
        <v>0</v>
      </c>
      <c r="N72" s="445">
        <v>66915</v>
      </c>
      <c r="O72" s="465" t="s">
        <v>48</v>
      </c>
    </row>
    <row r="73" spans="1:15" s="32" customFormat="1" ht="15" customHeight="1">
      <c r="A73" s="1431" t="s">
        <v>429</v>
      </c>
      <c r="B73" s="1432"/>
      <c r="C73" s="1432"/>
      <c r="D73" s="1432"/>
      <c r="E73" s="1432"/>
      <c r="F73" s="1432"/>
      <c r="G73" s="1432"/>
      <c r="H73" s="1433" t="s">
        <v>430</v>
      </c>
      <c r="I73" s="1433"/>
      <c r="J73" s="1433"/>
      <c r="K73" s="1433"/>
      <c r="L73" s="1433"/>
      <c r="M73" s="1433"/>
      <c r="N73" s="1433"/>
      <c r="O73" s="1433"/>
    </row>
    <row r="74" spans="1:15" ht="25.5" customHeight="1">
      <c r="A74" s="1430"/>
      <c r="B74" s="1430"/>
      <c r="C74" s="1430"/>
      <c r="D74" s="1430"/>
      <c r="E74" s="1430"/>
      <c r="F74" s="1430"/>
      <c r="G74" s="1430"/>
      <c r="H74" s="1430"/>
      <c r="I74" s="1430"/>
      <c r="J74" s="1430"/>
      <c r="K74" s="1430"/>
      <c r="L74" s="1430"/>
      <c r="M74" s="1430"/>
      <c r="N74" s="1430"/>
      <c r="O74" s="1430"/>
    </row>
    <row r="75" spans="1:15" ht="18">
      <c r="A75" s="237"/>
      <c r="B75" s="238"/>
      <c r="C75" s="238"/>
      <c r="D75" s="238"/>
      <c r="E75" s="238"/>
      <c r="F75" s="238"/>
      <c r="G75" s="238"/>
      <c r="H75" s="238"/>
      <c r="I75" s="238"/>
      <c r="J75" s="238"/>
      <c r="K75" s="238"/>
      <c r="L75" s="238"/>
      <c r="M75" s="238"/>
    </row>
  </sheetData>
  <mergeCells count="15">
    <mergeCell ref="A74:O74"/>
    <mergeCell ref="A27:O27"/>
    <mergeCell ref="A28:O28"/>
    <mergeCell ref="B30:C30"/>
    <mergeCell ref="J30:M30"/>
    <mergeCell ref="A31:A32"/>
    <mergeCell ref="O31:O32"/>
    <mergeCell ref="A73:G73"/>
    <mergeCell ref="H73:O73"/>
    <mergeCell ref="A1:O1"/>
    <mergeCell ref="A2:O2"/>
    <mergeCell ref="B4:C4"/>
    <mergeCell ref="J4:M4"/>
    <mergeCell ref="A5:A6"/>
    <mergeCell ref="O5:O6"/>
  </mergeCells>
  <printOptions horizontalCentered="1" gridLinesSet="0"/>
  <pageMargins left="0.39370078740157483" right="0.39370078740157483" top="0.78740157480314965" bottom="0.59055118110236227" header="0.39370078740157483" footer="0.39370078740157483"/>
  <pageSetup paperSize="9" scale="98" firstPageNumber="87"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2" manualBreakCount="2">
    <brk id="26" max="14" man="1"/>
    <brk id="52" max="14" man="1"/>
  </rowBreaks>
</worksheet>
</file>

<file path=xl/worksheets/sheet12.xml><?xml version="1.0" encoding="utf-8"?>
<worksheet xmlns="http://schemas.openxmlformats.org/spreadsheetml/2006/main" xmlns:r="http://schemas.openxmlformats.org/officeDocument/2006/relationships">
  <dimension ref="A1:H74"/>
  <sheetViews>
    <sheetView showGridLines="0" rightToLeft="1" view="pageBreakPreview" zoomScaleNormal="85" workbookViewId="0">
      <selection activeCell="E22" sqref="E22"/>
    </sheetView>
  </sheetViews>
  <sheetFormatPr defaultRowHeight="16" customHeight="1"/>
  <cols>
    <col min="1" max="1" width="15.33203125" style="101" customWidth="1"/>
    <col min="2" max="7" width="15" style="100" customWidth="1"/>
    <col min="8" max="8" width="20.58203125" style="101" customWidth="1"/>
    <col min="9" max="9" width="8.83203125" style="100" customWidth="1"/>
    <col min="10" max="233" width="9" style="100"/>
    <col min="234" max="234" width="7.5" style="100" customWidth="1"/>
    <col min="235" max="239" width="9" style="100" customWidth="1"/>
    <col min="240" max="240" width="10.33203125" style="100" customWidth="1"/>
    <col min="241" max="241" width="8.08203125" style="100" customWidth="1"/>
    <col min="242" max="242" width="10.25" style="100" customWidth="1"/>
    <col min="243" max="243" width="8.5" style="100" customWidth="1"/>
    <col min="244" max="244" width="7.58203125" style="100" customWidth="1"/>
    <col min="245" max="245" width="9" style="100" customWidth="1"/>
    <col min="246" max="246" width="8.83203125" style="100" customWidth="1"/>
    <col min="247" max="489" width="9" style="100"/>
    <col min="490" max="490" width="7.5" style="100" customWidth="1"/>
    <col min="491" max="495" width="9" style="100" customWidth="1"/>
    <col min="496" max="496" width="10.33203125" style="100" customWidth="1"/>
    <col min="497" max="497" width="8.08203125" style="100" customWidth="1"/>
    <col min="498" max="498" width="10.25" style="100" customWidth="1"/>
    <col min="499" max="499" width="8.5" style="100" customWidth="1"/>
    <col min="500" max="500" width="7.58203125" style="100" customWidth="1"/>
    <col min="501" max="501" width="9" style="100" customWidth="1"/>
    <col min="502" max="502" width="8.83203125" style="100" customWidth="1"/>
    <col min="503" max="745" width="9" style="100"/>
    <col min="746" max="746" width="7.5" style="100" customWidth="1"/>
    <col min="747" max="751" width="9" style="100" customWidth="1"/>
    <col min="752" max="752" width="10.33203125" style="100" customWidth="1"/>
    <col min="753" max="753" width="8.08203125" style="100" customWidth="1"/>
    <col min="754" max="754" width="10.25" style="100" customWidth="1"/>
    <col min="755" max="755" width="8.5" style="100" customWidth="1"/>
    <col min="756" max="756" width="7.58203125" style="100" customWidth="1"/>
    <col min="757" max="757" width="9" style="100" customWidth="1"/>
    <col min="758" max="758" width="8.83203125" style="100" customWidth="1"/>
    <col min="759" max="1001" width="9" style="100"/>
    <col min="1002" max="1002" width="7.5" style="100" customWidth="1"/>
    <col min="1003" max="1007" width="9" style="100" customWidth="1"/>
    <col min="1008" max="1008" width="10.33203125" style="100" customWidth="1"/>
    <col min="1009" max="1009" width="8.08203125" style="100" customWidth="1"/>
    <col min="1010" max="1010" width="10.25" style="100" customWidth="1"/>
    <col min="1011" max="1011" width="8.5" style="100" customWidth="1"/>
    <col min="1012" max="1012" width="7.58203125" style="100" customWidth="1"/>
    <col min="1013" max="1013" width="9" style="100" customWidth="1"/>
    <col min="1014" max="1014" width="8.83203125" style="100" customWidth="1"/>
    <col min="1015" max="1257" width="9" style="100"/>
    <col min="1258" max="1258" width="7.5" style="100" customWidth="1"/>
    <col min="1259" max="1263" width="9" style="100" customWidth="1"/>
    <col min="1264" max="1264" width="10.33203125" style="100" customWidth="1"/>
    <col min="1265" max="1265" width="8.08203125" style="100" customWidth="1"/>
    <col min="1266" max="1266" width="10.25" style="100" customWidth="1"/>
    <col min="1267" max="1267" width="8.5" style="100" customWidth="1"/>
    <col min="1268" max="1268" width="7.58203125" style="100" customWidth="1"/>
    <col min="1269" max="1269" width="9" style="100" customWidth="1"/>
    <col min="1270" max="1270" width="8.83203125" style="100" customWidth="1"/>
    <col min="1271" max="1513" width="9" style="100"/>
    <col min="1514" max="1514" width="7.5" style="100" customWidth="1"/>
    <col min="1515" max="1519" width="9" style="100" customWidth="1"/>
    <col min="1520" max="1520" width="10.33203125" style="100" customWidth="1"/>
    <col min="1521" max="1521" width="8.08203125" style="100" customWidth="1"/>
    <col min="1522" max="1522" width="10.25" style="100" customWidth="1"/>
    <col min="1523" max="1523" width="8.5" style="100" customWidth="1"/>
    <col min="1524" max="1524" width="7.58203125" style="100" customWidth="1"/>
    <col min="1525" max="1525" width="9" style="100" customWidth="1"/>
    <col min="1526" max="1526" width="8.83203125" style="100" customWidth="1"/>
    <col min="1527" max="1769" width="9" style="100"/>
    <col min="1770" max="1770" width="7.5" style="100" customWidth="1"/>
    <col min="1771" max="1775" width="9" style="100" customWidth="1"/>
    <col min="1776" max="1776" width="10.33203125" style="100" customWidth="1"/>
    <col min="1777" max="1777" width="8.08203125" style="100" customWidth="1"/>
    <col min="1778" max="1778" width="10.25" style="100" customWidth="1"/>
    <col min="1779" max="1779" width="8.5" style="100" customWidth="1"/>
    <col min="1780" max="1780" width="7.58203125" style="100" customWidth="1"/>
    <col min="1781" max="1781" width="9" style="100" customWidth="1"/>
    <col min="1782" max="1782" width="8.83203125" style="100" customWidth="1"/>
    <col min="1783" max="2025" width="9" style="100"/>
    <col min="2026" max="2026" width="7.5" style="100" customWidth="1"/>
    <col min="2027" max="2031" width="9" style="100" customWidth="1"/>
    <col min="2032" max="2032" width="10.33203125" style="100" customWidth="1"/>
    <col min="2033" max="2033" width="8.08203125" style="100" customWidth="1"/>
    <col min="2034" max="2034" width="10.25" style="100" customWidth="1"/>
    <col min="2035" max="2035" width="8.5" style="100" customWidth="1"/>
    <col min="2036" max="2036" width="7.58203125" style="100" customWidth="1"/>
    <col min="2037" max="2037" width="9" style="100" customWidth="1"/>
    <col min="2038" max="2038" width="8.83203125" style="100" customWidth="1"/>
    <col min="2039" max="2281" width="9" style="100"/>
    <col min="2282" max="2282" width="7.5" style="100" customWidth="1"/>
    <col min="2283" max="2287" width="9" style="100" customWidth="1"/>
    <col min="2288" max="2288" width="10.33203125" style="100" customWidth="1"/>
    <col min="2289" max="2289" width="8.08203125" style="100" customWidth="1"/>
    <col min="2290" max="2290" width="10.25" style="100" customWidth="1"/>
    <col min="2291" max="2291" width="8.5" style="100" customWidth="1"/>
    <col min="2292" max="2292" width="7.58203125" style="100" customWidth="1"/>
    <col min="2293" max="2293" width="9" style="100" customWidth="1"/>
    <col min="2294" max="2294" width="8.83203125" style="100" customWidth="1"/>
    <col min="2295" max="2537" width="9" style="100"/>
    <col min="2538" max="2538" width="7.5" style="100" customWidth="1"/>
    <col min="2539" max="2543" width="9" style="100" customWidth="1"/>
    <col min="2544" max="2544" width="10.33203125" style="100" customWidth="1"/>
    <col min="2545" max="2545" width="8.08203125" style="100" customWidth="1"/>
    <col min="2546" max="2546" width="10.25" style="100" customWidth="1"/>
    <col min="2547" max="2547" width="8.5" style="100" customWidth="1"/>
    <col min="2548" max="2548" width="7.58203125" style="100" customWidth="1"/>
    <col min="2549" max="2549" width="9" style="100" customWidth="1"/>
    <col min="2550" max="2550" width="8.83203125" style="100" customWidth="1"/>
    <col min="2551" max="2793" width="9" style="100"/>
    <col min="2794" max="2794" width="7.5" style="100" customWidth="1"/>
    <col min="2795" max="2799" width="9" style="100" customWidth="1"/>
    <col min="2800" max="2800" width="10.33203125" style="100" customWidth="1"/>
    <col min="2801" max="2801" width="8.08203125" style="100" customWidth="1"/>
    <col min="2802" max="2802" width="10.25" style="100" customWidth="1"/>
    <col min="2803" max="2803" width="8.5" style="100" customWidth="1"/>
    <col min="2804" max="2804" width="7.58203125" style="100" customWidth="1"/>
    <col min="2805" max="2805" width="9" style="100" customWidth="1"/>
    <col min="2806" max="2806" width="8.83203125" style="100" customWidth="1"/>
    <col min="2807" max="3049" width="9" style="100"/>
    <col min="3050" max="3050" width="7.5" style="100" customWidth="1"/>
    <col min="3051" max="3055" width="9" style="100" customWidth="1"/>
    <col min="3056" max="3056" width="10.33203125" style="100" customWidth="1"/>
    <col min="3057" max="3057" width="8.08203125" style="100" customWidth="1"/>
    <col min="3058" max="3058" width="10.25" style="100" customWidth="1"/>
    <col min="3059" max="3059" width="8.5" style="100" customWidth="1"/>
    <col min="3060" max="3060" width="7.58203125" style="100" customWidth="1"/>
    <col min="3061" max="3061" width="9" style="100" customWidth="1"/>
    <col min="3062" max="3062" width="8.83203125" style="100" customWidth="1"/>
    <col min="3063" max="3305" width="9" style="100"/>
    <col min="3306" max="3306" width="7.5" style="100" customWidth="1"/>
    <col min="3307" max="3311" width="9" style="100" customWidth="1"/>
    <col min="3312" max="3312" width="10.33203125" style="100" customWidth="1"/>
    <col min="3313" max="3313" width="8.08203125" style="100" customWidth="1"/>
    <col min="3314" max="3314" width="10.25" style="100" customWidth="1"/>
    <col min="3315" max="3315" width="8.5" style="100" customWidth="1"/>
    <col min="3316" max="3316" width="7.58203125" style="100" customWidth="1"/>
    <col min="3317" max="3317" width="9" style="100" customWidth="1"/>
    <col min="3318" max="3318" width="8.83203125" style="100" customWidth="1"/>
    <col min="3319" max="3561" width="9" style="100"/>
    <col min="3562" max="3562" width="7.5" style="100" customWidth="1"/>
    <col min="3563" max="3567" width="9" style="100" customWidth="1"/>
    <col min="3568" max="3568" width="10.33203125" style="100" customWidth="1"/>
    <col min="3569" max="3569" width="8.08203125" style="100" customWidth="1"/>
    <col min="3570" max="3570" width="10.25" style="100" customWidth="1"/>
    <col min="3571" max="3571" width="8.5" style="100" customWidth="1"/>
    <col min="3572" max="3572" width="7.58203125" style="100" customWidth="1"/>
    <col min="3573" max="3573" width="9" style="100" customWidth="1"/>
    <col min="3574" max="3574" width="8.83203125" style="100" customWidth="1"/>
    <col min="3575" max="3817" width="9" style="100"/>
    <col min="3818" max="3818" width="7.5" style="100" customWidth="1"/>
    <col min="3819" max="3823" width="9" style="100" customWidth="1"/>
    <col min="3824" max="3824" width="10.33203125" style="100" customWidth="1"/>
    <col min="3825" max="3825" width="8.08203125" style="100" customWidth="1"/>
    <col min="3826" max="3826" width="10.25" style="100" customWidth="1"/>
    <col min="3827" max="3827" width="8.5" style="100" customWidth="1"/>
    <col min="3828" max="3828" width="7.58203125" style="100" customWidth="1"/>
    <col min="3829" max="3829" width="9" style="100" customWidth="1"/>
    <col min="3830" max="3830" width="8.83203125" style="100" customWidth="1"/>
    <col min="3831" max="4073" width="9" style="100"/>
    <col min="4074" max="4074" width="7.5" style="100" customWidth="1"/>
    <col min="4075" max="4079" width="9" style="100" customWidth="1"/>
    <col min="4080" max="4080" width="10.33203125" style="100" customWidth="1"/>
    <col min="4081" max="4081" width="8.08203125" style="100" customWidth="1"/>
    <col min="4082" max="4082" width="10.25" style="100" customWidth="1"/>
    <col min="4083" max="4083" width="8.5" style="100" customWidth="1"/>
    <col min="4084" max="4084" width="7.58203125" style="100" customWidth="1"/>
    <col min="4085" max="4085" width="9" style="100" customWidth="1"/>
    <col min="4086" max="4086" width="8.83203125" style="100" customWidth="1"/>
    <col min="4087" max="4329" width="9" style="100"/>
    <col min="4330" max="4330" width="7.5" style="100" customWidth="1"/>
    <col min="4331" max="4335" width="9" style="100" customWidth="1"/>
    <col min="4336" max="4336" width="10.33203125" style="100" customWidth="1"/>
    <col min="4337" max="4337" width="8.08203125" style="100" customWidth="1"/>
    <col min="4338" max="4338" width="10.25" style="100" customWidth="1"/>
    <col min="4339" max="4339" width="8.5" style="100" customWidth="1"/>
    <col min="4340" max="4340" width="7.58203125" style="100" customWidth="1"/>
    <col min="4341" max="4341" width="9" style="100" customWidth="1"/>
    <col min="4342" max="4342" width="8.83203125" style="100" customWidth="1"/>
    <col min="4343" max="4585" width="9" style="100"/>
    <col min="4586" max="4586" width="7.5" style="100" customWidth="1"/>
    <col min="4587" max="4591" width="9" style="100" customWidth="1"/>
    <col min="4592" max="4592" width="10.33203125" style="100" customWidth="1"/>
    <col min="4593" max="4593" width="8.08203125" style="100" customWidth="1"/>
    <col min="4594" max="4594" width="10.25" style="100" customWidth="1"/>
    <col min="4595" max="4595" width="8.5" style="100" customWidth="1"/>
    <col min="4596" max="4596" width="7.58203125" style="100" customWidth="1"/>
    <col min="4597" max="4597" width="9" style="100" customWidth="1"/>
    <col min="4598" max="4598" width="8.83203125" style="100" customWidth="1"/>
    <col min="4599" max="4841" width="9" style="100"/>
    <col min="4842" max="4842" width="7.5" style="100" customWidth="1"/>
    <col min="4843" max="4847" width="9" style="100" customWidth="1"/>
    <col min="4848" max="4848" width="10.33203125" style="100" customWidth="1"/>
    <col min="4849" max="4849" width="8.08203125" style="100" customWidth="1"/>
    <col min="4850" max="4850" width="10.25" style="100" customWidth="1"/>
    <col min="4851" max="4851" width="8.5" style="100" customWidth="1"/>
    <col min="4852" max="4852" width="7.58203125" style="100" customWidth="1"/>
    <col min="4853" max="4853" width="9" style="100" customWidth="1"/>
    <col min="4854" max="4854" width="8.83203125" style="100" customWidth="1"/>
    <col min="4855" max="5097" width="9" style="100"/>
    <col min="5098" max="5098" width="7.5" style="100" customWidth="1"/>
    <col min="5099" max="5103" width="9" style="100" customWidth="1"/>
    <col min="5104" max="5104" width="10.33203125" style="100" customWidth="1"/>
    <col min="5105" max="5105" width="8.08203125" style="100" customWidth="1"/>
    <col min="5106" max="5106" width="10.25" style="100" customWidth="1"/>
    <col min="5107" max="5107" width="8.5" style="100" customWidth="1"/>
    <col min="5108" max="5108" width="7.58203125" style="100" customWidth="1"/>
    <col min="5109" max="5109" width="9" style="100" customWidth="1"/>
    <col min="5110" max="5110" width="8.83203125" style="100" customWidth="1"/>
    <col min="5111" max="5353" width="9" style="100"/>
    <col min="5354" max="5354" width="7.5" style="100" customWidth="1"/>
    <col min="5355" max="5359" width="9" style="100" customWidth="1"/>
    <col min="5360" max="5360" width="10.33203125" style="100" customWidth="1"/>
    <col min="5361" max="5361" width="8.08203125" style="100" customWidth="1"/>
    <col min="5362" max="5362" width="10.25" style="100" customWidth="1"/>
    <col min="5363" max="5363" width="8.5" style="100" customWidth="1"/>
    <col min="5364" max="5364" width="7.58203125" style="100" customWidth="1"/>
    <col min="5365" max="5365" width="9" style="100" customWidth="1"/>
    <col min="5366" max="5366" width="8.83203125" style="100" customWidth="1"/>
    <col min="5367" max="5609" width="9" style="100"/>
    <col min="5610" max="5610" width="7.5" style="100" customWidth="1"/>
    <col min="5611" max="5615" width="9" style="100" customWidth="1"/>
    <col min="5616" max="5616" width="10.33203125" style="100" customWidth="1"/>
    <col min="5617" max="5617" width="8.08203125" style="100" customWidth="1"/>
    <col min="5618" max="5618" width="10.25" style="100" customWidth="1"/>
    <col min="5619" max="5619" width="8.5" style="100" customWidth="1"/>
    <col min="5620" max="5620" width="7.58203125" style="100" customWidth="1"/>
    <col min="5621" max="5621" width="9" style="100" customWidth="1"/>
    <col min="5622" max="5622" width="8.83203125" style="100" customWidth="1"/>
    <col min="5623" max="5865" width="9" style="100"/>
    <col min="5866" max="5866" width="7.5" style="100" customWidth="1"/>
    <col min="5867" max="5871" width="9" style="100" customWidth="1"/>
    <col min="5872" max="5872" width="10.33203125" style="100" customWidth="1"/>
    <col min="5873" max="5873" width="8.08203125" style="100" customWidth="1"/>
    <col min="5874" max="5874" width="10.25" style="100" customWidth="1"/>
    <col min="5875" max="5875" width="8.5" style="100" customWidth="1"/>
    <col min="5876" max="5876" width="7.58203125" style="100" customWidth="1"/>
    <col min="5877" max="5877" width="9" style="100" customWidth="1"/>
    <col min="5878" max="5878" width="8.83203125" style="100" customWidth="1"/>
    <col min="5879" max="6121" width="9" style="100"/>
    <col min="6122" max="6122" width="7.5" style="100" customWidth="1"/>
    <col min="6123" max="6127" width="9" style="100" customWidth="1"/>
    <col min="6128" max="6128" width="10.33203125" style="100" customWidth="1"/>
    <col min="6129" max="6129" width="8.08203125" style="100" customWidth="1"/>
    <col min="6130" max="6130" width="10.25" style="100" customWidth="1"/>
    <col min="6131" max="6131" width="8.5" style="100" customWidth="1"/>
    <col min="6132" max="6132" width="7.58203125" style="100" customWidth="1"/>
    <col min="6133" max="6133" width="9" style="100" customWidth="1"/>
    <col min="6134" max="6134" width="8.83203125" style="100" customWidth="1"/>
    <col min="6135" max="6377" width="9" style="100"/>
    <col min="6378" max="6378" width="7.5" style="100" customWidth="1"/>
    <col min="6379" max="6383" width="9" style="100" customWidth="1"/>
    <col min="6384" max="6384" width="10.33203125" style="100" customWidth="1"/>
    <col min="6385" max="6385" width="8.08203125" style="100" customWidth="1"/>
    <col min="6386" max="6386" width="10.25" style="100" customWidth="1"/>
    <col min="6387" max="6387" width="8.5" style="100" customWidth="1"/>
    <col min="6388" max="6388" width="7.58203125" style="100" customWidth="1"/>
    <col min="6389" max="6389" width="9" style="100" customWidth="1"/>
    <col min="6390" max="6390" width="8.83203125" style="100" customWidth="1"/>
    <col min="6391" max="6633" width="9" style="100"/>
    <col min="6634" max="6634" width="7.5" style="100" customWidth="1"/>
    <col min="6635" max="6639" width="9" style="100" customWidth="1"/>
    <col min="6640" max="6640" width="10.33203125" style="100" customWidth="1"/>
    <col min="6641" max="6641" width="8.08203125" style="100" customWidth="1"/>
    <col min="6642" max="6642" width="10.25" style="100" customWidth="1"/>
    <col min="6643" max="6643" width="8.5" style="100" customWidth="1"/>
    <col min="6644" max="6644" width="7.58203125" style="100" customWidth="1"/>
    <col min="6645" max="6645" width="9" style="100" customWidth="1"/>
    <col min="6646" max="6646" width="8.83203125" style="100" customWidth="1"/>
    <col min="6647" max="6889" width="9" style="100"/>
    <col min="6890" max="6890" width="7.5" style="100" customWidth="1"/>
    <col min="6891" max="6895" width="9" style="100" customWidth="1"/>
    <col min="6896" max="6896" width="10.33203125" style="100" customWidth="1"/>
    <col min="6897" max="6897" width="8.08203125" style="100" customWidth="1"/>
    <col min="6898" max="6898" width="10.25" style="100" customWidth="1"/>
    <col min="6899" max="6899" width="8.5" style="100" customWidth="1"/>
    <col min="6900" max="6900" width="7.58203125" style="100" customWidth="1"/>
    <col min="6901" max="6901" width="9" style="100" customWidth="1"/>
    <col min="6902" max="6902" width="8.83203125" style="100" customWidth="1"/>
    <col min="6903" max="7145" width="9" style="100"/>
    <col min="7146" max="7146" width="7.5" style="100" customWidth="1"/>
    <col min="7147" max="7151" width="9" style="100" customWidth="1"/>
    <col min="7152" max="7152" width="10.33203125" style="100" customWidth="1"/>
    <col min="7153" max="7153" width="8.08203125" style="100" customWidth="1"/>
    <col min="7154" max="7154" width="10.25" style="100" customWidth="1"/>
    <col min="7155" max="7155" width="8.5" style="100" customWidth="1"/>
    <col min="7156" max="7156" width="7.58203125" style="100" customWidth="1"/>
    <col min="7157" max="7157" width="9" style="100" customWidth="1"/>
    <col min="7158" max="7158" width="8.83203125" style="100" customWidth="1"/>
    <col min="7159" max="7401" width="9" style="100"/>
    <col min="7402" max="7402" width="7.5" style="100" customWidth="1"/>
    <col min="7403" max="7407" width="9" style="100" customWidth="1"/>
    <col min="7408" max="7408" width="10.33203125" style="100" customWidth="1"/>
    <col min="7409" max="7409" width="8.08203125" style="100" customWidth="1"/>
    <col min="7410" max="7410" width="10.25" style="100" customWidth="1"/>
    <col min="7411" max="7411" width="8.5" style="100" customWidth="1"/>
    <col min="7412" max="7412" width="7.58203125" style="100" customWidth="1"/>
    <col min="7413" max="7413" width="9" style="100" customWidth="1"/>
    <col min="7414" max="7414" width="8.83203125" style="100" customWidth="1"/>
    <col min="7415" max="7657" width="9" style="100"/>
    <col min="7658" max="7658" width="7.5" style="100" customWidth="1"/>
    <col min="7659" max="7663" width="9" style="100" customWidth="1"/>
    <col min="7664" max="7664" width="10.33203125" style="100" customWidth="1"/>
    <col min="7665" max="7665" width="8.08203125" style="100" customWidth="1"/>
    <col min="7666" max="7666" width="10.25" style="100" customWidth="1"/>
    <col min="7667" max="7667" width="8.5" style="100" customWidth="1"/>
    <col min="7668" max="7668" width="7.58203125" style="100" customWidth="1"/>
    <col min="7669" max="7669" width="9" style="100" customWidth="1"/>
    <col min="7670" max="7670" width="8.83203125" style="100" customWidth="1"/>
    <col min="7671" max="7913" width="9" style="100"/>
    <col min="7914" max="7914" width="7.5" style="100" customWidth="1"/>
    <col min="7915" max="7919" width="9" style="100" customWidth="1"/>
    <col min="7920" max="7920" width="10.33203125" style="100" customWidth="1"/>
    <col min="7921" max="7921" width="8.08203125" style="100" customWidth="1"/>
    <col min="7922" max="7922" width="10.25" style="100" customWidth="1"/>
    <col min="7923" max="7923" width="8.5" style="100" customWidth="1"/>
    <col min="7924" max="7924" width="7.58203125" style="100" customWidth="1"/>
    <col min="7925" max="7925" width="9" style="100" customWidth="1"/>
    <col min="7926" max="7926" width="8.83203125" style="100" customWidth="1"/>
    <col min="7927" max="8169" width="9" style="100"/>
    <col min="8170" max="8170" width="7.5" style="100" customWidth="1"/>
    <col min="8171" max="8175" width="9" style="100" customWidth="1"/>
    <col min="8176" max="8176" width="10.33203125" style="100" customWidth="1"/>
    <col min="8177" max="8177" width="8.08203125" style="100" customWidth="1"/>
    <col min="8178" max="8178" width="10.25" style="100" customWidth="1"/>
    <col min="8179" max="8179" width="8.5" style="100" customWidth="1"/>
    <col min="8180" max="8180" width="7.58203125" style="100" customWidth="1"/>
    <col min="8181" max="8181" width="9" style="100" customWidth="1"/>
    <col min="8182" max="8182" width="8.83203125" style="100" customWidth="1"/>
    <col min="8183" max="8425" width="9" style="100"/>
    <col min="8426" max="8426" width="7.5" style="100" customWidth="1"/>
    <col min="8427" max="8431" width="9" style="100" customWidth="1"/>
    <col min="8432" max="8432" width="10.33203125" style="100" customWidth="1"/>
    <col min="8433" max="8433" width="8.08203125" style="100" customWidth="1"/>
    <col min="8434" max="8434" width="10.25" style="100" customWidth="1"/>
    <col min="8435" max="8435" width="8.5" style="100" customWidth="1"/>
    <col min="8436" max="8436" width="7.58203125" style="100" customWidth="1"/>
    <col min="8437" max="8437" width="9" style="100" customWidth="1"/>
    <col min="8438" max="8438" width="8.83203125" style="100" customWidth="1"/>
    <col min="8439" max="8681" width="9" style="100"/>
    <col min="8682" max="8682" width="7.5" style="100" customWidth="1"/>
    <col min="8683" max="8687" width="9" style="100" customWidth="1"/>
    <col min="8688" max="8688" width="10.33203125" style="100" customWidth="1"/>
    <col min="8689" max="8689" width="8.08203125" style="100" customWidth="1"/>
    <col min="8690" max="8690" width="10.25" style="100" customWidth="1"/>
    <col min="8691" max="8691" width="8.5" style="100" customWidth="1"/>
    <col min="8692" max="8692" width="7.58203125" style="100" customWidth="1"/>
    <col min="8693" max="8693" width="9" style="100" customWidth="1"/>
    <col min="8694" max="8694" width="8.83203125" style="100" customWidth="1"/>
    <col min="8695" max="8937" width="9" style="100"/>
    <col min="8938" max="8938" width="7.5" style="100" customWidth="1"/>
    <col min="8939" max="8943" width="9" style="100" customWidth="1"/>
    <col min="8944" max="8944" width="10.33203125" style="100" customWidth="1"/>
    <col min="8945" max="8945" width="8.08203125" style="100" customWidth="1"/>
    <col min="8946" max="8946" width="10.25" style="100" customWidth="1"/>
    <col min="8947" max="8947" width="8.5" style="100" customWidth="1"/>
    <col min="8948" max="8948" width="7.58203125" style="100" customWidth="1"/>
    <col min="8949" max="8949" width="9" style="100" customWidth="1"/>
    <col min="8950" max="8950" width="8.83203125" style="100" customWidth="1"/>
    <col min="8951" max="9193" width="9" style="100"/>
    <col min="9194" max="9194" width="7.5" style="100" customWidth="1"/>
    <col min="9195" max="9199" width="9" style="100" customWidth="1"/>
    <col min="9200" max="9200" width="10.33203125" style="100" customWidth="1"/>
    <col min="9201" max="9201" width="8.08203125" style="100" customWidth="1"/>
    <col min="9202" max="9202" width="10.25" style="100" customWidth="1"/>
    <col min="9203" max="9203" width="8.5" style="100" customWidth="1"/>
    <col min="9204" max="9204" width="7.58203125" style="100" customWidth="1"/>
    <col min="9205" max="9205" width="9" style="100" customWidth="1"/>
    <col min="9206" max="9206" width="8.83203125" style="100" customWidth="1"/>
    <col min="9207" max="9449" width="9" style="100"/>
    <col min="9450" max="9450" width="7.5" style="100" customWidth="1"/>
    <col min="9451" max="9455" width="9" style="100" customWidth="1"/>
    <col min="9456" max="9456" width="10.33203125" style="100" customWidth="1"/>
    <col min="9457" max="9457" width="8.08203125" style="100" customWidth="1"/>
    <col min="9458" max="9458" width="10.25" style="100" customWidth="1"/>
    <col min="9459" max="9459" width="8.5" style="100" customWidth="1"/>
    <col min="9460" max="9460" width="7.58203125" style="100" customWidth="1"/>
    <col min="9461" max="9461" width="9" style="100" customWidth="1"/>
    <col min="9462" max="9462" width="8.83203125" style="100" customWidth="1"/>
    <col min="9463" max="9705" width="9" style="100"/>
    <col min="9706" max="9706" width="7.5" style="100" customWidth="1"/>
    <col min="9707" max="9711" width="9" style="100" customWidth="1"/>
    <col min="9712" max="9712" width="10.33203125" style="100" customWidth="1"/>
    <col min="9713" max="9713" width="8.08203125" style="100" customWidth="1"/>
    <col min="9714" max="9714" width="10.25" style="100" customWidth="1"/>
    <col min="9715" max="9715" width="8.5" style="100" customWidth="1"/>
    <col min="9716" max="9716" width="7.58203125" style="100" customWidth="1"/>
    <col min="9717" max="9717" width="9" style="100" customWidth="1"/>
    <col min="9718" max="9718" width="8.83203125" style="100" customWidth="1"/>
    <col min="9719" max="9961" width="9" style="100"/>
    <col min="9962" max="9962" width="7.5" style="100" customWidth="1"/>
    <col min="9963" max="9967" width="9" style="100" customWidth="1"/>
    <col min="9968" max="9968" width="10.33203125" style="100" customWidth="1"/>
    <col min="9969" max="9969" width="8.08203125" style="100" customWidth="1"/>
    <col min="9970" max="9970" width="10.25" style="100" customWidth="1"/>
    <col min="9971" max="9971" width="8.5" style="100" customWidth="1"/>
    <col min="9972" max="9972" width="7.58203125" style="100" customWidth="1"/>
    <col min="9973" max="9973" width="9" style="100" customWidth="1"/>
    <col min="9974" max="9974" width="8.83203125" style="100" customWidth="1"/>
    <col min="9975" max="10217" width="9" style="100"/>
    <col min="10218" max="10218" width="7.5" style="100" customWidth="1"/>
    <col min="10219" max="10223" width="9" style="100" customWidth="1"/>
    <col min="10224" max="10224" width="10.33203125" style="100" customWidth="1"/>
    <col min="10225" max="10225" width="8.08203125" style="100" customWidth="1"/>
    <col min="10226" max="10226" width="10.25" style="100" customWidth="1"/>
    <col min="10227" max="10227" width="8.5" style="100" customWidth="1"/>
    <col min="10228" max="10228" width="7.58203125" style="100" customWidth="1"/>
    <col min="10229" max="10229" width="9" style="100" customWidth="1"/>
    <col min="10230" max="10230" width="8.83203125" style="100" customWidth="1"/>
    <col min="10231" max="10473" width="9" style="100"/>
    <col min="10474" max="10474" width="7.5" style="100" customWidth="1"/>
    <col min="10475" max="10479" width="9" style="100" customWidth="1"/>
    <col min="10480" max="10480" width="10.33203125" style="100" customWidth="1"/>
    <col min="10481" max="10481" width="8.08203125" style="100" customWidth="1"/>
    <col min="10482" max="10482" width="10.25" style="100" customWidth="1"/>
    <col min="10483" max="10483" width="8.5" style="100" customWidth="1"/>
    <col min="10484" max="10484" width="7.58203125" style="100" customWidth="1"/>
    <col min="10485" max="10485" width="9" style="100" customWidth="1"/>
    <col min="10486" max="10486" width="8.83203125" style="100" customWidth="1"/>
    <col min="10487" max="10729" width="9" style="100"/>
    <col min="10730" max="10730" width="7.5" style="100" customWidth="1"/>
    <col min="10731" max="10735" width="9" style="100" customWidth="1"/>
    <col min="10736" max="10736" width="10.33203125" style="100" customWidth="1"/>
    <col min="10737" max="10737" width="8.08203125" style="100" customWidth="1"/>
    <col min="10738" max="10738" width="10.25" style="100" customWidth="1"/>
    <col min="10739" max="10739" width="8.5" style="100" customWidth="1"/>
    <col min="10740" max="10740" width="7.58203125" style="100" customWidth="1"/>
    <col min="10741" max="10741" width="9" style="100" customWidth="1"/>
    <col min="10742" max="10742" width="8.83203125" style="100" customWidth="1"/>
    <col min="10743" max="10985" width="9" style="100"/>
    <col min="10986" max="10986" width="7.5" style="100" customWidth="1"/>
    <col min="10987" max="10991" width="9" style="100" customWidth="1"/>
    <col min="10992" max="10992" width="10.33203125" style="100" customWidth="1"/>
    <col min="10993" max="10993" width="8.08203125" style="100" customWidth="1"/>
    <col min="10994" max="10994" width="10.25" style="100" customWidth="1"/>
    <col min="10995" max="10995" width="8.5" style="100" customWidth="1"/>
    <col min="10996" max="10996" width="7.58203125" style="100" customWidth="1"/>
    <col min="10997" max="10997" width="9" style="100" customWidth="1"/>
    <col min="10998" max="10998" width="8.83203125" style="100" customWidth="1"/>
    <col min="10999" max="11241" width="9" style="100"/>
    <col min="11242" max="11242" width="7.5" style="100" customWidth="1"/>
    <col min="11243" max="11247" width="9" style="100" customWidth="1"/>
    <col min="11248" max="11248" width="10.33203125" style="100" customWidth="1"/>
    <col min="11249" max="11249" width="8.08203125" style="100" customWidth="1"/>
    <col min="11250" max="11250" width="10.25" style="100" customWidth="1"/>
    <col min="11251" max="11251" width="8.5" style="100" customWidth="1"/>
    <col min="11252" max="11252" width="7.58203125" style="100" customWidth="1"/>
    <col min="11253" max="11253" width="9" style="100" customWidth="1"/>
    <col min="11254" max="11254" width="8.83203125" style="100" customWidth="1"/>
    <col min="11255" max="11497" width="9" style="100"/>
    <col min="11498" max="11498" width="7.5" style="100" customWidth="1"/>
    <col min="11499" max="11503" width="9" style="100" customWidth="1"/>
    <col min="11504" max="11504" width="10.33203125" style="100" customWidth="1"/>
    <col min="11505" max="11505" width="8.08203125" style="100" customWidth="1"/>
    <col min="11506" max="11506" width="10.25" style="100" customWidth="1"/>
    <col min="11507" max="11507" width="8.5" style="100" customWidth="1"/>
    <col min="11508" max="11508" width="7.58203125" style="100" customWidth="1"/>
    <col min="11509" max="11509" width="9" style="100" customWidth="1"/>
    <col min="11510" max="11510" width="8.83203125" style="100" customWidth="1"/>
    <col min="11511" max="11753" width="9" style="100"/>
    <col min="11754" max="11754" width="7.5" style="100" customWidth="1"/>
    <col min="11755" max="11759" width="9" style="100" customWidth="1"/>
    <col min="11760" max="11760" width="10.33203125" style="100" customWidth="1"/>
    <col min="11761" max="11761" width="8.08203125" style="100" customWidth="1"/>
    <col min="11762" max="11762" width="10.25" style="100" customWidth="1"/>
    <col min="11763" max="11763" width="8.5" style="100" customWidth="1"/>
    <col min="11764" max="11764" width="7.58203125" style="100" customWidth="1"/>
    <col min="11765" max="11765" width="9" style="100" customWidth="1"/>
    <col min="11766" max="11766" width="8.83203125" style="100" customWidth="1"/>
    <col min="11767" max="12009" width="9" style="100"/>
    <col min="12010" max="12010" width="7.5" style="100" customWidth="1"/>
    <col min="12011" max="12015" width="9" style="100" customWidth="1"/>
    <col min="12016" max="12016" width="10.33203125" style="100" customWidth="1"/>
    <col min="12017" max="12017" width="8.08203125" style="100" customWidth="1"/>
    <col min="12018" max="12018" width="10.25" style="100" customWidth="1"/>
    <col min="12019" max="12019" width="8.5" style="100" customWidth="1"/>
    <col min="12020" max="12020" width="7.58203125" style="100" customWidth="1"/>
    <col min="12021" max="12021" width="9" style="100" customWidth="1"/>
    <col min="12022" max="12022" width="8.83203125" style="100" customWidth="1"/>
    <col min="12023" max="12265" width="9" style="100"/>
    <col min="12266" max="12266" width="7.5" style="100" customWidth="1"/>
    <col min="12267" max="12271" width="9" style="100" customWidth="1"/>
    <col min="12272" max="12272" width="10.33203125" style="100" customWidth="1"/>
    <col min="12273" max="12273" width="8.08203125" style="100" customWidth="1"/>
    <col min="12274" max="12274" width="10.25" style="100" customWidth="1"/>
    <col min="12275" max="12275" width="8.5" style="100" customWidth="1"/>
    <col min="12276" max="12276" width="7.58203125" style="100" customWidth="1"/>
    <col min="12277" max="12277" width="9" style="100" customWidth="1"/>
    <col min="12278" max="12278" width="8.83203125" style="100" customWidth="1"/>
    <col min="12279" max="12521" width="9" style="100"/>
    <col min="12522" max="12522" width="7.5" style="100" customWidth="1"/>
    <col min="12523" max="12527" width="9" style="100" customWidth="1"/>
    <col min="12528" max="12528" width="10.33203125" style="100" customWidth="1"/>
    <col min="12529" max="12529" width="8.08203125" style="100" customWidth="1"/>
    <col min="12530" max="12530" width="10.25" style="100" customWidth="1"/>
    <col min="12531" max="12531" width="8.5" style="100" customWidth="1"/>
    <col min="12532" max="12532" width="7.58203125" style="100" customWidth="1"/>
    <col min="12533" max="12533" width="9" style="100" customWidth="1"/>
    <col min="12534" max="12534" width="8.83203125" style="100" customWidth="1"/>
    <col min="12535" max="12777" width="9" style="100"/>
    <col min="12778" max="12778" width="7.5" style="100" customWidth="1"/>
    <col min="12779" max="12783" width="9" style="100" customWidth="1"/>
    <col min="12784" max="12784" width="10.33203125" style="100" customWidth="1"/>
    <col min="12785" max="12785" width="8.08203125" style="100" customWidth="1"/>
    <col min="12786" max="12786" width="10.25" style="100" customWidth="1"/>
    <col min="12787" max="12787" width="8.5" style="100" customWidth="1"/>
    <col min="12788" max="12788" width="7.58203125" style="100" customWidth="1"/>
    <col min="12789" max="12789" width="9" style="100" customWidth="1"/>
    <col min="12790" max="12790" width="8.83203125" style="100" customWidth="1"/>
    <col min="12791" max="13033" width="9" style="100"/>
    <col min="13034" max="13034" width="7.5" style="100" customWidth="1"/>
    <col min="13035" max="13039" width="9" style="100" customWidth="1"/>
    <col min="13040" max="13040" width="10.33203125" style="100" customWidth="1"/>
    <col min="13041" max="13041" width="8.08203125" style="100" customWidth="1"/>
    <col min="13042" max="13042" width="10.25" style="100" customWidth="1"/>
    <col min="13043" max="13043" width="8.5" style="100" customWidth="1"/>
    <col min="13044" max="13044" width="7.58203125" style="100" customWidth="1"/>
    <col min="13045" max="13045" width="9" style="100" customWidth="1"/>
    <col min="13046" max="13046" width="8.83203125" style="100" customWidth="1"/>
    <col min="13047" max="13289" width="9" style="100"/>
    <col min="13290" max="13290" width="7.5" style="100" customWidth="1"/>
    <col min="13291" max="13295" width="9" style="100" customWidth="1"/>
    <col min="13296" max="13296" width="10.33203125" style="100" customWidth="1"/>
    <col min="13297" max="13297" width="8.08203125" style="100" customWidth="1"/>
    <col min="13298" max="13298" width="10.25" style="100" customWidth="1"/>
    <col min="13299" max="13299" width="8.5" style="100" customWidth="1"/>
    <col min="13300" max="13300" width="7.58203125" style="100" customWidth="1"/>
    <col min="13301" max="13301" width="9" style="100" customWidth="1"/>
    <col min="13302" max="13302" width="8.83203125" style="100" customWidth="1"/>
    <col min="13303" max="13545" width="9" style="100"/>
    <col min="13546" max="13546" width="7.5" style="100" customWidth="1"/>
    <col min="13547" max="13551" width="9" style="100" customWidth="1"/>
    <col min="13552" max="13552" width="10.33203125" style="100" customWidth="1"/>
    <col min="13553" max="13553" width="8.08203125" style="100" customWidth="1"/>
    <col min="13554" max="13554" width="10.25" style="100" customWidth="1"/>
    <col min="13555" max="13555" width="8.5" style="100" customWidth="1"/>
    <col min="13556" max="13556" width="7.58203125" style="100" customWidth="1"/>
    <col min="13557" max="13557" width="9" style="100" customWidth="1"/>
    <col min="13558" max="13558" width="8.83203125" style="100" customWidth="1"/>
    <col min="13559" max="13801" width="9" style="100"/>
    <col min="13802" max="13802" width="7.5" style="100" customWidth="1"/>
    <col min="13803" max="13807" width="9" style="100" customWidth="1"/>
    <col min="13808" max="13808" width="10.33203125" style="100" customWidth="1"/>
    <col min="13809" max="13809" width="8.08203125" style="100" customWidth="1"/>
    <col min="13810" max="13810" width="10.25" style="100" customWidth="1"/>
    <col min="13811" max="13811" width="8.5" style="100" customWidth="1"/>
    <col min="13812" max="13812" width="7.58203125" style="100" customWidth="1"/>
    <col min="13813" max="13813" width="9" style="100" customWidth="1"/>
    <col min="13814" max="13814" width="8.83203125" style="100" customWidth="1"/>
    <col min="13815" max="14057" width="9" style="100"/>
    <col min="14058" max="14058" width="7.5" style="100" customWidth="1"/>
    <col min="14059" max="14063" width="9" style="100" customWidth="1"/>
    <col min="14064" max="14064" width="10.33203125" style="100" customWidth="1"/>
    <col min="14065" max="14065" width="8.08203125" style="100" customWidth="1"/>
    <col min="14066" max="14066" width="10.25" style="100" customWidth="1"/>
    <col min="14067" max="14067" width="8.5" style="100" customWidth="1"/>
    <col min="14068" max="14068" width="7.58203125" style="100" customWidth="1"/>
    <col min="14069" max="14069" width="9" style="100" customWidth="1"/>
    <col min="14070" max="14070" width="8.83203125" style="100" customWidth="1"/>
    <col min="14071" max="14313" width="9" style="100"/>
    <col min="14314" max="14314" width="7.5" style="100" customWidth="1"/>
    <col min="14315" max="14319" width="9" style="100" customWidth="1"/>
    <col min="14320" max="14320" width="10.33203125" style="100" customWidth="1"/>
    <col min="14321" max="14321" width="8.08203125" style="100" customWidth="1"/>
    <col min="14322" max="14322" width="10.25" style="100" customWidth="1"/>
    <col min="14323" max="14323" width="8.5" style="100" customWidth="1"/>
    <col min="14324" max="14324" width="7.58203125" style="100" customWidth="1"/>
    <col min="14325" max="14325" width="9" style="100" customWidth="1"/>
    <col min="14326" max="14326" width="8.83203125" style="100" customWidth="1"/>
    <col min="14327" max="14569" width="9" style="100"/>
    <col min="14570" max="14570" width="7.5" style="100" customWidth="1"/>
    <col min="14571" max="14575" width="9" style="100" customWidth="1"/>
    <col min="14576" max="14576" width="10.33203125" style="100" customWidth="1"/>
    <col min="14577" max="14577" width="8.08203125" style="100" customWidth="1"/>
    <col min="14578" max="14578" width="10.25" style="100" customWidth="1"/>
    <col min="14579" max="14579" width="8.5" style="100" customWidth="1"/>
    <col min="14580" max="14580" width="7.58203125" style="100" customWidth="1"/>
    <col min="14581" max="14581" width="9" style="100" customWidth="1"/>
    <col min="14582" max="14582" width="8.83203125" style="100" customWidth="1"/>
    <col min="14583" max="14825" width="9" style="100"/>
    <col min="14826" max="14826" width="7.5" style="100" customWidth="1"/>
    <col min="14827" max="14831" width="9" style="100" customWidth="1"/>
    <col min="14832" max="14832" width="10.33203125" style="100" customWidth="1"/>
    <col min="14833" max="14833" width="8.08203125" style="100" customWidth="1"/>
    <col min="14834" max="14834" width="10.25" style="100" customWidth="1"/>
    <col min="14835" max="14835" width="8.5" style="100" customWidth="1"/>
    <col min="14836" max="14836" width="7.58203125" style="100" customWidth="1"/>
    <col min="14837" max="14837" width="9" style="100" customWidth="1"/>
    <col min="14838" max="14838" width="8.83203125" style="100" customWidth="1"/>
    <col min="14839" max="15081" width="9" style="100"/>
    <col min="15082" max="15082" width="7.5" style="100" customWidth="1"/>
    <col min="15083" max="15087" width="9" style="100" customWidth="1"/>
    <col min="15088" max="15088" width="10.33203125" style="100" customWidth="1"/>
    <col min="15089" max="15089" width="8.08203125" style="100" customWidth="1"/>
    <col min="15090" max="15090" width="10.25" style="100" customWidth="1"/>
    <col min="15091" max="15091" width="8.5" style="100" customWidth="1"/>
    <col min="15092" max="15092" width="7.58203125" style="100" customWidth="1"/>
    <col min="15093" max="15093" width="9" style="100" customWidth="1"/>
    <col min="15094" max="15094" width="8.83203125" style="100" customWidth="1"/>
    <col min="15095" max="15337" width="9" style="100"/>
    <col min="15338" max="15338" width="7.5" style="100" customWidth="1"/>
    <col min="15339" max="15343" width="9" style="100" customWidth="1"/>
    <col min="15344" max="15344" width="10.33203125" style="100" customWidth="1"/>
    <col min="15345" max="15345" width="8.08203125" style="100" customWidth="1"/>
    <col min="15346" max="15346" width="10.25" style="100" customWidth="1"/>
    <col min="15347" max="15347" width="8.5" style="100" customWidth="1"/>
    <col min="15348" max="15348" width="7.58203125" style="100" customWidth="1"/>
    <col min="15349" max="15349" width="9" style="100" customWidth="1"/>
    <col min="15350" max="15350" width="8.83203125" style="100" customWidth="1"/>
    <col min="15351" max="15593" width="9" style="100"/>
    <col min="15594" max="15594" width="7.5" style="100" customWidth="1"/>
    <col min="15595" max="15599" width="9" style="100" customWidth="1"/>
    <col min="15600" max="15600" width="10.33203125" style="100" customWidth="1"/>
    <col min="15601" max="15601" width="8.08203125" style="100" customWidth="1"/>
    <col min="15602" max="15602" width="10.25" style="100" customWidth="1"/>
    <col min="15603" max="15603" width="8.5" style="100" customWidth="1"/>
    <col min="15604" max="15604" width="7.58203125" style="100" customWidth="1"/>
    <col min="15605" max="15605" width="9" style="100" customWidth="1"/>
    <col min="15606" max="15606" width="8.83203125" style="100" customWidth="1"/>
    <col min="15607" max="15849" width="9" style="100"/>
    <col min="15850" max="15850" width="7.5" style="100" customWidth="1"/>
    <col min="15851" max="15855" width="9" style="100" customWidth="1"/>
    <col min="15856" max="15856" width="10.33203125" style="100" customWidth="1"/>
    <col min="15857" max="15857" width="8.08203125" style="100" customWidth="1"/>
    <col min="15858" max="15858" width="10.25" style="100" customWidth="1"/>
    <col min="15859" max="15859" width="8.5" style="100" customWidth="1"/>
    <col min="15860" max="15860" width="7.58203125" style="100" customWidth="1"/>
    <col min="15861" max="15861" width="9" style="100" customWidth="1"/>
    <col min="15862" max="15862" width="8.83203125" style="100" customWidth="1"/>
    <col min="15863" max="16134" width="9" style="100"/>
    <col min="16135" max="16384" width="7" style="100" customWidth="1"/>
  </cols>
  <sheetData>
    <row r="1" spans="1:8" ht="18" customHeight="1">
      <c r="A1" s="1438" t="s">
        <v>473</v>
      </c>
      <c r="B1" s="1438"/>
      <c r="C1" s="1438"/>
      <c r="D1" s="1438"/>
      <c r="E1" s="1438"/>
      <c r="F1" s="1438"/>
      <c r="G1" s="1438"/>
      <c r="H1" s="1438"/>
    </row>
    <row r="2" spans="1:8" ht="18" customHeight="1">
      <c r="A2" s="1439" t="s">
        <v>474</v>
      </c>
      <c r="B2" s="1439"/>
      <c r="C2" s="1439"/>
      <c r="D2" s="1439"/>
      <c r="E2" s="1439"/>
      <c r="F2" s="1439"/>
      <c r="G2" s="1439"/>
      <c r="H2" s="1439"/>
    </row>
    <row r="3" spans="1:8" ht="6" customHeight="1">
      <c r="A3" s="1440"/>
      <c r="B3" s="1440"/>
      <c r="C3" s="1440"/>
      <c r="D3" s="1440"/>
      <c r="E3" s="1440"/>
      <c r="F3" s="1440"/>
      <c r="G3" s="1440"/>
      <c r="H3" s="1440"/>
    </row>
    <row r="4" spans="1:8" ht="16" customHeight="1">
      <c r="A4" s="1441" t="s">
        <v>344</v>
      </c>
      <c r="B4" s="630" t="s">
        <v>450</v>
      </c>
      <c r="C4" s="631"/>
      <c r="D4" s="632"/>
      <c r="E4" s="1444" t="s">
        <v>451</v>
      </c>
      <c r="F4" s="1445"/>
      <c r="G4" s="633" t="s">
        <v>1701</v>
      </c>
      <c r="H4" s="1446" t="s">
        <v>404</v>
      </c>
    </row>
    <row r="5" spans="1:8" ht="16" customHeight="1">
      <c r="A5" s="1442"/>
      <c r="B5" s="634" t="s">
        <v>397</v>
      </c>
      <c r="C5" s="634" t="s">
        <v>398</v>
      </c>
      <c r="D5" s="634" t="s">
        <v>399</v>
      </c>
      <c r="E5" s="634" t="s">
        <v>400</v>
      </c>
      <c r="F5" s="634" t="s">
        <v>401</v>
      </c>
      <c r="G5" s="1434" t="s">
        <v>405</v>
      </c>
      <c r="H5" s="1447"/>
    </row>
    <row r="6" spans="1:8" ht="22.5" customHeight="1">
      <c r="A6" s="1443"/>
      <c r="B6" s="635" t="s">
        <v>433</v>
      </c>
      <c r="C6" s="635" t="s">
        <v>402</v>
      </c>
      <c r="D6" s="635" t="s">
        <v>434</v>
      </c>
      <c r="E6" s="636" t="s">
        <v>435</v>
      </c>
      <c r="F6" s="635" t="s">
        <v>403</v>
      </c>
      <c r="G6" s="1435"/>
      <c r="H6" s="1448"/>
    </row>
    <row r="7" spans="1:8" ht="17.5" customHeight="1">
      <c r="A7" s="637" t="s">
        <v>91</v>
      </c>
      <c r="B7" s="638"/>
      <c r="C7" s="639"/>
      <c r="D7" s="639"/>
      <c r="E7" s="639"/>
      <c r="F7" s="639"/>
      <c r="G7" s="640"/>
      <c r="H7" s="641" t="s">
        <v>71</v>
      </c>
    </row>
    <row r="8" spans="1:8" ht="17.5" customHeight="1">
      <c r="A8" s="637" t="s">
        <v>549</v>
      </c>
      <c r="B8" s="831">
        <v>28950</v>
      </c>
      <c r="C8" s="832">
        <v>19811</v>
      </c>
      <c r="D8" s="832">
        <v>47109</v>
      </c>
      <c r="E8" s="832">
        <v>17787</v>
      </c>
      <c r="F8" s="832">
        <v>19648</v>
      </c>
      <c r="G8" s="833">
        <v>92710</v>
      </c>
      <c r="H8" s="642" t="s">
        <v>546</v>
      </c>
    </row>
    <row r="9" spans="1:8" ht="17.5" customHeight="1">
      <c r="A9" s="637" t="s">
        <v>547</v>
      </c>
      <c r="B9" s="831">
        <v>13887</v>
      </c>
      <c r="C9" s="832">
        <v>9990</v>
      </c>
      <c r="D9" s="832">
        <v>22175</v>
      </c>
      <c r="E9" s="832">
        <v>8845</v>
      </c>
      <c r="F9" s="832">
        <v>9562</v>
      </c>
      <c r="G9" s="833">
        <v>44570</v>
      </c>
      <c r="H9" s="642" t="s">
        <v>548</v>
      </c>
    </row>
    <row r="10" spans="1:8" ht="17.5" customHeight="1">
      <c r="A10" s="643" t="s">
        <v>25</v>
      </c>
      <c r="B10" s="834">
        <v>1852</v>
      </c>
      <c r="C10" s="835">
        <v>1249</v>
      </c>
      <c r="D10" s="835">
        <v>3247</v>
      </c>
      <c r="E10" s="835">
        <v>1184</v>
      </c>
      <c r="F10" s="835">
        <v>1230</v>
      </c>
      <c r="G10" s="836">
        <v>6022</v>
      </c>
      <c r="H10" s="644" t="s">
        <v>26</v>
      </c>
    </row>
    <row r="11" spans="1:8" ht="17.5" customHeight="1">
      <c r="A11" s="643" t="s">
        <v>58</v>
      </c>
      <c r="B11" s="834">
        <v>342</v>
      </c>
      <c r="C11" s="835">
        <v>247</v>
      </c>
      <c r="D11" s="835">
        <v>540</v>
      </c>
      <c r="E11" s="835">
        <v>233</v>
      </c>
      <c r="F11" s="835">
        <v>237</v>
      </c>
      <c r="G11" s="836">
        <v>1142</v>
      </c>
      <c r="H11" s="644" t="s">
        <v>59</v>
      </c>
    </row>
    <row r="12" spans="1:8" ht="17.5" customHeight="1">
      <c r="A12" s="643" t="s">
        <v>27</v>
      </c>
      <c r="B12" s="834">
        <v>1484</v>
      </c>
      <c r="C12" s="835">
        <v>1023</v>
      </c>
      <c r="D12" s="835">
        <v>2530</v>
      </c>
      <c r="E12" s="835">
        <v>839</v>
      </c>
      <c r="F12" s="835">
        <v>961</v>
      </c>
      <c r="G12" s="836">
        <v>4686</v>
      </c>
      <c r="H12" s="644" t="s">
        <v>28</v>
      </c>
    </row>
    <row r="13" spans="1:8" ht="17.5" customHeight="1">
      <c r="A13" s="643" t="s">
        <v>29</v>
      </c>
      <c r="B13" s="834">
        <v>2162</v>
      </c>
      <c r="C13" s="835">
        <v>1611</v>
      </c>
      <c r="D13" s="835">
        <v>3513</v>
      </c>
      <c r="E13" s="835">
        <v>1321</v>
      </c>
      <c r="F13" s="835">
        <v>1408</v>
      </c>
      <c r="G13" s="836">
        <v>7044</v>
      </c>
      <c r="H13" s="644" t="s">
        <v>30</v>
      </c>
    </row>
    <row r="14" spans="1:8" ht="17.5" customHeight="1">
      <c r="A14" s="643" t="s">
        <v>31</v>
      </c>
      <c r="B14" s="834">
        <v>665</v>
      </c>
      <c r="C14" s="835">
        <v>465</v>
      </c>
      <c r="D14" s="835">
        <v>1071</v>
      </c>
      <c r="E14" s="835">
        <v>415</v>
      </c>
      <c r="F14" s="835">
        <v>469</v>
      </c>
      <c r="G14" s="836">
        <v>2120</v>
      </c>
      <c r="H14" s="644" t="s">
        <v>32</v>
      </c>
    </row>
    <row r="15" spans="1:8" ht="17.5" customHeight="1">
      <c r="A15" s="643" t="s">
        <v>33</v>
      </c>
      <c r="B15" s="834">
        <v>505</v>
      </c>
      <c r="C15" s="835">
        <v>435</v>
      </c>
      <c r="D15" s="835">
        <v>769</v>
      </c>
      <c r="E15" s="835">
        <v>337</v>
      </c>
      <c r="F15" s="835">
        <v>342</v>
      </c>
      <c r="G15" s="836">
        <v>1604</v>
      </c>
      <c r="H15" s="644" t="s">
        <v>34</v>
      </c>
    </row>
    <row r="16" spans="1:8" ht="17.5" customHeight="1">
      <c r="A16" s="643" t="s">
        <v>83</v>
      </c>
      <c r="B16" s="834">
        <v>1471</v>
      </c>
      <c r="C16" s="835">
        <v>1080</v>
      </c>
      <c r="D16" s="835">
        <v>2262</v>
      </c>
      <c r="E16" s="835">
        <v>997</v>
      </c>
      <c r="F16" s="835">
        <v>1073</v>
      </c>
      <c r="G16" s="836">
        <v>4763</v>
      </c>
      <c r="H16" s="644" t="s">
        <v>35</v>
      </c>
    </row>
    <row r="17" spans="1:8" ht="17.5" customHeight="1">
      <c r="A17" s="643" t="s">
        <v>36</v>
      </c>
      <c r="B17" s="834">
        <v>211</v>
      </c>
      <c r="C17" s="835">
        <v>154</v>
      </c>
      <c r="D17" s="835">
        <v>307</v>
      </c>
      <c r="E17" s="835">
        <v>129</v>
      </c>
      <c r="F17" s="835">
        <v>165</v>
      </c>
      <c r="G17" s="836">
        <v>677</v>
      </c>
      <c r="H17" s="644" t="s">
        <v>84</v>
      </c>
    </row>
    <row r="18" spans="1:8" ht="17.5" customHeight="1">
      <c r="A18" s="643" t="s">
        <v>220</v>
      </c>
      <c r="B18" s="834">
        <v>682</v>
      </c>
      <c r="C18" s="835">
        <v>470</v>
      </c>
      <c r="D18" s="835">
        <v>1019</v>
      </c>
      <c r="E18" s="835">
        <v>459</v>
      </c>
      <c r="F18" s="835">
        <v>464</v>
      </c>
      <c r="G18" s="836">
        <v>2024</v>
      </c>
      <c r="H18" s="644" t="s">
        <v>153</v>
      </c>
    </row>
    <row r="19" spans="1:8" ht="17.5" customHeight="1">
      <c r="A19" s="643" t="s">
        <v>38</v>
      </c>
      <c r="B19" s="834">
        <v>1197</v>
      </c>
      <c r="C19" s="835">
        <v>877</v>
      </c>
      <c r="D19" s="835">
        <v>1811</v>
      </c>
      <c r="E19" s="835">
        <v>700</v>
      </c>
      <c r="F19" s="835">
        <v>740</v>
      </c>
      <c r="G19" s="836">
        <v>3792</v>
      </c>
      <c r="H19" s="644" t="s">
        <v>61</v>
      </c>
    </row>
    <row r="20" spans="1:8" ht="17.5" customHeight="1">
      <c r="A20" s="643" t="s">
        <v>39</v>
      </c>
      <c r="B20" s="834">
        <v>3316</v>
      </c>
      <c r="C20" s="835">
        <v>2379</v>
      </c>
      <c r="D20" s="835">
        <v>5106</v>
      </c>
      <c r="E20" s="835">
        <v>2231</v>
      </c>
      <c r="F20" s="835">
        <v>2473</v>
      </c>
      <c r="G20" s="836">
        <v>10696</v>
      </c>
      <c r="H20" s="644" t="s">
        <v>62</v>
      </c>
    </row>
    <row r="21" spans="1:8" ht="17.5" customHeight="1">
      <c r="A21" s="637" t="s">
        <v>40</v>
      </c>
      <c r="B21" s="831">
        <v>15063</v>
      </c>
      <c r="C21" s="832">
        <v>9821</v>
      </c>
      <c r="D21" s="832">
        <v>24934</v>
      </c>
      <c r="E21" s="832">
        <v>8942</v>
      </c>
      <c r="F21" s="832">
        <v>10086</v>
      </c>
      <c r="G21" s="833">
        <v>48140</v>
      </c>
      <c r="H21" s="642" t="s">
        <v>41</v>
      </c>
    </row>
    <row r="22" spans="1:8" ht="17.5" customHeight="1">
      <c r="A22" s="643" t="s">
        <v>42</v>
      </c>
      <c r="B22" s="834">
        <v>3688</v>
      </c>
      <c r="C22" s="835">
        <v>2210</v>
      </c>
      <c r="D22" s="835">
        <v>6149</v>
      </c>
      <c r="E22" s="835">
        <v>2076</v>
      </c>
      <c r="F22" s="835">
        <v>2190</v>
      </c>
      <c r="G22" s="836">
        <v>11611</v>
      </c>
      <c r="H22" s="644" t="s">
        <v>43</v>
      </c>
    </row>
    <row r="23" spans="1:8" ht="17.5" customHeight="1">
      <c r="A23" s="643" t="s">
        <v>44</v>
      </c>
      <c r="B23" s="834">
        <v>4856</v>
      </c>
      <c r="C23" s="835">
        <v>2988</v>
      </c>
      <c r="D23" s="835">
        <v>7719</v>
      </c>
      <c r="E23" s="835">
        <v>2829</v>
      </c>
      <c r="F23" s="835">
        <v>3257</v>
      </c>
      <c r="G23" s="836">
        <v>14995</v>
      </c>
      <c r="H23" s="644" t="s">
        <v>45</v>
      </c>
    </row>
    <row r="24" spans="1:8" ht="17.5" customHeight="1">
      <c r="A24" s="643" t="s">
        <v>85</v>
      </c>
      <c r="B24" s="834">
        <v>2316</v>
      </c>
      <c r="C24" s="835">
        <v>1504</v>
      </c>
      <c r="D24" s="835">
        <v>3830</v>
      </c>
      <c r="E24" s="835">
        <v>1435</v>
      </c>
      <c r="F24" s="835">
        <v>1566</v>
      </c>
      <c r="G24" s="836">
        <v>7428</v>
      </c>
      <c r="H24" s="644" t="s">
        <v>86</v>
      </c>
    </row>
    <row r="25" spans="1:8" ht="17.5" customHeight="1">
      <c r="A25" s="643" t="s">
        <v>46</v>
      </c>
      <c r="B25" s="834">
        <v>2880</v>
      </c>
      <c r="C25" s="835">
        <v>1976</v>
      </c>
      <c r="D25" s="835">
        <v>4687</v>
      </c>
      <c r="E25" s="835">
        <v>1717</v>
      </c>
      <c r="F25" s="835">
        <v>1923</v>
      </c>
      <c r="G25" s="836">
        <v>9201</v>
      </c>
      <c r="H25" s="644" t="s">
        <v>63</v>
      </c>
    </row>
    <row r="26" spans="1:8" ht="17.5" customHeight="1">
      <c r="A26" s="645" t="s">
        <v>47</v>
      </c>
      <c r="B26" s="837">
        <v>1323</v>
      </c>
      <c r="C26" s="838">
        <v>1143</v>
      </c>
      <c r="D26" s="838">
        <v>2549</v>
      </c>
      <c r="E26" s="838">
        <v>885</v>
      </c>
      <c r="F26" s="838">
        <v>1150</v>
      </c>
      <c r="G26" s="839">
        <v>4905</v>
      </c>
      <c r="H26" s="646" t="s">
        <v>48</v>
      </c>
    </row>
    <row r="27" spans="1:8" ht="18" customHeight="1">
      <c r="A27" s="1438" t="s">
        <v>476</v>
      </c>
      <c r="B27" s="1438"/>
      <c r="C27" s="1438"/>
      <c r="D27" s="1438"/>
      <c r="E27" s="1438"/>
      <c r="F27" s="1438"/>
      <c r="G27" s="1438"/>
      <c r="H27" s="1438"/>
    </row>
    <row r="28" spans="1:8" ht="18.75" customHeight="1">
      <c r="A28" s="1439" t="s">
        <v>475</v>
      </c>
      <c r="B28" s="1439"/>
      <c r="C28" s="1439"/>
      <c r="D28" s="1439"/>
      <c r="E28" s="1439"/>
      <c r="F28" s="1439"/>
      <c r="G28" s="1439"/>
      <c r="H28" s="1439"/>
    </row>
    <row r="29" spans="1:8" ht="5.15" customHeight="1">
      <c r="A29" s="1440"/>
      <c r="B29" s="1440"/>
      <c r="C29" s="1440"/>
      <c r="D29" s="1440"/>
      <c r="E29" s="1440"/>
      <c r="F29" s="1440"/>
      <c r="G29" s="1440"/>
      <c r="H29" s="1440"/>
    </row>
    <row r="30" spans="1:8" ht="16" customHeight="1">
      <c r="A30" s="1442" t="s">
        <v>344</v>
      </c>
      <c r="B30" s="630" t="s">
        <v>450</v>
      </c>
      <c r="C30" s="631"/>
      <c r="D30" s="632"/>
      <c r="E30" s="1444" t="s">
        <v>451</v>
      </c>
      <c r="F30" s="1445"/>
      <c r="G30" s="633" t="s">
        <v>1701</v>
      </c>
      <c r="H30" s="1434" t="s">
        <v>404</v>
      </c>
    </row>
    <row r="31" spans="1:8" ht="16" customHeight="1">
      <c r="A31" s="1449"/>
      <c r="B31" s="634" t="s">
        <v>397</v>
      </c>
      <c r="C31" s="634" t="s">
        <v>398</v>
      </c>
      <c r="D31" s="634" t="s">
        <v>399</v>
      </c>
      <c r="E31" s="634" t="s">
        <v>400</v>
      </c>
      <c r="F31" s="634" t="s">
        <v>401</v>
      </c>
      <c r="G31" s="1434" t="s">
        <v>405</v>
      </c>
      <c r="H31" s="1434"/>
    </row>
    <row r="32" spans="1:8" ht="25" customHeight="1">
      <c r="A32" s="1450"/>
      <c r="B32" s="635" t="s">
        <v>433</v>
      </c>
      <c r="C32" s="635" t="s">
        <v>402</v>
      </c>
      <c r="D32" s="635" t="s">
        <v>434</v>
      </c>
      <c r="E32" s="636" t="s">
        <v>435</v>
      </c>
      <c r="F32" s="635" t="s">
        <v>403</v>
      </c>
      <c r="G32" s="1435"/>
      <c r="H32" s="1435"/>
    </row>
    <row r="33" spans="1:8" ht="17.5" customHeight="1">
      <c r="A33" s="637" t="s">
        <v>72</v>
      </c>
      <c r="B33" s="638"/>
      <c r="C33" s="639"/>
      <c r="D33" s="639"/>
      <c r="E33" s="639"/>
      <c r="F33" s="639"/>
      <c r="G33" s="640"/>
      <c r="H33" s="641" t="s">
        <v>73</v>
      </c>
    </row>
    <row r="34" spans="1:8" ht="17.5" customHeight="1">
      <c r="A34" s="637" t="s">
        <v>549</v>
      </c>
      <c r="B34" s="831">
        <v>16032</v>
      </c>
      <c r="C34" s="832">
        <v>10530</v>
      </c>
      <c r="D34" s="832">
        <v>25126</v>
      </c>
      <c r="E34" s="832">
        <v>9397</v>
      </c>
      <c r="F34" s="832">
        <v>10846</v>
      </c>
      <c r="G34" s="833">
        <v>51693</v>
      </c>
      <c r="H34" s="642" t="s">
        <v>546</v>
      </c>
    </row>
    <row r="35" spans="1:8" ht="17.5" customHeight="1">
      <c r="A35" s="637" t="s">
        <v>547</v>
      </c>
      <c r="B35" s="831">
        <v>7561</v>
      </c>
      <c r="C35" s="832">
        <v>5159</v>
      </c>
      <c r="D35" s="832">
        <v>11752</v>
      </c>
      <c r="E35" s="832">
        <v>4630</v>
      </c>
      <c r="F35" s="832">
        <v>5237</v>
      </c>
      <c r="G35" s="833">
        <v>24440</v>
      </c>
      <c r="H35" s="642" t="s">
        <v>548</v>
      </c>
    </row>
    <row r="36" spans="1:8" ht="17.5" customHeight="1">
      <c r="A36" s="643" t="s">
        <v>25</v>
      </c>
      <c r="B36" s="834">
        <v>987</v>
      </c>
      <c r="C36" s="835">
        <v>637</v>
      </c>
      <c r="D36" s="835">
        <v>1621</v>
      </c>
      <c r="E36" s="835">
        <v>594</v>
      </c>
      <c r="F36" s="835">
        <v>676</v>
      </c>
      <c r="G36" s="836">
        <v>3200</v>
      </c>
      <c r="H36" s="644" t="s">
        <v>26</v>
      </c>
    </row>
    <row r="37" spans="1:8" ht="17.5" customHeight="1">
      <c r="A37" s="643" t="s">
        <v>58</v>
      </c>
      <c r="B37" s="834">
        <v>181</v>
      </c>
      <c r="C37" s="835">
        <v>128</v>
      </c>
      <c r="D37" s="835">
        <v>280</v>
      </c>
      <c r="E37" s="835">
        <v>124</v>
      </c>
      <c r="F37" s="835">
        <v>125</v>
      </c>
      <c r="G37" s="836">
        <v>604</v>
      </c>
      <c r="H37" s="644" t="s">
        <v>59</v>
      </c>
    </row>
    <row r="38" spans="1:8" ht="17.5" customHeight="1">
      <c r="A38" s="643" t="s">
        <v>27</v>
      </c>
      <c r="B38" s="834">
        <v>761</v>
      </c>
      <c r="C38" s="835">
        <v>513</v>
      </c>
      <c r="D38" s="835">
        <v>1277</v>
      </c>
      <c r="E38" s="835">
        <v>437</v>
      </c>
      <c r="F38" s="835">
        <v>543</v>
      </c>
      <c r="G38" s="836">
        <v>2470</v>
      </c>
      <c r="H38" s="644" t="s">
        <v>28</v>
      </c>
    </row>
    <row r="39" spans="1:8" ht="17.5" customHeight="1">
      <c r="A39" s="643" t="s">
        <v>29</v>
      </c>
      <c r="B39" s="834">
        <v>1223</v>
      </c>
      <c r="C39" s="835">
        <v>811</v>
      </c>
      <c r="D39" s="835">
        <v>1888</v>
      </c>
      <c r="E39" s="835">
        <v>704</v>
      </c>
      <c r="F39" s="835">
        <v>778</v>
      </c>
      <c r="G39" s="836">
        <v>3915</v>
      </c>
      <c r="H39" s="644" t="s">
        <v>30</v>
      </c>
    </row>
    <row r="40" spans="1:8" ht="17.5" customHeight="1">
      <c r="A40" s="643" t="s">
        <v>31</v>
      </c>
      <c r="B40" s="834">
        <v>380</v>
      </c>
      <c r="C40" s="835">
        <v>257</v>
      </c>
      <c r="D40" s="835">
        <v>576</v>
      </c>
      <c r="E40" s="835">
        <v>219</v>
      </c>
      <c r="F40" s="835">
        <v>262</v>
      </c>
      <c r="G40" s="836">
        <v>1196</v>
      </c>
      <c r="H40" s="644" t="s">
        <v>32</v>
      </c>
    </row>
    <row r="41" spans="1:8" ht="17.5" customHeight="1">
      <c r="A41" s="643" t="s">
        <v>33</v>
      </c>
      <c r="B41" s="834">
        <v>246</v>
      </c>
      <c r="C41" s="835">
        <v>212</v>
      </c>
      <c r="D41" s="835">
        <v>380</v>
      </c>
      <c r="E41" s="835">
        <v>174</v>
      </c>
      <c r="F41" s="835">
        <v>194</v>
      </c>
      <c r="G41" s="836">
        <v>826</v>
      </c>
      <c r="H41" s="644" t="s">
        <v>34</v>
      </c>
    </row>
    <row r="42" spans="1:8" ht="17.5" customHeight="1">
      <c r="A42" s="643" t="s">
        <v>83</v>
      </c>
      <c r="B42" s="834">
        <v>762</v>
      </c>
      <c r="C42" s="835">
        <v>533</v>
      </c>
      <c r="D42" s="835">
        <v>1133</v>
      </c>
      <c r="E42" s="835">
        <v>493</v>
      </c>
      <c r="F42" s="835">
        <v>545</v>
      </c>
      <c r="G42" s="836">
        <v>2482</v>
      </c>
      <c r="H42" s="644" t="s">
        <v>35</v>
      </c>
    </row>
    <row r="43" spans="1:8" ht="17.5" customHeight="1">
      <c r="A43" s="643" t="s">
        <v>36</v>
      </c>
      <c r="B43" s="834">
        <v>117</v>
      </c>
      <c r="C43" s="835">
        <v>80</v>
      </c>
      <c r="D43" s="835">
        <v>148</v>
      </c>
      <c r="E43" s="835">
        <v>56</v>
      </c>
      <c r="F43" s="835">
        <v>80</v>
      </c>
      <c r="G43" s="836">
        <v>342</v>
      </c>
      <c r="H43" s="644" t="s">
        <v>84</v>
      </c>
    </row>
    <row r="44" spans="1:8" ht="17.5" customHeight="1">
      <c r="A44" s="643" t="s">
        <v>220</v>
      </c>
      <c r="B44" s="834">
        <v>344</v>
      </c>
      <c r="C44" s="835">
        <v>225</v>
      </c>
      <c r="D44" s="835">
        <v>550</v>
      </c>
      <c r="E44" s="835">
        <v>245</v>
      </c>
      <c r="F44" s="835">
        <v>246</v>
      </c>
      <c r="G44" s="836">
        <v>1083</v>
      </c>
      <c r="H44" s="644" t="s">
        <v>153</v>
      </c>
    </row>
    <row r="45" spans="1:8" ht="17.5" customHeight="1">
      <c r="A45" s="643" t="s">
        <v>38</v>
      </c>
      <c r="B45" s="834">
        <v>644</v>
      </c>
      <c r="C45" s="835">
        <v>462</v>
      </c>
      <c r="D45" s="835">
        <v>982</v>
      </c>
      <c r="E45" s="835">
        <v>361</v>
      </c>
      <c r="F45" s="835">
        <v>400</v>
      </c>
      <c r="G45" s="836">
        <v>2106</v>
      </c>
      <c r="H45" s="644" t="s">
        <v>61</v>
      </c>
    </row>
    <row r="46" spans="1:8" ht="17.5" customHeight="1">
      <c r="A46" s="643" t="s">
        <v>39</v>
      </c>
      <c r="B46" s="834">
        <v>1916</v>
      </c>
      <c r="C46" s="835">
        <v>1301</v>
      </c>
      <c r="D46" s="835">
        <v>2917</v>
      </c>
      <c r="E46" s="835">
        <v>1223</v>
      </c>
      <c r="F46" s="835">
        <v>1388</v>
      </c>
      <c r="G46" s="836">
        <v>6216</v>
      </c>
      <c r="H46" s="644" t="s">
        <v>62</v>
      </c>
    </row>
    <row r="47" spans="1:8" ht="17.5" customHeight="1">
      <c r="A47" s="637" t="s">
        <v>40</v>
      </c>
      <c r="B47" s="831">
        <v>8471</v>
      </c>
      <c r="C47" s="832">
        <v>5371</v>
      </c>
      <c r="D47" s="832">
        <v>13374</v>
      </c>
      <c r="E47" s="832">
        <v>4767</v>
      </c>
      <c r="F47" s="832">
        <v>5609</v>
      </c>
      <c r="G47" s="833">
        <v>27253</v>
      </c>
      <c r="H47" s="642" t="s">
        <v>41</v>
      </c>
    </row>
    <row r="48" spans="1:8" ht="17.5" customHeight="1">
      <c r="A48" s="643" t="s">
        <v>42</v>
      </c>
      <c r="B48" s="834">
        <v>2061</v>
      </c>
      <c r="C48" s="835">
        <v>1266</v>
      </c>
      <c r="D48" s="835">
        <v>3344</v>
      </c>
      <c r="E48" s="835">
        <v>1115</v>
      </c>
      <c r="F48" s="835">
        <v>1213</v>
      </c>
      <c r="G48" s="836">
        <v>6652</v>
      </c>
      <c r="H48" s="644" t="s">
        <v>43</v>
      </c>
    </row>
    <row r="49" spans="1:8" ht="17.5" customHeight="1">
      <c r="A49" s="643" t="s">
        <v>44</v>
      </c>
      <c r="B49" s="834">
        <v>2808</v>
      </c>
      <c r="C49" s="835">
        <v>1654</v>
      </c>
      <c r="D49" s="835">
        <v>4280</v>
      </c>
      <c r="E49" s="835">
        <v>1522</v>
      </c>
      <c r="F49" s="835">
        <v>1813</v>
      </c>
      <c r="G49" s="836">
        <v>8665</v>
      </c>
      <c r="H49" s="644" t="s">
        <v>45</v>
      </c>
    </row>
    <row r="50" spans="1:8" ht="17.5" customHeight="1">
      <c r="A50" s="643" t="s">
        <v>85</v>
      </c>
      <c r="B50" s="834">
        <v>1272</v>
      </c>
      <c r="C50" s="835">
        <v>810</v>
      </c>
      <c r="D50" s="835">
        <v>1977</v>
      </c>
      <c r="E50" s="835">
        <v>737</v>
      </c>
      <c r="F50" s="835">
        <v>873</v>
      </c>
      <c r="G50" s="836">
        <v>4097</v>
      </c>
      <c r="H50" s="644" t="s">
        <v>86</v>
      </c>
    </row>
    <row r="51" spans="1:8" ht="17.5" customHeight="1">
      <c r="A51" s="643" t="s">
        <v>46</v>
      </c>
      <c r="B51" s="834">
        <v>1618</v>
      </c>
      <c r="C51" s="835">
        <v>1058</v>
      </c>
      <c r="D51" s="835">
        <v>2446</v>
      </c>
      <c r="E51" s="835">
        <v>934</v>
      </c>
      <c r="F51" s="835">
        <v>1083</v>
      </c>
      <c r="G51" s="836">
        <v>5156</v>
      </c>
      <c r="H51" s="644" t="s">
        <v>63</v>
      </c>
    </row>
    <row r="52" spans="1:8" ht="17.5" customHeight="1">
      <c r="A52" s="645" t="s">
        <v>47</v>
      </c>
      <c r="B52" s="837">
        <v>712</v>
      </c>
      <c r="C52" s="838">
        <v>583</v>
      </c>
      <c r="D52" s="838">
        <v>1327</v>
      </c>
      <c r="E52" s="838">
        <v>459</v>
      </c>
      <c r="F52" s="838">
        <v>627</v>
      </c>
      <c r="G52" s="839">
        <v>2683</v>
      </c>
      <c r="H52" s="646" t="s">
        <v>48</v>
      </c>
    </row>
    <row r="53" spans="1:8" ht="17.5" customHeight="1">
      <c r="A53" s="637" t="s">
        <v>74</v>
      </c>
      <c r="B53" s="638"/>
      <c r="C53" s="639"/>
      <c r="D53" s="639"/>
      <c r="E53" s="639"/>
      <c r="F53" s="639"/>
      <c r="G53" s="647"/>
      <c r="H53" s="641" t="s">
        <v>75</v>
      </c>
    </row>
    <row r="54" spans="1:8" ht="17.5" customHeight="1">
      <c r="A54" s="637" t="s">
        <v>549</v>
      </c>
      <c r="B54" s="831">
        <v>12918</v>
      </c>
      <c r="C54" s="832">
        <v>9281</v>
      </c>
      <c r="D54" s="832">
        <v>21983</v>
      </c>
      <c r="E54" s="832">
        <v>8390</v>
      </c>
      <c r="F54" s="832">
        <v>8802</v>
      </c>
      <c r="G54" s="833">
        <v>41017</v>
      </c>
      <c r="H54" s="642" t="s">
        <v>546</v>
      </c>
    </row>
    <row r="55" spans="1:8" ht="17.5" customHeight="1">
      <c r="A55" s="637" t="s">
        <v>547</v>
      </c>
      <c r="B55" s="831">
        <v>6326</v>
      </c>
      <c r="C55" s="832">
        <v>4831</v>
      </c>
      <c r="D55" s="832">
        <v>10423</v>
      </c>
      <c r="E55" s="832">
        <v>4215</v>
      </c>
      <c r="F55" s="832">
        <v>4325</v>
      </c>
      <c r="G55" s="833">
        <v>20130</v>
      </c>
      <c r="H55" s="642" t="s">
        <v>548</v>
      </c>
    </row>
    <row r="56" spans="1:8" ht="17.5" customHeight="1">
      <c r="A56" s="643" t="s">
        <v>25</v>
      </c>
      <c r="B56" s="834">
        <v>865</v>
      </c>
      <c r="C56" s="835">
        <v>612</v>
      </c>
      <c r="D56" s="835">
        <v>1626</v>
      </c>
      <c r="E56" s="835">
        <v>590</v>
      </c>
      <c r="F56" s="835">
        <v>554</v>
      </c>
      <c r="G56" s="836">
        <v>2822</v>
      </c>
      <c r="H56" s="644" t="s">
        <v>26</v>
      </c>
    </row>
    <row r="57" spans="1:8" ht="17.5" customHeight="1">
      <c r="A57" s="643" t="s">
        <v>58</v>
      </c>
      <c r="B57" s="834">
        <v>161</v>
      </c>
      <c r="C57" s="835">
        <v>119</v>
      </c>
      <c r="D57" s="835">
        <v>260</v>
      </c>
      <c r="E57" s="835">
        <v>109</v>
      </c>
      <c r="F57" s="835">
        <v>112</v>
      </c>
      <c r="G57" s="836">
        <v>538</v>
      </c>
      <c r="H57" s="644" t="s">
        <v>59</v>
      </c>
    </row>
    <row r="58" spans="1:8" ht="17.5" customHeight="1">
      <c r="A58" s="643" t="s">
        <v>27</v>
      </c>
      <c r="B58" s="834">
        <v>723</v>
      </c>
      <c r="C58" s="835">
        <v>510</v>
      </c>
      <c r="D58" s="835">
        <v>1253</v>
      </c>
      <c r="E58" s="835">
        <v>402</v>
      </c>
      <c r="F58" s="835">
        <v>418</v>
      </c>
      <c r="G58" s="836">
        <v>2216</v>
      </c>
      <c r="H58" s="644" t="s">
        <v>28</v>
      </c>
    </row>
    <row r="59" spans="1:8" ht="17.5" customHeight="1">
      <c r="A59" s="643" t="s">
        <v>29</v>
      </c>
      <c r="B59" s="834">
        <v>939</v>
      </c>
      <c r="C59" s="835">
        <v>800</v>
      </c>
      <c r="D59" s="835">
        <v>1625</v>
      </c>
      <c r="E59" s="835">
        <v>617</v>
      </c>
      <c r="F59" s="835">
        <v>630</v>
      </c>
      <c r="G59" s="836">
        <v>3129</v>
      </c>
      <c r="H59" s="644" t="s">
        <v>30</v>
      </c>
    </row>
    <row r="60" spans="1:8" ht="17.5" customHeight="1">
      <c r="A60" s="643" t="s">
        <v>31</v>
      </c>
      <c r="B60" s="834">
        <v>285</v>
      </c>
      <c r="C60" s="835">
        <v>208</v>
      </c>
      <c r="D60" s="835">
        <v>495</v>
      </c>
      <c r="E60" s="835">
        <v>196</v>
      </c>
      <c r="F60" s="835">
        <v>207</v>
      </c>
      <c r="G60" s="836">
        <v>924</v>
      </c>
      <c r="H60" s="644" t="s">
        <v>32</v>
      </c>
    </row>
    <row r="61" spans="1:8" ht="17.5" customHeight="1">
      <c r="A61" s="643" t="s">
        <v>33</v>
      </c>
      <c r="B61" s="834">
        <v>259</v>
      </c>
      <c r="C61" s="835">
        <v>223</v>
      </c>
      <c r="D61" s="835">
        <v>389</v>
      </c>
      <c r="E61" s="835">
        <v>163</v>
      </c>
      <c r="F61" s="835">
        <v>148</v>
      </c>
      <c r="G61" s="836">
        <v>778</v>
      </c>
      <c r="H61" s="644" t="s">
        <v>34</v>
      </c>
    </row>
    <row r="62" spans="1:8" ht="17.5" customHeight="1">
      <c r="A62" s="643" t="s">
        <v>83</v>
      </c>
      <c r="B62" s="834">
        <v>709</v>
      </c>
      <c r="C62" s="835">
        <v>547</v>
      </c>
      <c r="D62" s="835">
        <v>1129</v>
      </c>
      <c r="E62" s="835">
        <v>504</v>
      </c>
      <c r="F62" s="835">
        <v>528</v>
      </c>
      <c r="G62" s="836">
        <v>2281</v>
      </c>
      <c r="H62" s="644" t="s">
        <v>35</v>
      </c>
    </row>
    <row r="63" spans="1:8" ht="17.5" customHeight="1">
      <c r="A63" s="643" t="s">
        <v>36</v>
      </c>
      <c r="B63" s="834">
        <v>94</v>
      </c>
      <c r="C63" s="835">
        <v>74</v>
      </c>
      <c r="D63" s="835">
        <v>159</v>
      </c>
      <c r="E63" s="835">
        <v>73</v>
      </c>
      <c r="F63" s="835">
        <v>85</v>
      </c>
      <c r="G63" s="836">
        <v>335</v>
      </c>
      <c r="H63" s="644" t="s">
        <v>84</v>
      </c>
    </row>
    <row r="64" spans="1:8" ht="17.5" customHeight="1">
      <c r="A64" s="643" t="s">
        <v>220</v>
      </c>
      <c r="B64" s="834">
        <v>338</v>
      </c>
      <c r="C64" s="835">
        <v>245</v>
      </c>
      <c r="D64" s="835">
        <v>469</v>
      </c>
      <c r="E64" s="835">
        <v>214</v>
      </c>
      <c r="F64" s="835">
        <v>218</v>
      </c>
      <c r="G64" s="836">
        <v>941</v>
      </c>
      <c r="H64" s="644" t="s">
        <v>153</v>
      </c>
    </row>
    <row r="65" spans="1:8" ht="17.5" customHeight="1">
      <c r="A65" s="643" t="s">
        <v>38</v>
      </c>
      <c r="B65" s="834">
        <v>553</v>
      </c>
      <c r="C65" s="835">
        <v>415</v>
      </c>
      <c r="D65" s="835">
        <v>829</v>
      </c>
      <c r="E65" s="835">
        <v>339</v>
      </c>
      <c r="F65" s="835">
        <v>340</v>
      </c>
      <c r="G65" s="836">
        <v>1686</v>
      </c>
      <c r="H65" s="644" t="s">
        <v>61</v>
      </c>
    </row>
    <row r="66" spans="1:8" ht="17.5" customHeight="1">
      <c r="A66" s="643" t="s">
        <v>39</v>
      </c>
      <c r="B66" s="834">
        <v>1400</v>
      </c>
      <c r="C66" s="835">
        <v>1078</v>
      </c>
      <c r="D66" s="835">
        <v>2189</v>
      </c>
      <c r="E66" s="835">
        <v>1008</v>
      </c>
      <c r="F66" s="835">
        <v>1085</v>
      </c>
      <c r="G66" s="836">
        <v>4480</v>
      </c>
      <c r="H66" s="644" t="s">
        <v>62</v>
      </c>
    </row>
    <row r="67" spans="1:8" ht="17.5" customHeight="1">
      <c r="A67" s="637" t="s">
        <v>40</v>
      </c>
      <c r="B67" s="831">
        <v>6592</v>
      </c>
      <c r="C67" s="832">
        <v>4450</v>
      </c>
      <c r="D67" s="832">
        <v>11560</v>
      </c>
      <c r="E67" s="832">
        <v>4175</v>
      </c>
      <c r="F67" s="832">
        <v>4477</v>
      </c>
      <c r="G67" s="833">
        <v>20887</v>
      </c>
      <c r="H67" s="642" t="s">
        <v>41</v>
      </c>
    </row>
    <row r="68" spans="1:8" ht="17.5" customHeight="1">
      <c r="A68" s="643" t="s">
        <v>42</v>
      </c>
      <c r="B68" s="834">
        <v>1627</v>
      </c>
      <c r="C68" s="835">
        <v>944</v>
      </c>
      <c r="D68" s="835">
        <v>2805</v>
      </c>
      <c r="E68" s="835">
        <v>961</v>
      </c>
      <c r="F68" s="835">
        <v>977</v>
      </c>
      <c r="G68" s="836">
        <v>4959</v>
      </c>
      <c r="H68" s="644" t="s">
        <v>43</v>
      </c>
    </row>
    <row r="69" spans="1:8" ht="17.5" customHeight="1">
      <c r="A69" s="643" t="s">
        <v>44</v>
      </c>
      <c r="B69" s="834">
        <v>2048</v>
      </c>
      <c r="C69" s="835">
        <v>1334</v>
      </c>
      <c r="D69" s="835">
        <v>3439</v>
      </c>
      <c r="E69" s="835">
        <v>1307</v>
      </c>
      <c r="F69" s="835">
        <v>1444</v>
      </c>
      <c r="G69" s="836">
        <v>6330</v>
      </c>
      <c r="H69" s="644" t="s">
        <v>45</v>
      </c>
    </row>
    <row r="70" spans="1:8" ht="17.5" customHeight="1">
      <c r="A70" s="643" t="s">
        <v>85</v>
      </c>
      <c r="B70" s="834">
        <v>1044</v>
      </c>
      <c r="C70" s="835">
        <v>694</v>
      </c>
      <c r="D70" s="835">
        <v>1853</v>
      </c>
      <c r="E70" s="835">
        <v>698</v>
      </c>
      <c r="F70" s="835">
        <v>693</v>
      </c>
      <c r="G70" s="836">
        <v>3331</v>
      </c>
      <c r="H70" s="644" t="s">
        <v>86</v>
      </c>
    </row>
    <row r="71" spans="1:8" ht="17.5" customHeight="1">
      <c r="A71" s="643" t="s">
        <v>46</v>
      </c>
      <c r="B71" s="834">
        <v>1262</v>
      </c>
      <c r="C71" s="835">
        <v>918</v>
      </c>
      <c r="D71" s="835">
        <v>2241</v>
      </c>
      <c r="E71" s="835">
        <v>783</v>
      </c>
      <c r="F71" s="835">
        <v>840</v>
      </c>
      <c r="G71" s="836">
        <v>4045</v>
      </c>
      <c r="H71" s="644" t="s">
        <v>63</v>
      </c>
    </row>
    <row r="72" spans="1:8" ht="17.5" customHeight="1">
      <c r="A72" s="645" t="s">
        <v>47</v>
      </c>
      <c r="B72" s="837">
        <v>611</v>
      </c>
      <c r="C72" s="838">
        <v>560</v>
      </c>
      <c r="D72" s="838">
        <v>1222</v>
      </c>
      <c r="E72" s="838">
        <v>426</v>
      </c>
      <c r="F72" s="838">
        <v>523</v>
      </c>
      <c r="G72" s="839">
        <v>2222</v>
      </c>
      <c r="H72" s="646" t="s">
        <v>48</v>
      </c>
    </row>
    <row r="73" spans="1:8" s="32" customFormat="1" ht="15" customHeight="1">
      <c r="A73" s="1431" t="s">
        <v>429</v>
      </c>
      <c r="B73" s="1431"/>
      <c r="C73" s="1431"/>
      <c r="D73" s="1431"/>
      <c r="E73" s="1433" t="s">
        <v>430</v>
      </c>
      <c r="F73" s="1433"/>
      <c r="G73" s="1433"/>
      <c r="H73" s="1433"/>
    </row>
    <row r="74" spans="1:8" ht="15" customHeight="1">
      <c r="A74" s="1436" t="s">
        <v>556</v>
      </c>
      <c r="B74" s="1436"/>
      <c r="C74" s="1436"/>
      <c r="D74" s="1436"/>
      <c r="E74" s="654"/>
      <c r="F74" s="1437" t="s">
        <v>452</v>
      </c>
      <c r="G74" s="1437"/>
      <c r="H74" s="1437"/>
    </row>
  </sheetData>
  <mergeCells count="18">
    <mergeCell ref="A28:H28"/>
    <mergeCell ref="A29:H29"/>
    <mergeCell ref="A30:A32"/>
    <mergeCell ref="A27:H27"/>
    <mergeCell ref="E30:F30"/>
    <mergeCell ref="A1:H1"/>
    <mergeCell ref="A2:H2"/>
    <mergeCell ref="A3:H3"/>
    <mergeCell ref="A4:A6"/>
    <mergeCell ref="E4:F4"/>
    <mergeCell ref="H4:H6"/>
    <mergeCell ref="G5:G6"/>
    <mergeCell ref="H30:H32"/>
    <mergeCell ref="G31:G32"/>
    <mergeCell ref="A74:D74"/>
    <mergeCell ref="F74:H74"/>
    <mergeCell ref="A73:D73"/>
    <mergeCell ref="E73:H73"/>
  </mergeCells>
  <printOptions horizontalCentered="1"/>
  <pageMargins left="0.39370078740157483" right="0.39370078740157483" top="0.78740157480314965" bottom="0.59055118110236227" header="0.39370078740157483" footer="0.39370078740157483"/>
  <pageSetup paperSize="9" firstPageNumber="90"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rowBreaks count="2" manualBreakCount="2">
    <brk id="26" max="7" man="1"/>
    <brk id="52" max="7" man="1"/>
  </rowBreaks>
</worksheet>
</file>

<file path=xl/worksheets/sheet13.xml><?xml version="1.0" encoding="utf-8"?>
<worksheet xmlns="http://schemas.openxmlformats.org/spreadsheetml/2006/main" xmlns:r="http://schemas.openxmlformats.org/officeDocument/2006/relationships">
  <dimension ref="A1:N31"/>
  <sheetViews>
    <sheetView showGridLines="0" rightToLeft="1" view="pageBreakPreview" zoomScaleNormal="85" workbookViewId="0">
      <selection activeCell="J6" sqref="J6"/>
    </sheetView>
  </sheetViews>
  <sheetFormatPr defaultRowHeight="16" customHeight="1"/>
  <cols>
    <col min="1" max="1" width="13.58203125" style="101" customWidth="1"/>
    <col min="2" max="2" width="9.83203125" style="100" customWidth="1"/>
    <col min="3" max="3" width="8.08203125" style="100" customWidth="1"/>
    <col min="4" max="4" width="6.83203125" style="100" customWidth="1"/>
    <col min="5" max="5" width="9.75" style="100" customWidth="1"/>
    <col min="6" max="6" width="10.25" style="100" customWidth="1"/>
    <col min="7" max="7" width="7.75" style="100" customWidth="1"/>
    <col min="8" max="8" width="6.83203125" style="100" customWidth="1"/>
    <col min="9" max="9" width="6.25" style="100" customWidth="1"/>
    <col min="10" max="10" width="7.33203125" style="100" customWidth="1"/>
    <col min="11" max="11" width="9.08203125" style="101" customWidth="1"/>
    <col min="12" max="12" width="8.08203125" style="101" customWidth="1"/>
    <col min="13" max="13" width="9" style="100" customWidth="1"/>
    <col min="14" max="14" width="17.58203125" style="101" customWidth="1"/>
    <col min="15" max="94" width="9" style="100"/>
    <col min="95" max="95" width="7.5" style="100" customWidth="1"/>
    <col min="96" max="100" width="9" style="100" customWidth="1"/>
    <col min="101" max="101" width="10.33203125" style="100" customWidth="1"/>
    <col min="102" max="102" width="8.08203125" style="100" customWidth="1"/>
    <col min="103" max="103" width="10.25" style="100" customWidth="1"/>
    <col min="104" max="104" width="8.5" style="100" customWidth="1"/>
    <col min="105" max="105" width="7.58203125" style="100" customWidth="1"/>
    <col min="106" max="106" width="9" style="100" customWidth="1"/>
    <col min="107" max="107" width="8.83203125" style="100" customWidth="1"/>
    <col min="108" max="350" width="9" style="100"/>
    <col min="351" max="351" width="7.5" style="100" customWidth="1"/>
    <col min="352" max="356" width="9" style="100" customWidth="1"/>
    <col min="357" max="357" width="10.33203125" style="100" customWidth="1"/>
    <col min="358" max="358" width="8.08203125" style="100" customWidth="1"/>
    <col min="359" max="359" width="10.25" style="100" customWidth="1"/>
    <col min="360" max="360" width="8.5" style="100" customWidth="1"/>
    <col min="361" max="361" width="7.58203125" style="100" customWidth="1"/>
    <col min="362" max="362" width="9" style="100" customWidth="1"/>
    <col min="363" max="363" width="8.83203125" style="100" customWidth="1"/>
    <col min="364" max="606" width="9" style="100"/>
    <col min="607" max="607" width="7.5" style="100" customWidth="1"/>
    <col min="608" max="612" width="9" style="100" customWidth="1"/>
    <col min="613" max="613" width="10.33203125" style="100" customWidth="1"/>
    <col min="614" max="614" width="8.08203125" style="100" customWidth="1"/>
    <col min="615" max="615" width="10.25" style="100" customWidth="1"/>
    <col min="616" max="616" width="8.5" style="100" customWidth="1"/>
    <col min="617" max="617" width="7.58203125" style="100" customWidth="1"/>
    <col min="618" max="618" width="9" style="100" customWidth="1"/>
    <col min="619" max="619" width="8.83203125" style="100" customWidth="1"/>
    <col min="620" max="862" width="9" style="100"/>
    <col min="863" max="863" width="7.5" style="100" customWidth="1"/>
    <col min="864" max="868" width="9" style="100" customWidth="1"/>
    <col min="869" max="869" width="10.33203125" style="100" customWidth="1"/>
    <col min="870" max="870" width="8.08203125" style="100" customWidth="1"/>
    <col min="871" max="871" width="10.25" style="100" customWidth="1"/>
    <col min="872" max="872" width="8.5" style="100" customWidth="1"/>
    <col min="873" max="873" width="7.58203125" style="100" customWidth="1"/>
    <col min="874" max="874" width="9" style="100" customWidth="1"/>
    <col min="875" max="875" width="8.83203125" style="100" customWidth="1"/>
    <col min="876" max="1118" width="9" style="100"/>
    <col min="1119" max="1119" width="7.5" style="100" customWidth="1"/>
    <col min="1120" max="1124" width="9" style="100" customWidth="1"/>
    <col min="1125" max="1125" width="10.33203125" style="100" customWidth="1"/>
    <col min="1126" max="1126" width="8.08203125" style="100" customWidth="1"/>
    <col min="1127" max="1127" width="10.25" style="100" customWidth="1"/>
    <col min="1128" max="1128" width="8.5" style="100" customWidth="1"/>
    <col min="1129" max="1129" width="7.58203125" style="100" customWidth="1"/>
    <col min="1130" max="1130" width="9" style="100" customWidth="1"/>
    <col min="1131" max="1131" width="8.83203125" style="100" customWidth="1"/>
    <col min="1132" max="1374" width="9" style="100"/>
    <col min="1375" max="1375" width="7.5" style="100" customWidth="1"/>
    <col min="1376" max="1380" width="9" style="100" customWidth="1"/>
    <col min="1381" max="1381" width="10.33203125" style="100" customWidth="1"/>
    <col min="1382" max="1382" width="8.08203125" style="100" customWidth="1"/>
    <col min="1383" max="1383" width="10.25" style="100" customWidth="1"/>
    <col min="1384" max="1384" width="8.5" style="100" customWidth="1"/>
    <col min="1385" max="1385" width="7.58203125" style="100" customWidth="1"/>
    <col min="1386" max="1386" width="9" style="100" customWidth="1"/>
    <col min="1387" max="1387" width="8.83203125" style="100" customWidth="1"/>
    <col min="1388" max="1630" width="9" style="100"/>
    <col min="1631" max="1631" width="7.5" style="100" customWidth="1"/>
    <col min="1632" max="1636" width="9" style="100" customWidth="1"/>
    <col min="1637" max="1637" width="10.33203125" style="100" customWidth="1"/>
    <col min="1638" max="1638" width="8.08203125" style="100" customWidth="1"/>
    <col min="1639" max="1639" width="10.25" style="100" customWidth="1"/>
    <col min="1640" max="1640" width="8.5" style="100" customWidth="1"/>
    <col min="1641" max="1641" width="7.58203125" style="100" customWidth="1"/>
    <col min="1642" max="1642" width="9" style="100" customWidth="1"/>
    <col min="1643" max="1643" width="8.83203125" style="100" customWidth="1"/>
    <col min="1644" max="1886" width="9" style="100"/>
    <col min="1887" max="1887" width="7.5" style="100" customWidth="1"/>
    <col min="1888" max="1892" width="9" style="100" customWidth="1"/>
    <col min="1893" max="1893" width="10.33203125" style="100" customWidth="1"/>
    <col min="1894" max="1894" width="8.08203125" style="100" customWidth="1"/>
    <col min="1895" max="1895" width="10.25" style="100" customWidth="1"/>
    <col min="1896" max="1896" width="8.5" style="100" customWidth="1"/>
    <col min="1897" max="1897" width="7.58203125" style="100" customWidth="1"/>
    <col min="1898" max="1898" width="9" style="100" customWidth="1"/>
    <col min="1899" max="1899" width="8.83203125" style="100" customWidth="1"/>
    <col min="1900" max="2142" width="9" style="100"/>
    <col min="2143" max="2143" width="7.5" style="100" customWidth="1"/>
    <col min="2144" max="2148" width="9" style="100" customWidth="1"/>
    <col min="2149" max="2149" width="10.33203125" style="100" customWidth="1"/>
    <col min="2150" max="2150" width="8.08203125" style="100" customWidth="1"/>
    <col min="2151" max="2151" width="10.25" style="100" customWidth="1"/>
    <col min="2152" max="2152" width="8.5" style="100" customWidth="1"/>
    <col min="2153" max="2153" width="7.58203125" style="100" customWidth="1"/>
    <col min="2154" max="2154" width="9" style="100" customWidth="1"/>
    <col min="2155" max="2155" width="8.83203125" style="100" customWidth="1"/>
    <col min="2156" max="2398" width="9" style="100"/>
    <col min="2399" max="2399" width="7.5" style="100" customWidth="1"/>
    <col min="2400" max="2404" width="9" style="100" customWidth="1"/>
    <col min="2405" max="2405" width="10.33203125" style="100" customWidth="1"/>
    <col min="2406" max="2406" width="8.08203125" style="100" customWidth="1"/>
    <col min="2407" max="2407" width="10.25" style="100" customWidth="1"/>
    <col min="2408" max="2408" width="8.5" style="100" customWidth="1"/>
    <col min="2409" max="2409" width="7.58203125" style="100" customWidth="1"/>
    <col min="2410" max="2410" width="9" style="100" customWidth="1"/>
    <col min="2411" max="2411" width="8.83203125" style="100" customWidth="1"/>
    <col min="2412" max="2654" width="9" style="100"/>
    <col min="2655" max="2655" width="7.5" style="100" customWidth="1"/>
    <col min="2656" max="2660" width="9" style="100" customWidth="1"/>
    <col min="2661" max="2661" width="10.33203125" style="100" customWidth="1"/>
    <col min="2662" max="2662" width="8.08203125" style="100" customWidth="1"/>
    <col min="2663" max="2663" width="10.25" style="100" customWidth="1"/>
    <col min="2664" max="2664" width="8.5" style="100" customWidth="1"/>
    <col min="2665" max="2665" width="7.58203125" style="100" customWidth="1"/>
    <col min="2666" max="2666" width="9" style="100" customWidth="1"/>
    <col min="2667" max="2667" width="8.83203125" style="100" customWidth="1"/>
    <col min="2668" max="2910" width="9" style="100"/>
    <col min="2911" max="2911" width="7.5" style="100" customWidth="1"/>
    <col min="2912" max="2916" width="9" style="100" customWidth="1"/>
    <col min="2917" max="2917" width="10.33203125" style="100" customWidth="1"/>
    <col min="2918" max="2918" width="8.08203125" style="100" customWidth="1"/>
    <col min="2919" max="2919" width="10.25" style="100" customWidth="1"/>
    <col min="2920" max="2920" width="8.5" style="100" customWidth="1"/>
    <col min="2921" max="2921" width="7.58203125" style="100" customWidth="1"/>
    <col min="2922" max="2922" width="9" style="100" customWidth="1"/>
    <col min="2923" max="2923" width="8.83203125" style="100" customWidth="1"/>
    <col min="2924" max="3166" width="9" style="100"/>
    <col min="3167" max="3167" width="7.5" style="100" customWidth="1"/>
    <col min="3168" max="3172" width="9" style="100" customWidth="1"/>
    <col min="3173" max="3173" width="10.33203125" style="100" customWidth="1"/>
    <col min="3174" max="3174" width="8.08203125" style="100" customWidth="1"/>
    <col min="3175" max="3175" width="10.25" style="100" customWidth="1"/>
    <col min="3176" max="3176" width="8.5" style="100" customWidth="1"/>
    <col min="3177" max="3177" width="7.58203125" style="100" customWidth="1"/>
    <col min="3178" max="3178" width="9" style="100" customWidth="1"/>
    <col min="3179" max="3179" width="8.83203125" style="100" customWidth="1"/>
    <col min="3180" max="3422" width="9" style="100"/>
    <col min="3423" max="3423" width="7.5" style="100" customWidth="1"/>
    <col min="3424" max="3428" width="9" style="100" customWidth="1"/>
    <col min="3429" max="3429" width="10.33203125" style="100" customWidth="1"/>
    <col min="3430" max="3430" width="8.08203125" style="100" customWidth="1"/>
    <col min="3431" max="3431" width="10.25" style="100" customWidth="1"/>
    <col min="3432" max="3432" width="8.5" style="100" customWidth="1"/>
    <col min="3433" max="3433" width="7.58203125" style="100" customWidth="1"/>
    <col min="3434" max="3434" width="9" style="100" customWidth="1"/>
    <col min="3435" max="3435" width="8.83203125" style="100" customWidth="1"/>
    <col min="3436" max="3678" width="9" style="100"/>
    <col min="3679" max="3679" width="7.5" style="100" customWidth="1"/>
    <col min="3680" max="3684" width="9" style="100" customWidth="1"/>
    <col min="3685" max="3685" width="10.33203125" style="100" customWidth="1"/>
    <col min="3686" max="3686" width="8.08203125" style="100" customWidth="1"/>
    <col min="3687" max="3687" width="10.25" style="100" customWidth="1"/>
    <col min="3688" max="3688" width="8.5" style="100" customWidth="1"/>
    <col min="3689" max="3689" width="7.58203125" style="100" customWidth="1"/>
    <col min="3690" max="3690" width="9" style="100" customWidth="1"/>
    <col min="3691" max="3691" width="8.83203125" style="100" customWidth="1"/>
    <col min="3692" max="3934" width="9" style="100"/>
    <col min="3935" max="3935" width="7.5" style="100" customWidth="1"/>
    <col min="3936" max="3940" width="9" style="100" customWidth="1"/>
    <col min="3941" max="3941" width="10.33203125" style="100" customWidth="1"/>
    <col min="3942" max="3942" width="8.08203125" style="100" customWidth="1"/>
    <col min="3943" max="3943" width="10.25" style="100" customWidth="1"/>
    <col min="3944" max="3944" width="8.5" style="100" customWidth="1"/>
    <col min="3945" max="3945" width="7.58203125" style="100" customWidth="1"/>
    <col min="3946" max="3946" width="9" style="100" customWidth="1"/>
    <col min="3947" max="3947" width="8.83203125" style="100" customWidth="1"/>
    <col min="3948" max="4190" width="9" style="100"/>
    <col min="4191" max="4191" width="7.5" style="100" customWidth="1"/>
    <col min="4192" max="4196" width="9" style="100" customWidth="1"/>
    <col min="4197" max="4197" width="10.33203125" style="100" customWidth="1"/>
    <col min="4198" max="4198" width="8.08203125" style="100" customWidth="1"/>
    <col min="4199" max="4199" width="10.25" style="100" customWidth="1"/>
    <col min="4200" max="4200" width="8.5" style="100" customWidth="1"/>
    <col min="4201" max="4201" width="7.58203125" style="100" customWidth="1"/>
    <col min="4202" max="4202" width="9" style="100" customWidth="1"/>
    <col min="4203" max="4203" width="8.83203125" style="100" customWidth="1"/>
    <col min="4204" max="4446" width="9" style="100"/>
    <col min="4447" max="4447" width="7.5" style="100" customWidth="1"/>
    <col min="4448" max="4452" width="9" style="100" customWidth="1"/>
    <col min="4453" max="4453" width="10.33203125" style="100" customWidth="1"/>
    <col min="4454" max="4454" width="8.08203125" style="100" customWidth="1"/>
    <col min="4455" max="4455" width="10.25" style="100" customWidth="1"/>
    <col min="4456" max="4456" width="8.5" style="100" customWidth="1"/>
    <col min="4457" max="4457" width="7.58203125" style="100" customWidth="1"/>
    <col min="4458" max="4458" width="9" style="100" customWidth="1"/>
    <col min="4459" max="4459" width="8.83203125" style="100" customWidth="1"/>
    <col min="4460" max="4702" width="9" style="100"/>
    <col min="4703" max="4703" width="7.5" style="100" customWidth="1"/>
    <col min="4704" max="4708" width="9" style="100" customWidth="1"/>
    <col min="4709" max="4709" width="10.33203125" style="100" customWidth="1"/>
    <col min="4710" max="4710" width="8.08203125" style="100" customWidth="1"/>
    <col min="4711" max="4711" width="10.25" style="100" customWidth="1"/>
    <col min="4712" max="4712" width="8.5" style="100" customWidth="1"/>
    <col min="4713" max="4713" width="7.58203125" style="100" customWidth="1"/>
    <col min="4714" max="4714" width="9" style="100" customWidth="1"/>
    <col min="4715" max="4715" width="8.83203125" style="100" customWidth="1"/>
    <col min="4716" max="4958" width="9" style="100"/>
    <col min="4959" max="4959" width="7.5" style="100" customWidth="1"/>
    <col min="4960" max="4964" width="9" style="100" customWidth="1"/>
    <col min="4965" max="4965" width="10.33203125" style="100" customWidth="1"/>
    <col min="4966" max="4966" width="8.08203125" style="100" customWidth="1"/>
    <col min="4967" max="4967" width="10.25" style="100" customWidth="1"/>
    <col min="4968" max="4968" width="8.5" style="100" customWidth="1"/>
    <col min="4969" max="4969" width="7.58203125" style="100" customWidth="1"/>
    <col min="4970" max="4970" width="9" style="100" customWidth="1"/>
    <col min="4971" max="4971" width="8.83203125" style="100" customWidth="1"/>
    <col min="4972" max="5214" width="9" style="100"/>
    <col min="5215" max="5215" width="7.5" style="100" customWidth="1"/>
    <col min="5216" max="5220" width="9" style="100" customWidth="1"/>
    <col min="5221" max="5221" width="10.33203125" style="100" customWidth="1"/>
    <col min="5222" max="5222" width="8.08203125" style="100" customWidth="1"/>
    <col min="5223" max="5223" width="10.25" style="100" customWidth="1"/>
    <col min="5224" max="5224" width="8.5" style="100" customWidth="1"/>
    <col min="5225" max="5225" width="7.58203125" style="100" customWidth="1"/>
    <col min="5226" max="5226" width="9" style="100" customWidth="1"/>
    <col min="5227" max="5227" width="8.83203125" style="100" customWidth="1"/>
    <col min="5228" max="5470" width="9" style="100"/>
    <col min="5471" max="5471" width="7.5" style="100" customWidth="1"/>
    <col min="5472" max="5476" width="9" style="100" customWidth="1"/>
    <col min="5477" max="5477" width="10.33203125" style="100" customWidth="1"/>
    <col min="5478" max="5478" width="8.08203125" style="100" customWidth="1"/>
    <col min="5479" max="5479" width="10.25" style="100" customWidth="1"/>
    <col min="5480" max="5480" width="8.5" style="100" customWidth="1"/>
    <col min="5481" max="5481" width="7.58203125" style="100" customWidth="1"/>
    <col min="5482" max="5482" width="9" style="100" customWidth="1"/>
    <col min="5483" max="5483" width="8.83203125" style="100" customWidth="1"/>
    <col min="5484" max="5726" width="9" style="100"/>
    <col min="5727" max="5727" width="7.5" style="100" customWidth="1"/>
    <col min="5728" max="5732" width="9" style="100" customWidth="1"/>
    <col min="5733" max="5733" width="10.33203125" style="100" customWidth="1"/>
    <col min="5734" max="5734" width="8.08203125" style="100" customWidth="1"/>
    <col min="5735" max="5735" width="10.25" style="100" customWidth="1"/>
    <col min="5736" max="5736" width="8.5" style="100" customWidth="1"/>
    <col min="5737" max="5737" width="7.58203125" style="100" customWidth="1"/>
    <col min="5738" max="5738" width="9" style="100" customWidth="1"/>
    <col min="5739" max="5739" width="8.83203125" style="100" customWidth="1"/>
    <col min="5740" max="5982" width="9" style="100"/>
    <col min="5983" max="5983" width="7.5" style="100" customWidth="1"/>
    <col min="5984" max="5988" width="9" style="100" customWidth="1"/>
    <col min="5989" max="5989" width="10.33203125" style="100" customWidth="1"/>
    <col min="5990" max="5990" width="8.08203125" style="100" customWidth="1"/>
    <col min="5991" max="5991" width="10.25" style="100" customWidth="1"/>
    <col min="5992" max="5992" width="8.5" style="100" customWidth="1"/>
    <col min="5993" max="5993" width="7.58203125" style="100" customWidth="1"/>
    <col min="5994" max="5994" width="9" style="100" customWidth="1"/>
    <col min="5995" max="5995" width="8.83203125" style="100" customWidth="1"/>
    <col min="5996" max="6238" width="9" style="100"/>
    <col min="6239" max="6239" width="7.5" style="100" customWidth="1"/>
    <col min="6240" max="6244" width="9" style="100" customWidth="1"/>
    <col min="6245" max="6245" width="10.33203125" style="100" customWidth="1"/>
    <col min="6246" max="6246" width="8.08203125" style="100" customWidth="1"/>
    <col min="6247" max="6247" width="10.25" style="100" customWidth="1"/>
    <col min="6248" max="6248" width="8.5" style="100" customWidth="1"/>
    <col min="6249" max="6249" width="7.58203125" style="100" customWidth="1"/>
    <col min="6250" max="6250" width="9" style="100" customWidth="1"/>
    <col min="6251" max="6251" width="8.83203125" style="100" customWidth="1"/>
    <col min="6252" max="6494" width="9" style="100"/>
    <col min="6495" max="6495" width="7.5" style="100" customWidth="1"/>
    <col min="6496" max="6500" width="9" style="100" customWidth="1"/>
    <col min="6501" max="6501" width="10.33203125" style="100" customWidth="1"/>
    <col min="6502" max="6502" width="8.08203125" style="100" customWidth="1"/>
    <col min="6503" max="6503" width="10.25" style="100" customWidth="1"/>
    <col min="6504" max="6504" width="8.5" style="100" customWidth="1"/>
    <col min="6505" max="6505" width="7.58203125" style="100" customWidth="1"/>
    <col min="6506" max="6506" width="9" style="100" customWidth="1"/>
    <col min="6507" max="6507" width="8.83203125" style="100" customWidth="1"/>
    <col min="6508" max="6750" width="9" style="100"/>
    <col min="6751" max="6751" width="7.5" style="100" customWidth="1"/>
    <col min="6752" max="6756" width="9" style="100" customWidth="1"/>
    <col min="6757" max="6757" width="10.33203125" style="100" customWidth="1"/>
    <col min="6758" max="6758" width="8.08203125" style="100" customWidth="1"/>
    <col min="6759" max="6759" width="10.25" style="100" customWidth="1"/>
    <col min="6760" max="6760" width="8.5" style="100" customWidth="1"/>
    <col min="6761" max="6761" width="7.58203125" style="100" customWidth="1"/>
    <col min="6762" max="6762" width="9" style="100" customWidth="1"/>
    <col min="6763" max="6763" width="8.83203125" style="100" customWidth="1"/>
    <col min="6764" max="7006" width="9" style="100"/>
    <col min="7007" max="7007" width="7.5" style="100" customWidth="1"/>
    <col min="7008" max="7012" width="9" style="100" customWidth="1"/>
    <col min="7013" max="7013" width="10.33203125" style="100" customWidth="1"/>
    <col min="7014" max="7014" width="8.08203125" style="100" customWidth="1"/>
    <col min="7015" max="7015" width="10.25" style="100" customWidth="1"/>
    <col min="7016" max="7016" width="8.5" style="100" customWidth="1"/>
    <col min="7017" max="7017" width="7.58203125" style="100" customWidth="1"/>
    <col min="7018" max="7018" width="9" style="100" customWidth="1"/>
    <col min="7019" max="7019" width="8.83203125" style="100" customWidth="1"/>
    <col min="7020" max="7262" width="9" style="100"/>
    <col min="7263" max="7263" width="7.5" style="100" customWidth="1"/>
    <col min="7264" max="7268" width="9" style="100" customWidth="1"/>
    <col min="7269" max="7269" width="10.33203125" style="100" customWidth="1"/>
    <col min="7270" max="7270" width="8.08203125" style="100" customWidth="1"/>
    <col min="7271" max="7271" width="10.25" style="100" customWidth="1"/>
    <col min="7272" max="7272" width="8.5" style="100" customWidth="1"/>
    <col min="7273" max="7273" width="7.58203125" style="100" customWidth="1"/>
    <col min="7274" max="7274" width="9" style="100" customWidth="1"/>
    <col min="7275" max="7275" width="8.83203125" style="100" customWidth="1"/>
    <col min="7276" max="7518" width="9" style="100"/>
    <col min="7519" max="7519" width="7.5" style="100" customWidth="1"/>
    <col min="7520" max="7524" width="9" style="100" customWidth="1"/>
    <col min="7525" max="7525" width="10.33203125" style="100" customWidth="1"/>
    <col min="7526" max="7526" width="8.08203125" style="100" customWidth="1"/>
    <col min="7527" max="7527" width="10.25" style="100" customWidth="1"/>
    <col min="7528" max="7528" width="8.5" style="100" customWidth="1"/>
    <col min="7529" max="7529" width="7.58203125" style="100" customWidth="1"/>
    <col min="7530" max="7530" width="9" style="100" customWidth="1"/>
    <col min="7531" max="7531" width="8.83203125" style="100" customWidth="1"/>
    <col min="7532" max="7774" width="9" style="100"/>
    <col min="7775" max="7775" width="7.5" style="100" customWidth="1"/>
    <col min="7776" max="7780" width="9" style="100" customWidth="1"/>
    <col min="7781" max="7781" width="10.33203125" style="100" customWidth="1"/>
    <col min="7782" max="7782" width="8.08203125" style="100" customWidth="1"/>
    <col min="7783" max="7783" width="10.25" style="100" customWidth="1"/>
    <col min="7784" max="7784" width="8.5" style="100" customWidth="1"/>
    <col min="7785" max="7785" width="7.58203125" style="100" customWidth="1"/>
    <col min="7786" max="7786" width="9" style="100" customWidth="1"/>
    <col min="7787" max="7787" width="8.83203125" style="100" customWidth="1"/>
    <col min="7788" max="8030" width="9" style="100"/>
    <col min="8031" max="8031" width="7.5" style="100" customWidth="1"/>
    <col min="8032" max="8036" width="9" style="100" customWidth="1"/>
    <col min="8037" max="8037" width="10.33203125" style="100" customWidth="1"/>
    <col min="8038" max="8038" width="8.08203125" style="100" customWidth="1"/>
    <col min="8039" max="8039" width="10.25" style="100" customWidth="1"/>
    <col min="8040" max="8040" width="8.5" style="100" customWidth="1"/>
    <col min="8041" max="8041" width="7.58203125" style="100" customWidth="1"/>
    <col min="8042" max="8042" width="9" style="100" customWidth="1"/>
    <col min="8043" max="8043" width="8.83203125" style="100" customWidth="1"/>
    <col min="8044" max="8286" width="9" style="100"/>
    <col min="8287" max="8287" width="7.5" style="100" customWidth="1"/>
    <col min="8288" max="8292" width="9" style="100" customWidth="1"/>
    <col min="8293" max="8293" width="10.33203125" style="100" customWidth="1"/>
    <col min="8294" max="8294" width="8.08203125" style="100" customWidth="1"/>
    <col min="8295" max="8295" width="10.25" style="100" customWidth="1"/>
    <col min="8296" max="8296" width="8.5" style="100" customWidth="1"/>
    <col min="8297" max="8297" width="7.58203125" style="100" customWidth="1"/>
    <col min="8298" max="8298" width="9" style="100" customWidth="1"/>
    <col min="8299" max="8299" width="8.83203125" style="100" customWidth="1"/>
    <col min="8300" max="8542" width="9" style="100"/>
    <col min="8543" max="8543" width="7.5" style="100" customWidth="1"/>
    <col min="8544" max="8548" width="9" style="100" customWidth="1"/>
    <col min="8549" max="8549" width="10.33203125" style="100" customWidth="1"/>
    <col min="8550" max="8550" width="8.08203125" style="100" customWidth="1"/>
    <col min="8551" max="8551" width="10.25" style="100" customWidth="1"/>
    <col min="8552" max="8552" width="8.5" style="100" customWidth="1"/>
    <col min="8553" max="8553" width="7.58203125" style="100" customWidth="1"/>
    <col min="8554" max="8554" width="9" style="100" customWidth="1"/>
    <col min="8555" max="8555" width="8.83203125" style="100" customWidth="1"/>
    <col min="8556" max="8798" width="9" style="100"/>
    <col min="8799" max="8799" width="7.5" style="100" customWidth="1"/>
    <col min="8800" max="8804" width="9" style="100" customWidth="1"/>
    <col min="8805" max="8805" width="10.33203125" style="100" customWidth="1"/>
    <col min="8806" max="8806" width="8.08203125" style="100" customWidth="1"/>
    <col min="8807" max="8807" width="10.25" style="100" customWidth="1"/>
    <col min="8808" max="8808" width="8.5" style="100" customWidth="1"/>
    <col min="8809" max="8809" width="7.58203125" style="100" customWidth="1"/>
    <col min="8810" max="8810" width="9" style="100" customWidth="1"/>
    <col min="8811" max="8811" width="8.83203125" style="100" customWidth="1"/>
    <col min="8812" max="9054" width="9" style="100"/>
    <col min="9055" max="9055" width="7.5" style="100" customWidth="1"/>
    <col min="9056" max="9060" width="9" style="100" customWidth="1"/>
    <col min="9061" max="9061" width="10.33203125" style="100" customWidth="1"/>
    <col min="9062" max="9062" width="8.08203125" style="100" customWidth="1"/>
    <col min="9063" max="9063" width="10.25" style="100" customWidth="1"/>
    <col min="9064" max="9064" width="8.5" style="100" customWidth="1"/>
    <col min="9065" max="9065" width="7.58203125" style="100" customWidth="1"/>
    <col min="9066" max="9066" width="9" style="100" customWidth="1"/>
    <col min="9067" max="9067" width="8.83203125" style="100" customWidth="1"/>
    <col min="9068" max="9310" width="9" style="100"/>
    <col min="9311" max="9311" width="7.5" style="100" customWidth="1"/>
    <col min="9312" max="9316" width="9" style="100" customWidth="1"/>
    <col min="9317" max="9317" width="10.33203125" style="100" customWidth="1"/>
    <col min="9318" max="9318" width="8.08203125" style="100" customWidth="1"/>
    <col min="9319" max="9319" width="10.25" style="100" customWidth="1"/>
    <col min="9320" max="9320" width="8.5" style="100" customWidth="1"/>
    <col min="9321" max="9321" width="7.58203125" style="100" customWidth="1"/>
    <col min="9322" max="9322" width="9" style="100" customWidth="1"/>
    <col min="9323" max="9323" width="8.83203125" style="100" customWidth="1"/>
    <col min="9324" max="9566" width="9" style="100"/>
    <col min="9567" max="9567" width="7.5" style="100" customWidth="1"/>
    <col min="9568" max="9572" width="9" style="100" customWidth="1"/>
    <col min="9573" max="9573" width="10.33203125" style="100" customWidth="1"/>
    <col min="9574" max="9574" width="8.08203125" style="100" customWidth="1"/>
    <col min="9575" max="9575" width="10.25" style="100" customWidth="1"/>
    <col min="9576" max="9576" width="8.5" style="100" customWidth="1"/>
    <col min="9577" max="9577" width="7.58203125" style="100" customWidth="1"/>
    <col min="9578" max="9578" width="9" style="100" customWidth="1"/>
    <col min="9579" max="9579" width="8.83203125" style="100" customWidth="1"/>
    <col min="9580" max="9822" width="9" style="100"/>
    <col min="9823" max="9823" width="7.5" style="100" customWidth="1"/>
    <col min="9824" max="9828" width="9" style="100" customWidth="1"/>
    <col min="9829" max="9829" width="10.33203125" style="100" customWidth="1"/>
    <col min="9830" max="9830" width="8.08203125" style="100" customWidth="1"/>
    <col min="9831" max="9831" width="10.25" style="100" customWidth="1"/>
    <col min="9832" max="9832" width="8.5" style="100" customWidth="1"/>
    <col min="9833" max="9833" width="7.58203125" style="100" customWidth="1"/>
    <col min="9834" max="9834" width="9" style="100" customWidth="1"/>
    <col min="9835" max="9835" width="8.83203125" style="100" customWidth="1"/>
    <col min="9836" max="10078" width="9" style="100"/>
    <col min="10079" max="10079" width="7.5" style="100" customWidth="1"/>
    <col min="10080" max="10084" width="9" style="100" customWidth="1"/>
    <col min="10085" max="10085" width="10.33203125" style="100" customWidth="1"/>
    <col min="10086" max="10086" width="8.08203125" style="100" customWidth="1"/>
    <col min="10087" max="10087" width="10.25" style="100" customWidth="1"/>
    <col min="10088" max="10088" width="8.5" style="100" customWidth="1"/>
    <col min="10089" max="10089" width="7.58203125" style="100" customWidth="1"/>
    <col min="10090" max="10090" width="9" style="100" customWidth="1"/>
    <col min="10091" max="10091" width="8.83203125" style="100" customWidth="1"/>
    <col min="10092" max="10334" width="9" style="100"/>
    <col min="10335" max="10335" width="7.5" style="100" customWidth="1"/>
    <col min="10336" max="10340" width="9" style="100" customWidth="1"/>
    <col min="10341" max="10341" width="10.33203125" style="100" customWidth="1"/>
    <col min="10342" max="10342" width="8.08203125" style="100" customWidth="1"/>
    <col min="10343" max="10343" width="10.25" style="100" customWidth="1"/>
    <col min="10344" max="10344" width="8.5" style="100" customWidth="1"/>
    <col min="10345" max="10345" width="7.58203125" style="100" customWidth="1"/>
    <col min="10346" max="10346" width="9" style="100" customWidth="1"/>
    <col min="10347" max="10347" width="8.83203125" style="100" customWidth="1"/>
    <col min="10348" max="10590" width="9" style="100"/>
    <col min="10591" max="10591" width="7.5" style="100" customWidth="1"/>
    <col min="10592" max="10596" width="9" style="100" customWidth="1"/>
    <col min="10597" max="10597" width="10.33203125" style="100" customWidth="1"/>
    <col min="10598" max="10598" width="8.08203125" style="100" customWidth="1"/>
    <col min="10599" max="10599" width="10.25" style="100" customWidth="1"/>
    <col min="10600" max="10600" width="8.5" style="100" customWidth="1"/>
    <col min="10601" max="10601" width="7.58203125" style="100" customWidth="1"/>
    <col min="10602" max="10602" width="9" style="100" customWidth="1"/>
    <col min="10603" max="10603" width="8.83203125" style="100" customWidth="1"/>
    <col min="10604" max="10846" width="9" style="100"/>
    <col min="10847" max="10847" width="7.5" style="100" customWidth="1"/>
    <col min="10848" max="10852" width="9" style="100" customWidth="1"/>
    <col min="10853" max="10853" width="10.33203125" style="100" customWidth="1"/>
    <col min="10854" max="10854" width="8.08203125" style="100" customWidth="1"/>
    <col min="10855" max="10855" width="10.25" style="100" customWidth="1"/>
    <col min="10856" max="10856" width="8.5" style="100" customWidth="1"/>
    <col min="10857" max="10857" width="7.58203125" style="100" customWidth="1"/>
    <col min="10858" max="10858" width="9" style="100" customWidth="1"/>
    <col min="10859" max="10859" width="8.83203125" style="100" customWidth="1"/>
    <col min="10860" max="11102" width="9" style="100"/>
    <col min="11103" max="11103" width="7.5" style="100" customWidth="1"/>
    <col min="11104" max="11108" width="9" style="100" customWidth="1"/>
    <col min="11109" max="11109" width="10.33203125" style="100" customWidth="1"/>
    <col min="11110" max="11110" width="8.08203125" style="100" customWidth="1"/>
    <col min="11111" max="11111" width="10.25" style="100" customWidth="1"/>
    <col min="11112" max="11112" width="8.5" style="100" customWidth="1"/>
    <col min="11113" max="11113" width="7.58203125" style="100" customWidth="1"/>
    <col min="11114" max="11114" width="9" style="100" customWidth="1"/>
    <col min="11115" max="11115" width="8.83203125" style="100" customWidth="1"/>
    <col min="11116" max="11358" width="9" style="100"/>
    <col min="11359" max="11359" width="7.5" style="100" customWidth="1"/>
    <col min="11360" max="11364" width="9" style="100" customWidth="1"/>
    <col min="11365" max="11365" width="10.33203125" style="100" customWidth="1"/>
    <col min="11366" max="11366" width="8.08203125" style="100" customWidth="1"/>
    <col min="11367" max="11367" width="10.25" style="100" customWidth="1"/>
    <col min="11368" max="11368" width="8.5" style="100" customWidth="1"/>
    <col min="11369" max="11369" width="7.58203125" style="100" customWidth="1"/>
    <col min="11370" max="11370" width="9" style="100" customWidth="1"/>
    <col min="11371" max="11371" width="8.83203125" style="100" customWidth="1"/>
    <col min="11372" max="11614" width="9" style="100"/>
    <col min="11615" max="11615" width="7.5" style="100" customWidth="1"/>
    <col min="11616" max="11620" width="9" style="100" customWidth="1"/>
    <col min="11621" max="11621" width="10.33203125" style="100" customWidth="1"/>
    <col min="11622" max="11622" width="8.08203125" style="100" customWidth="1"/>
    <col min="11623" max="11623" width="10.25" style="100" customWidth="1"/>
    <col min="11624" max="11624" width="8.5" style="100" customWidth="1"/>
    <col min="11625" max="11625" width="7.58203125" style="100" customWidth="1"/>
    <col min="11626" max="11626" width="9" style="100" customWidth="1"/>
    <col min="11627" max="11627" width="8.83203125" style="100" customWidth="1"/>
    <col min="11628" max="11870" width="9" style="100"/>
    <col min="11871" max="11871" width="7.5" style="100" customWidth="1"/>
    <col min="11872" max="11876" width="9" style="100" customWidth="1"/>
    <col min="11877" max="11877" width="10.33203125" style="100" customWidth="1"/>
    <col min="11878" max="11878" width="8.08203125" style="100" customWidth="1"/>
    <col min="11879" max="11879" width="10.25" style="100" customWidth="1"/>
    <col min="11880" max="11880" width="8.5" style="100" customWidth="1"/>
    <col min="11881" max="11881" width="7.58203125" style="100" customWidth="1"/>
    <col min="11882" max="11882" width="9" style="100" customWidth="1"/>
    <col min="11883" max="11883" width="8.83203125" style="100" customWidth="1"/>
    <col min="11884" max="12126" width="9" style="100"/>
    <col min="12127" max="12127" width="7.5" style="100" customWidth="1"/>
    <col min="12128" max="12132" width="9" style="100" customWidth="1"/>
    <col min="12133" max="12133" width="10.33203125" style="100" customWidth="1"/>
    <col min="12134" max="12134" width="8.08203125" style="100" customWidth="1"/>
    <col min="12135" max="12135" width="10.25" style="100" customWidth="1"/>
    <col min="12136" max="12136" width="8.5" style="100" customWidth="1"/>
    <col min="12137" max="12137" width="7.58203125" style="100" customWidth="1"/>
    <col min="12138" max="12138" width="9" style="100" customWidth="1"/>
    <col min="12139" max="12139" width="8.83203125" style="100" customWidth="1"/>
    <col min="12140" max="12382" width="9" style="100"/>
    <col min="12383" max="12383" width="7.5" style="100" customWidth="1"/>
    <col min="12384" max="12388" width="9" style="100" customWidth="1"/>
    <col min="12389" max="12389" width="10.33203125" style="100" customWidth="1"/>
    <col min="12390" max="12390" width="8.08203125" style="100" customWidth="1"/>
    <col min="12391" max="12391" width="10.25" style="100" customWidth="1"/>
    <col min="12392" max="12392" width="8.5" style="100" customWidth="1"/>
    <col min="12393" max="12393" width="7.58203125" style="100" customWidth="1"/>
    <col min="12394" max="12394" width="9" style="100" customWidth="1"/>
    <col min="12395" max="12395" width="8.83203125" style="100" customWidth="1"/>
    <col min="12396" max="12638" width="9" style="100"/>
    <col min="12639" max="12639" width="7.5" style="100" customWidth="1"/>
    <col min="12640" max="12644" width="9" style="100" customWidth="1"/>
    <col min="12645" max="12645" width="10.33203125" style="100" customWidth="1"/>
    <col min="12646" max="12646" width="8.08203125" style="100" customWidth="1"/>
    <col min="12647" max="12647" width="10.25" style="100" customWidth="1"/>
    <col min="12648" max="12648" width="8.5" style="100" customWidth="1"/>
    <col min="12649" max="12649" width="7.58203125" style="100" customWidth="1"/>
    <col min="12650" max="12650" width="9" style="100" customWidth="1"/>
    <col min="12651" max="12651" width="8.83203125" style="100" customWidth="1"/>
    <col min="12652" max="12894" width="9" style="100"/>
    <col min="12895" max="12895" width="7.5" style="100" customWidth="1"/>
    <col min="12896" max="12900" width="9" style="100" customWidth="1"/>
    <col min="12901" max="12901" width="10.33203125" style="100" customWidth="1"/>
    <col min="12902" max="12902" width="8.08203125" style="100" customWidth="1"/>
    <col min="12903" max="12903" width="10.25" style="100" customWidth="1"/>
    <col min="12904" max="12904" width="8.5" style="100" customWidth="1"/>
    <col min="12905" max="12905" width="7.58203125" style="100" customWidth="1"/>
    <col min="12906" max="12906" width="9" style="100" customWidth="1"/>
    <col min="12907" max="12907" width="8.83203125" style="100" customWidth="1"/>
    <col min="12908" max="13150" width="9" style="100"/>
    <col min="13151" max="13151" width="7.5" style="100" customWidth="1"/>
    <col min="13152" max="13156" width="9" style="100" customWidth="1"/>
    <col min="13157" max="13157" width="10.33203125" style="100" customWidth="1"/>
    <col min="13158" max="13158" width="8.08203125" style="100" customWidth="1"/>
    <col min="13159" max="13159" width="10.25" style="100" customWidth="1"/>
    <col min="13160" max="13160" width="8.5" style="100" customWidth="1"/>
    <col min="13161" max="13161" width="7.58203125" style="100" customWidth="1"/>
    <col min="13162" max="13162" width="9" style="100" customWidth="1"/>
    <col min="13163" max="13163" width="8.83203125" style="100" customWidth="1"/>
    <col min="13164" max="13406" width="9" style="100"/>
    <col min="13407" max="13407" width="7.5" style="100" customWidth="1"/>
    <col min="13408" max="13412" width="9" style="100" customWidth="1"/>
    <col min="13413" max="13413" width="10.33203125" style="100" customWidth="1"/>
    <col min="13414" max="13414" width="8.08203125" style="100" customWidth="1"/>
    <col min="13415" max="13415" width="10.25" style="100" customWidth="1"/>
    <col min="13416" max="13416" width="8.5" style="100" customWidth="1"/>
    <col min="13417" max="13417" width="7.58203125" style="100" customWidth="1"/>
    <col min="13418" max="13418" width="9" style="100" customWidth="1"/>
    <col min="13419" max="13419" width="8.83203125" style="100" customWidth="1"/>
    <col min="13420" max="13662" width="9" style="100"/>
    <col min="13663" max="13663" width="7.5" style="100" customWidth="1"/>
    <col min="13664" max="13668" width="9" style="100" customWidth="1"/>
    <col min="13669" max="13669" width="10.33203125" style="100" customWidth="1"/>
    <col min="13670" max="13670" width="8.08203125" style="100" customWidth="1"/>
    <col min="13671" max="13671" width="10.25" style="100" customWidth="1"/>
    <col min="13672" max="13672" width="8.5" style="100" customWidth="1"/>
    <col min="13673" max="13673" width="7.58203125" style="100" customWidth="1"/>
    <col min="13674" max="13674" width="9" style="100" customWidth="1"/>
    <col min="13675" max="13675" width="8.83203125" style="100" customWidth="1"/>
    <col min="13676" max="13918" width="9" style="100"/>
    <col min="13919" max="13919" width="7.5" style="100" customWidth="1"/>
    <col min="13920" max="13924" width="9" style="100" customWidth="1"/>
    <col min="13925" max="13925" width="10.33203125" style="100" customWidth="1"/>
    <col min="13926" max="13926" width="8.08203125" style="100" customWidth="1"/>
    <col min="13927" max="13927" width="10.25" style="100" customWidth="1"/>
    <col min="13928" max="13928" width="8.5" style="100" customWidth="1"/>
    <col min="13929" max="13929" width="7.58203125" style="100" customWidth="1"/>
    <col min="13930" max="13930" width="9" style="100" customWidth="1"/>
    <col min="13931" max="13931" width="8.83203125" style="100" customWidth="1"/>
    <col min="13932" max="14174" width="9" style="100"/>
    <col min="14175" max="14175" width="7.5" style="100" customWidth="1"/>
    <col min="14176" max="14180" width="9" style="100" customWidth="1"/>
    <col min="14181" max="14181" width="10.33203125" style="100" customWidth="1"/>
    <col min="14182" max="14182" width="8.08203125" style="100" customWidth="1"/>
    <col min="14183" max="14183" width="10.25" style="100" customWidth="1"/>
    <col min="14184" max="14184" width="8.5" style="100" customWidth="1"/>
    <col min="14185" max="14185" width="7.58203125" style="100" customWidth="1"/>
    <col min="14186" max="14186" width="9" style="100" customWidth="1"/>
    <col min="14187" max="14187" width="8.83203125" style="100" customWidth="1"/>
    <col min="14188" max="14430" width="9" style="100"/>
    <col min="14431" max="14431" width="7.5" style="100" customWidth="1"/>
    <col min="14432" max="14436" width="9" style="100" customWidth="1"/>
    <col min="14437" max="14437" width="10.33203125" style="100" customWidth="1"/>
    <col min="14438" max="14438" width="8.08203125" style="100" customWidth="1"/>
    <col min="14439" max="14439" width="10.25" style="100" customWidth="1"/>
    <col min="14440" max="14440" width="8.5" style="100" customWidth="1"/>
    <col min="14441" max="14441" width="7.58203125" style="100" customWidth="1"/>
    <col min="14442" max="14442" width="9" style="100" customWidth="1"/>
    <col min="14443" max="14443" width="8.83203125" style="100" customWidth="1"/>
    <col min="14444" max="14686" width="9" style="100"/>
    <col min="14687" max="14687" width="7.5" style="100" customWidth="1"/>
    <col min="14688" max="14692" width="9" style="100" customWidth="1"/>
    <col min="14693" max="14693" width="10.33203125" style="100" customWidth="1"/>
    <col min="14694" max="14694" width="8.08203125" style="100" customWidth="1"/>
    <col min="14695" max="14695" width="10.25" style="100" customWidth="1"/>
    <col min="14696" max="14696" width="8.5" style="100" customWidth="1"/>
    <col min="14697" max="14697" width="7.58203125" style="100" customWidth="1"/>
    <col min="14698" max="14698" width="9" style="100" customWidth="1"/>
    <col min="14699" max="14699" width="8.83203125" style="100" customWidth="1"/>
    <col min="14700" max="14942" width="9" style="100"/>
    <col min="14943" max="14943" width="7.5" style="100" customWidth="1"/>
    <col min="14944" max="14948" width="9" style="100" customWidth="1"/>
    <col min="14949" max="14949" width="10.33203125" style="100" customWidth="1"/>
    <col min="14950" max="14950" width="8.08203125" style="100" customWidth="1"/>
    <col min="14951" max="14951" width="10.25" style="100" customWidth="1"/>
    <col min="14952" max="14952" width="8.5" style="100" customWidth="1"/>
    <col min="14953" max="14953" width="7.58203125" style="100" customWidth="1"/>
    <col min="14954" max="14954" width="9" style="100" customWidth="1"/>
    <col min="14955" max="14955" width="8.83203125" style="100" customWidth="1"/>
    <col min="14956" max="15198" width="9" style="100"/>
    <col min="15199" max="15199" width="7.5" style="100" customWidth="1"/>
    <col min="15200" max="15204" width="9" style="100" customWidth="1"/>
    <col min="15205" max="15205" width="10.33203125" style="100" customWidth="1"/>
    <col min="15206" max="15206" width="8.08203125" style="100" customWidth="1"/>
    <col min="15207" max="15207" width="10.25" style="100" customWidth="1"/>
    <col min="15208" max="15208" width="8.5" style="100" customWidth="1"/>
    <col min="15209" max="15209" width="7.58203125" style="100" customWidth="1"/>
    <col min="15210" max="15210" width="9" style="100" customWidth="1"/>
    <col min="15211" max="15211" width="8.83203125" style="100" customWidth="1"/>
    <col min="15212" max="15454" width="9" style="100"/>
    <col min="15455" max="15455" width="7.5" style="100" customWidth="1"/>
    <col min="15456" max="15460" width="9" style="100" customWidth="1"/>
    <col min="15461" max="15461" width="10.33203125" style="100" customWidth="1"/>
    <col min="15462" max="15462" width="8.08203125" style="100" customWidth="1"/>
    <col min="15463" max="15463" width="10.25" style="100" customWidth="1"/>
    <col min="15464" max="15464" width="8.5" style="100" customWidth="1"/>
    <col min="15465" max="15465" width="7.58203125" style="100" customWidth="1"/>
    <col min="15466" max="15466" width="9" style="100" customWidth="1"/>
    <col min="15467" max="15467" width="8.83203125" style="100" customWidth="1"/>
    <col min="15468" max="15710" width="9" style="100"/>
    <col min="15711" max="15711" width="7.5" style="100" customWidth="1"/>
    <col min="15712" max="15716" width="9" style="100" customWidth="1"/>
    <col min="15717" max="15717" width="10.33203125" style="100" customWidth="1"/>
    <col min="15718" max="15718" width="8.08203125" style="100" customWidth="1"/>
    <col min="15719" max="15719" width="10.25" style="100" customWidth="1"/>
    <col min="15720" max="15720" width="8.5" style="100" customWidth="1"/>
    <col min="15721" max="15721" width="7.58203125" style="100" customWidth="1"/>
    <col min="15722" max="15722" width="9" style="100" customWidth="1"/>
    <col min="15723" max="15723" width="8.83203125" style="100" customWidth="1"/>
    <col min="15724" max="15966" width="9" style="100"/>
    <col min="15967" max="15967" width="7.5" style="100" customWidth="1"/>
    <col min="15968" max="15972" width="9" style="100" customWidth="1"/>
    <col min="15973" max="15973" width="10.33203125" style="100" customWidth="1"/>
    <col min="15974" max="15974" width="8.08203125" style="100" customWidth="1"/>
    <col min="15975" max="15975" width="10.25" style="100" customWidth="1"/>
    <col min="15976" max="15976" width="8.5" style="100" customWidth="1"/>
    <col min="15977" max="15977" width="7.58203125" style="100" customWidth="1"/>
    <col min="15978" max="15978" width="9" style="100" customWidth="1"/>
    <col min="15979" max="15979" width="8.83203125" style="100" customWidth="1"/>
    <col min="15980" max="16251" width="9" style="100"/>
    <col min="16252" max="16384" width="7" style="100" customWidth="1"/>
  </cols>
  <sheetData>
    <row r="1" spans="1:14" ht="18" customHeight="1">
      <c r="A1" s="1438" t="s">
        <v>477</v>
      </c>
      <c r="B1" s="1438"/>
      <c r="C1" s="1438"/>
      <c r="D1" s="1438"/>
      <c r="E1" s="1438"/>
      <c r="F1" s="1438"/>
      <c r="G1" s="1438"/>
      <c r="H1" s="1438"/>
      <c r="I1" s="1438"/>
      <c r="J1" s="1438"/>
      <c r="K1" s="1438"/>
      <c r="L1" s="1438"/>
      <c r="M1" s="1438"/>
      <c r="N1" s="1438"/>
    </row>
    <row r="2" spans="1:14" ht="18" customHeight="1">
      <c r="A2" s="1439" t="s">
        <v>478</v>
      </c>
      <c r="B2" s="1439"/>
      <c r="C2" s="1439"/>
      <c r="D2" s="1439"/>
      <c r="E2" s="1439"/>
      <c r="F2" s="1439"/>
      <c r="G2" s="1439"/>
      <c r="H2" s="1439"/>
      <c r="I2" s="1439"/>
      <c r="J2" s="1439"/>
      <c r="K2" s="1439"/>
      <c r="L2" s="1439"/>
      <c r="M2" s="1439"/>
      <c r="N2" s="1439"/>
    </row>
    <row r="3" spans="1:14" ht="6" customHeight="1">
      <c r="A3" s="1440"/>
      <c r="B3" s="1440"/>
      <c r="C3" s="1440"/>
      <c r="D3" s="1440"/>
      <c r="E3" s="1440"/>
      <c r="F3" s="1440"/>
      <c r="G3" s="1440"/>
      <c r="H3" s="1440"/>
      <c r="I3" s="1440"/>
      <c r="J3" s="1440"/>
      <c r="K3" s="1440"/>
      <c r="L3" s="1440"/>
      <c r="M3" s="1440"/>
      <c r="N3" s="1440"/>
    </row>
    <row r="4" spans="1:14" ht="16" customHeight="1">
      <c r="A4" s="1456" t="s">
        <v>64</v>
      </c>
      <c r="B4" s="1459" t="s">
        <v>406</v>
      </c>
      <c r="C4" s="1460"/>
      <c r="D4" s="323"/>
      <c r="E4" s="323"/>
      <c r="F4" s="323"/>
      <c r="G4" s="1465" t="s">
        <v>407</v>
      </c>
      <c r="H4" s="1465"/>
      <c r="I4" s="1466"/>
      <c r="J4" s="1463" t="s">
        <v>454</v>
      </c>
      <c r="K4" s="1461" t="s">
        <v>455</v>
      </c>
      <c r="L4" s="1463" t="s">
        <v>12</v>
      </c>
      <c r="M4" s="1451" t="s">
        <v>143</v>
      </c>
      <c r="N4" s="1453" t="s">
        <v>52</v>
      </c>
    </row>
    <row r="5" spans="1:14" ht="21.75" customHeight="1">
      <c r="A5" s="1457"/>
      <c r="B5" s="724" t="s">
        <v>408</v>
      </c>
      <c r="C5" s="523" t="s">
        <v>409</v>
      </c>
      <c r="D5" s="523" t="s">
        <v>410</v>
      </c>
      <c r="E5" s="523" t="s">
        <v>411</v>
      </c>
      <c r="F5" s="523" t="s">
        <v>412</v>
      </c>
      <c r="G5" s="731" t="s">
        <v>413</v>
      </c>
      <c r="H5" s="523" t="s">
        <v>414</v>
      </c>
      <c r="I5" s="523" t="s">
        <v>282</v>
      </c>
      <c r="J5" s="1464"/>
      <c r="K5" s="1462"/>
      <c r="L5" s="1464"/>
      <c r="M5" s="1452"/>
      <c r="N5" s="1454"/>
    </row>
    <row r="6" spans="1:14" ht="22.5" customHeight="1">
      <c r="A6" s="1458"/>
      <c r="B6" s="725" t="s">
        <v>415</v>
      </c>
      <c r="C6" s="524" t="s">
        <v>416</v>
      </c>
      <c r="D6" s="524" t="s">
        <v>417</v>
      </c>
      <c r="E6" s="524" t="s">
        <v>418</v>
      </c>
      <c r="F6" s="524" t="s">
        <v>419</v>
      </c>
      <c r="G6" s="524" t="s">
        <v>420</v>
      </c>
      <c r="H6" s="524" t="s">
        <v>421</v>
      </c>
      <c r="I6" s="524" t="s">
        <v>288</v>
      </c>
      <c r="J6" s="729" t="s">
        <v>1693</v>
      </c>
      <c r="K6" s="729" t="s">
        <v>1692</v>
      </c>
      <c r="L6" s="732" t="s">
        <v>20</v>
      </c>
      <c r="M6" s="525" t="s">
        <v>116</v>
      </c>
      <c r="N6" s="1455"/>
    </row>
    <row r="7" spans="1:14" ht="16" customHeight="1">
      <c r="A7" s="726" t="s">
        <v>549</v>
      </c>
      <c r="B7" s="326">
        <v>1390557</v>
      </c>
      <c r="C7" s="326">
        <v>655709</v>
      </c>
      <c r="D7" s="326">
        <v>75529</v>
      </c>
      <c r="E7" s="326">
        <v>1254970</v>
      </c>
      <c r="F7" s="326">
        <v>9602</v>
      </c>
      <c r="G7" s="326">
        <v>29643</v>
      </c>
      <c r="H7" s="326">
        <v>28601</v>
      </c>
      <c r="I7" s="326">
        <v>13616</v>
      </c>
      <c r="J7" s="326">
        <v>3458227</v>
      </c>
      <c r="K7" s="326">
        <v>924730</v>
      </c>
      <c r="L7" s="326">
        <v>33166</v>
      </c>
      <c r="M7" s="327">
        <v>4416123</v>
      </c>
      <c r="N7" s="296" t="s">
        <v>546</v>
      </c>
    </row>
    <row r="8" spans="1:14" ht="16" customHeight="1">
      <c r="A8" s="726" t="s">
        <v>547</v>
      </c>
      <c r="B8" s="324">
        <v>922594</v>
      </c>
      <c r="C8" s="324">
        <v>345424</v>
      </c>
      <c r="D8" s="324">
        <v>69660</v>
      </c>
      <c r="E8" s="324">
        <v>263792</v>
      </c>
      <c r="F8" s="324">
        <v>8555</v>
      </c>
      <c r="G8" s="324">
        <v>20215</v>
      </c>
      <c r="H8" s="324">
        <v>28582</v>
      </c>
      <c r="I8" s="324">
        <v>11008</v>
      </c>
      <c r="J8" s="324">
        <v>1669830</v>
      </c>
      <c r="K8" s="324">
        <v>840237</v>
      </c>
      <c r="L8" s="324">
        <v>32403</v>
      </c>
      <c r="M8" s="325">
        <v>2542470</v>
      </c>
      <c r="N8" s="296" t="s">
        <v>548</v>
      </c>
    </row>
    <row r="9" spans="1:14" ht="16" customHeight="1">
      <c r="A9" s="727" t="s">
        <v>25</v>
      </c>
      <c r="B9" s="322">
        <v>112979</v>
      </c>
      <c r="C9" s="322">
        <v>46783</v>
      </c>
      <c r="D9" s="322">
        <v>6597</v>
      </c>
      <c r="E9" s="322">
        <v>47770</v>
      </c>
      <c r="F9" s="322">
        <v>922</v>
      </c>
      <c r="G9" s="322">
        <v>2063</v>
      </c>
      <c r="H9" s="322">
        <v>2599</v>
      </c>
      <c r="I9" s="322">
        <v>1635</v>
      </c>
      <c r="J9" s="324">
        <v>221348</v>
      </c>
      <c r="K9" s="324">
        <v>86579</v>
      </c>
      <c r="L9" s="324">
        <v>342</v>
      </c>
      <c r="M9" s="325">
        <v>308269</v>
      </c>
      <c r="N9" s="264" t="s">
        <v>26</v>
      </c>
    </row>
    <row r="10" spans="1:14" ht="16" customHeight="1">
      <c r="A10" s="727" t="s">
        <v>58</v>
      </c>
      <c r="B10" s="322">
        <v>30414</v>
      </c>
      <c r="C10" s="322">
        <v>4595</v>
      </c>
      <c r="D10" s="322">
        <v>1822</v>
      </c>
      <c r="E10" s="322">
        <v>4084</v>
      </c>
      <c r="F10" s="322">
        <v>192</v>
      </c>
      <c r="G10" s="322">
        <v>328</v>
      </c>
      <c r="H10" s="322">
        <v>233</v>
      </c>
      <c r="I10" s="322">
        <v>60</v>
      </c>
      <c r="J10" s="324">
        <v>41728</v>
      </c>
      <c r="K10" s="324">
        <v>18404</v>
      </c>
      <c r="L10" s="324">
        <v>1</v>
      </c>
      <c r="M10" s="325">
        <v>60133</v>
      </c>
      <c r="N10" s="264" t="s">
        <v>59</v>
      </c>
    </row>
    <row r="11" spans="1:14" ht="16" customHeight="1">
      <c r="A11" s="727" t="s">
        <v>27</v>
      </c>
      <c r="B11" s="322">
        <v>69901</v>
      </c>
      <c r="C11" s="322">
        <v>26959</v>
      </c>
      <c r="D11" s="322">
        <v>4404</v>
      </c>
      <c r="E11" s="322">
        <v>32483</v>
      </c>
      <c r="F11" s="322">
        <v>532</v>
      </c>
      <c r="G11" s="322">
        <v>1370</v>
      </c>
      <c r="H11" s="322">
        <v>1681</v>
      </c>
      <c r="I11" s="322">
        <v>966</v>
      </c>
      <c r="J11" s="324">
        <v>138296</v>
      </c>
      <c r="K11" s="324">
        <v>44659</v>
      </c>
      <c r="L11" s="324">
        <v>80</v>
      </c>
      <c r="M11" s="325">
        <v>183035</v>
      </c>
      <c r="N11" s="264" t="s">
        <v>28</v>
      </c>
    </row>
    <row r="12" spans="1:14" ht="16" customHeight="1">
      <c r="A12" s="727" t="s">
        <v>29</v>
      </c>
      <c r="B12" s="322">
        <v>125544</v>
      </c>
      <c r="C12" s="322">
        <v>53218</v>
      </c>
      <c r="D12" s="322">
        <v>13884</v>
      </c>
      <c r="E12" s="322">
        <v>36843</v>
      </c>
      <c r="F12" s="322">
        <v>1479</v>
      </c>
      <c r="G12" s="322">
        <v>3015</v>
      </c>
      <c r="H12" s="322">
        <v>3270</v>
      </c>
      <c r="I12" s="322">
        <v>1233</v>
      </c>
      <c r="J12" s="324">
        <v>238486</v>
      </c>
      <c r="K12" s="324">
        <v>147803</v>
      </c>
      <c r="L12" s="324">
        <v>515</v>
      </c>
      <c r="M12" s="325">
        <v>386804</v>
      </c>
      <c r="N12" s="264" t="s">
        <v>30</v>
      </c>
    </row>
    <row r="13" spans="1:14" ht="16" customHeight="1">
      <c r="A13" s="727" t="s">
        <v>31</v>
      </c>
      <c r="B13" s="322">
        <v>31793</v>
      </c>
      <c r="C13" s="322">
        <v>28347</v>
      </c>
      <c r="D13" s="322">
        <v>1745</v>
      </c>
      <c r="E13" s="322">
        <v>19433</v>
      </c>
      <c r="F13" s="322">
        <v>118</v>
      </c>
      <c r="G13" s="322">
        <v>509</v>
      </c>
      <c r="H13" s="322">
        <v>1686</v>
      </c>
      <c r="I13" s="322">
        <v>673</v>
      </c>
      <c r="J13" s="324">
        <v>84304</v>
      </c>
      <c r="K13" s="324">
        <v>23685</v>
      </c>
      <c r="L13" s="324">
        <v>93</v>
      </c>
      <c r="M13" s="325">
        <v>108082</v>
      </c>
      <c r="N13" s="264" t="s">
        <v>32</v>
      </c>
    </row>
    <row r="14" spans="1:14" ht="16" customHeight="1">
      <c r="A14" s="727" t="s">
        <v>33</v>
      </c>
      <c r="B14" s="322">
        <v>34943</v>
      </c>
      <c r="C14" s="322">
        <v>2620</v>
      </c>
      <c r="D14" s="322">
        <v>3054</v>
      </c>
      <c r="E14" s="322">
        <v>2422</v>
      </c>
      <c r="F14" s="322">
        <v>310</v>
      </c>
      <c r="G14" s="322">
        <v>243</v>
      </c>
      <c r="H14" s="322">
        <v>1449</v>
      </c>
      <c r="I14" s="322">
        <v>365</v>
      </c>
      <c r="J14" s="324">
        <v>45406</v>
      </c>
      <c r="K14" s="324">
        <v>28298</v>
      </c>
      <c r="L14" s="324">
        <v>0</v>
      </c>
      <c r="M14" s="325">
        <v>73704</v>
      </c>
      <c r="N14" s="264" t="s">
        <v>34</v>
      </c>
    </row>
    <row r="15" spans="1:14" ht="16" customHeight="1">
      <c r="A15" s="727" t="s">
        <v>83</v>
      </c>
      <c r="B15" s="322">
        <v>104799</v>
      </c>
      <c r="C15" s="322">
        <v>46826</v>
      </c>
      <c r="D15" s="322">
        <v>17255</v>
      </c>
      <c r="E15" s="322">
        <v>33278</v>
      </c>
      <c r="F15" s="322">
        <v>2956</v>
      </c>
      <c r="G15" s="322">
        <v>6706</v>
      </c>
      <c r="H15" s="322">
        <v>3843</v>
      </c>
      <c r="I15" s="322">
        <v>1282</v>
      </c>
      <c r="J15" s="324">
        <v>216945</v>
      </c>
      <c r="K15" s="324">
        <v>97694</v>
      </c>
      <c r="L15" s="324">
        <v>5993</v>
      </c>
      <c r="M15" s="325">
        <v>320632</v>
      </c>
      <c r="N15" s="264" t="s">
        <v>35</v>
      </c>
    </row>
    <row r="16" spans="1:14" ht="16" customHeight="1">
      <c r="A16" s="727" t="s">
        <v>36</v>
      </c>
      <c r="B16" s="322">
        <v>17420</v>
      </c>
      <c r="C16" s="322">
        <v>7984</v>
      </c>
      <c r="D16" s="322">
        <v>610</v>
      </c>
      <c r="E16" s="322">
        <v>14795</v>
      </c>
      <c r="F16" s="322">
        <v>130</v>
      </c>
      <c r="G16" s="322">
        <v>411</v>
      </c>
      <c r="H16" s="322">
        <v>245</v>
      </c>
      <c r="I16" s="322">
        <v>230</v>
      </c>
      <c r="J16" s="324">
        <v>41825</v>
      </c>
      <c r="K16" s="324">
        <v>5429</v>
      </c>
      <c r="L16" s="324">
        <v>2465</v>
      </c>
      <c r="M16" s="325">
        <v>49719</v>
      </c>
      <c r="N16" s="264" t="s">
        <v>84</v>
      </c>
    </row>
    <row r="17" spans="1:14" ht="16" customHeight="1">
      <c r="A17" s="727" t="s">
        <v>220</v>
      </c>
      <c r="B17" s="322">
        <v>32354</v>
      </c>
      <c r="C17" s="322">
        <v>24767</v>
      </c>
      <c r="D17" s="322">
        <v>2765</v>
      </c>
      <c r="E17" s="322">
        <v>19552</v>
      </c>
      <c r="F17" s="322">
        <v>325</v>
      </c>
      <c r="G17" s="322">
        <v>2034</v>
      </c>
      <c r="H17" s="322">
        <v>6250</v>
      </c>
      <c r="I17" s="322">
        <v>827</v>
      </c>
      <c r="J17" s="324">
        <v>88874</v>
      </c>
      <c r="K17" s="324">
        <v>22705</v>
      </c>
      <c r="L17" s="324">
        <v>22105</v>
      </c>
      <c r="M17" s="325">
        <v>133684</v>
      </c>
      <c r="N17" s="264" t="s">
        <v>153</v>
      </c>
    </row>
    <row r="18" spans="1:14" ht="16" customHeight="1">
      <c r="A18" s="727" t="s">
        <v>38</v>
      </c>
      <c r="B18" s="322">
        <v>70870</v>
      </c>
      <c r="C18" s="322">
        <v>34413</v>
      </c>
      <c r="D18" s="322">
        <v>6418</v>
      </c>
      <c r="E18" s="322">
        <v>19594</v>
      </c>
      <c r="F18" s="322">
        <v>548</v>
      </c>
      <c r="G18" s="322">
        <v>2098</v>
      </c>
      <c r="H18" s="322">
        <v>3175</v>
      </c>
      <c r="I18" s="322">
        <v>1250</v>
      </c>
      <c r="J18" s="324">
        <v>138366</v>
      </c>
      <c r="K18" s="324">
        <v>73682</v>
      </c>
      <c r="L18" s="324">
        <v>413</v>
      </c>
      <c r="M18" s="325">
        <v>212461</v>
      </c>
      <c r="N18" s="264" t="s">
        <v>61</v>
      </c>
    </row>
    <row r="19" spans="1:14" ht="16" customHeight="1">
      <c r="A19" s="727" t="s">
        <v>39</v>
      </c>
      <c r="B19" s="322">
        <v>291577</v>
      </c>
      <c r="C19" s="322">
        <v>68912</v>
      </c>
      <c r="D19" s="322">
        <v>11106</v>
      </c>
      <c r="E19" s="322">
        <v>33538</v>
      </c>
      <c r="F19" s="322">
        <v>1043</v>
      </c>
      <c r="G19" s="322">
        <v>1438</v>
      </c>
      <c r="H19" s="322">
        <v>4151</v>
      </c>
      <c r="I19" s="322">
        <v>2487</v>
      </c>
      <c r="J19" s="324">
        <v>414252</v>
      </c>
      <c r="K19" s="324">
        <v>291299</v>
      </c>
      <c r="L19" s="324">
        <v>396</v>
      </c>
      <c r="M19" s="325">
        <v>705947</v>
      </c>
      <c r="N19" s="264" t="s">
        <v>62</v>
      </c>
    </row>
    <row r="20" spans="1:14" ht="16" customHeight="1">
      <c r="A20" s="726" t="s">
        <v>40</v>
      </c>
      <c r="B20" s="324">
        <v>467963</v>
      </c>
      <c r="C20" s="324">
        <v>310285</v>
      </c>
      <c r="D20" s="324">
        <v>5869</v>
      </c>
      <c r="E20" s="324">
        <v>991178</v>
      </c>
      <c r="F20" s="324">
        <v>1047</v>
      </c>
      <c r="G20" s="324">
        <v>9428</v>
      </c>
      <c r="H20" s="324">
        <v>19</v>
      </c>
      <c r="I20" s="324">
        <v>2608</v>
      </c>
      <c r="J20" s="324">
        <v>1788397</v>
      </c>
      <c r="K20" s="324">
        <v>84493</v>
      </c>
      <c r="L20" s="324">
        <v>763</v>
      </c>
      <c r="M20" s="325">
        <v>1873653</v>
      </c>
      <c r="N20" s="296" t="s">
        <v>41</v>
      </c>
    </row>
    <row r="21" spans="1:14" ht="16" customHeight="1">
      <c r="A21" s="727" t="s">
        <v>42</v>
      </c>
      <c r="B21" s="322">
        <v>78516</v>
      </c>
      <c r="C21" s="322">
        <v>68419</v>
      </c>
      <c r="D21" s="322">
        <v>991</v>
      </c>
      <c r="E21" s="322">
        <v>195193</v>
      </c>
      <c r="F21" s="322">
        <v>129</v>
      </c>
      <c r="G21" s="322">
        <v>2198</v>
      </c>
      <c r="H21" s="322">
        <v>0</v>
      </c>
      <c r="I21" s="322">
        <v>537</v>
      </c>
      <c r="J21" s="324">
        <v>345983</v>
      </c>
      <c r="K21" s="324">
        <v>17724</v>
      </c>
      <c r="L21" s="324">
        <v>204</v>
      </c>
      <c r="M21" s="325">
        <v>363911</v>
      </c>
      <c r="N21" s="264" t="s">
        <v>43</v>
      </c>
    </row>
    <row r="22" spans="1:14" ht="16" customHeight="1">
      <c r="A22" s="727" t="s">
        <v>44</v>
      </c>
      <c r="B22" s="322">
        <v>221233</v>
      </c>
      <c r="C22" s="322">
        <v>123779</v>
      </c>
      <c r="D22" s="322">
        <v>3932</v>
      </c>
      <c r="E22" s="322">
        <v>240779</v>
      </c>
      <c r="F22" s="322">
        <v>684</v>
      </c>
      <c r="G22" s="322">
        <v>3856</v>
      </c>
      <c r="H22" s="322">
        <v>18</v>
      </c>
      <c r="I22" s="322">
        <v>1434</v>
      </c>
      <c r="J22" s="324">
        <v>595715</v>
      </c>
      <c r="K22" s="324">
        <v>44566</v>
      </c>
      <c r="L22" s="324">
        <v>369</v>
      </c>
      <c r="M22" s="325">
        <v>640650</v>
      </c>
      <c r="N22" s="264" t="s">
        <v>45</v>
      </c>
    </row>
    <row r="23" spans="1:14" ht="16" customHeight="1">
      <c r="A23" s="727" t="s">
        <v>85</v>
      </c>
      <c r="B23" s="322">
        <v>26937</v>
      </c>
      <c r="C23" s="322">
        <v>37828</v>
      </c>
      <c r="D23" s="322">
        <v>210</v>
      </c>
      <c r="E23" s="322">
        <v>199220</v>
      </c>
      <c r="F23" s="322">
        <v>76</v>
      </c>
      <c r="G23" s="322">
        <v>1560</v>
      </c>
      <c r="H23" s="322">
        <v>1</v>
      </c>
      <c r="I23" s="322">
        <v>137</v>
      </c>
      <c r="J23" s="324">
        <v>265969</v>
      </c>
      <c r="K23" s="324">
        <v>3446</v>
      </c>
      <c r="L23" s="324">
        <v>173</v>
      </c>
      <c r="M23" s="325">
        <v>269588</v>
      </c>
      <c r="N23" s="264" t="s">
        <v>86</v>
      </c>
    </row>
    <row r="24" spans="1:14" ht="16" customHeight="1">
      <c r="A24" s="727" t="s">
        <v>46</v>
      </c>
      <c r="B24" s="322">
        <v>109921</v>
      </c>
      <c r="C24" s="322">
        <v>51512</v>
      </c>
      <c r="D24" s="322">
        <v>663</v>
      </c>
      <c r="E24" s="322">
        <v>185592</v>
      </c>
      <c r="F24" s="322">
        <v>114</v>
      </c>
      <c r="G24" s="322">
        <v>1235</v>
      </c>
      <c r="H24" s="322">
        <v>0</v>
      </c>
      <c r="I24" s="322">
        <v>353</v>
      </c>
      <c r="J24" s="324">
        <v>349390</v>
      </c>
      <c r="K24" s="324">
        <v>17130</v>
      </c>
      <c r="L24" s="324">
        <v>17</v>
      </c>
      <c r="M24" s="325">
        <v>366537</v>
      </c>
      <c r="N24" s="264" t="s">
        <v>63</v>
      </c>
    </row>
    <row r="25" spans="1:14" ht="16" customHeight="1">
      <c r="A25" s="728" t="s">
        <v>47</v>
      </c>
      <c r="B25" s="328">
        <v>31356</v>
      </c>
      <c r="C25" s="328">
        <v>28747</v>
      </c>
      <c r="D25" s="328">
        <v>73</v>
      </c>
      <c r="E25" s="328">
        <v>170394</v>
      </c>
      <c r="F25" s="328">
        <v>44</v>
      </c>
      <c r="G25" s="328">
        <v>579</v>
      </c>
      <c r="H25" s="328">
        <v>0</v>
      </c>
      <c r="I25" s="328">
        <v>147</v>
      </c>
      <c r="J25" s="730">
        <v>231340</v>
      </c>
      <c r="K25" s="730">
        <v>1627</v>
      </c>
      <c r="L25" s="730">
        <v>0</v>
      </c>
      <c r="M25" s="329">
        <v>232967</v>
      </c>
      <c r="N25" s="265" t="s">
        <v>48</v>
      </c>
    </row>
    <row r="26" spans="1:14" s="32" customFormat="1" ht="18.75" customHeight="1">
      <c r="A26" s="1431" t="s">
        <v>429</v>
      </c>
      <c r="B26" s="1431"/>
      <c r="C26" s="1431"/>
      <c r="D26" s="1431"/>
      <c r="E26" s="1431"/>
      <c r="F26" s="1431"/>
      <c r="G26" s="1431"/>
      <c r="H26" s="1433" t="s">
        <v>430</v>
      </c>
      <c r="I26" s="1433"/>
      <c r="J26" s="1433"/>
      <c r="K26" s="1433"/>
      <c r="L26" s="1433"/>
      <c r="M26" s="1433"/>
      <c r="N26" s="1433"/>
    </row>
    <row r="28" spans="1:14" ht="16" customHeight="1">
      <c r="A28" s="446"/>
    </row>
    <row r="29" spans="1:14" ht="16" customHeight="1">
      <c r="K29" s="100"/>
      <c r="L29" s="100"/>
    </row>
    <row r="31" spans="1:14" ht="16" customHeight="1">
      <c r="K31" s="100"/>
      <c r="L31" s="100"/>
    </row>
  </sheetData>
  <mergeCells count="13">
    <mergeCell ref="A26:G26"/>
    <mergeCell ref="H26:N26"/>
    <mergeCell ref="M4:M5"/>
    <mergeCell ref="A1:N1"/>
    <mergeCell ref="A2:N2"/>
    <mergeCell ref="A3:N3"/>
    <mergeCell ref="N4:N6"/>
    <mergeCell ref="A4:A6"/>
    <mergeCell ref="B4:C4"/>
    <mergeCell ref="K4:K5"/>
    <mergeCell ref="L4:L5"/>
    <mergeCell ref="G4:I4"/>
    <mergeCell ref="J4:J5"/>
  </mergeCells>
  <printOptions horizontalCentered="1"/>
  <pageMargins left="0.39370078740157483" right="0.39370078740157483" top="0.78740157480314965" bottom="0.59055118110236227" header="0.39370078740157483" footer="0.39370078740157483"/>
  <pageSetup paperSize="9" scale="98" firstPageNumber="93" orientation="landscape" useFirstPageNumber="1" r:id="rId1"/>
  <headerFooter alignWithMargins="0">
    <oddHeader>&amp;L&amp;"Arial,Regular"&amp;8PCBS: PHC 2017: Census Final Results - Summary&amp;R&amp;1&amp;K00+000 ا               &amp;8&amp;K01+000PCBS: التعداد العام 2017:  ملخص النتائج النهائية للتعداد</oddHeader>
    <oddFooter>&amp;C&amp;10&amp;P</oddFooter>
  </headerFooter>
</worksheet>
</file>

<file path=xl/worksheets/sheet14.xml><?xml version="1.0" encoding="utf-8"?>
<worksheet xmlns="http://schemas.openxmlformats.org/spreadsheetml/2006/main" xmlns:r="http://schemas.openxmlformats.org/officeDocument/2006/relationships">
  <dimension ref="A1:O36"/>
  <sheetViews>
    <sheetView showGridLines="0" rightToLeft="1" view="pageBreakPreview" zoomScaleNormal="60" zoomScaleSheetLayoutView="100" workbookViewId="0">
      <selection activeCell="L9" sqref="L9"/>
    </sheetView>
  </sheetViews>
  <sheetFormatPr defaultColWidth="9" defaultRowHeight="13"/>
  <cols>
    <col min="1" max="1" width="13.5" style="8" customWidth="1"/>
    <col min="2" max="2" width="7.08203125" style="8" customWidth="1"/>
    <col min="3" max="3" width="7.75" style="8" customWidth="1"/>
    <col min="4" max="4" width="7" style="8" customWidth="1"/>
    <col min="5" max="5" width="8.08203125" style="8" customWidth="1"/>
    <col min="6" max="6" width="7" style="8" customWidth="1"/>
    <col min="7" max="7" width="8.08203125" style="8" customWidth="1"/>
    <col min="8" max="8" width="7" style="8" customWidth="1"/>
    <col min="9" max="9" width="8.08203125" style="8" customWidth="1"/>
    <col min="10" max="10" width="7.08203125" style="8" customWidth="1"/>
    <col min="11" max="11" width="8.08203125" style="8" customWidth="1"/>
    <col min="12" max="12" width="7" style="8" customWidth="1"/>
    <col min="13" max="13" width="8.08203125" style="8" customWidth="1"/>
    <col min="14" max="14" width="18.33203125" style="8" customWidth="1"/>
    <col min="15" max="16384" width="9" style="8"/>
  </cols>
  <sheetData>
    <row r="1" spans="1:15" s="66" customFormat="1" ht="18" customHeight="1">
      <c r="A1" s="1348" t="s">
        <v>479</v>
      </c>
      <c r="B1" s="1349"/>
      <c r="C1" s="1349"/>
      <c r="D1" s="1349"/>
      <c r="E1" s="1349"/>
      <c r="F1" s="1349"/>
      <c r="G1" s="1349"/>
      <c r="H1" s="1349"/>
      <c r="I1" s="1349"/>
      <c r="J1" s="1349"/>
      <c r="K1" s="1349"/>
      <c r="L1" s="1349"/>
      <c r="M1" s="1349"/>
      <c r="N1" s="1349"/>
    </row>
    <row r="2" spans="1:15" s="66" customFormat="1" ht="18" customHeight="1">
      <c r="A2" s="1272" t="s">
        <v>480</v>
      </c>
      <c r="B2" s="1272"/>
      <c r="C2" s="1272"/>
      <c r="D2" s="1272"/>
      <c r="E2" s="1272"/>
      <c r="F2" s="1272"/>
      <c r="G2" s="1272"/>
      <c r="H2" s="1272"/>
      <c r="I2" s="1272"/>
      <c r="J2" s="1272"/>
      <c r="K2" s="1272"/>
      <c r="L2" s="1272"/>
      <c r="M2" s="1272"/>
      <c r="N2" s="1272"/>
    </row>
    <row r="3" spans="1:15" s="69" customFormat="1" ht="6" customHeight="1">
      <c r="A3" s="1467"/>
      <c r="B3" s="1468"/>
      <c r="C3" s="1468"/>
      <c r="D3" s="1468"/>
      <c r="E3" s="1468"/>
      <c r="F3" s="1468"/>
      <c r="G3" s="1468"/>
      <c r="H3" s="1468"/>
      <c r="I3" s="1468"/>
      <c r="J3" s="1468"/>
      <c r="K3" s="1468"/>
      <c r="L3" s="1468"/>
      <c r="M3" s="1468"/>
      <c r="N3" s="1468"/>
    </row>
    <row r="4" spans="1:15" s="53" customFormat="1" ht="16" customHeight="1">
      <c r="A4" s="1273" t="s">
        <v>64</v>
      </c>
      <c r="B4" s="526" t="s">
        <v>175</v>
      </c>
      <c r="C4" s="116"/>
      <c r="D4" s="177"/>
      <c r="E4" s="177"/>
      <c r="F4" s="178"/>
      <c r="G4" s="177"/>
      <c r="H4" s="177"/>
      <c r="I4" s="177"/>
      <c r="J4" s="179"/>
      <c r="K4" s="527" t="s">
        <v>570</v>
      </c>
      <c r="L4" s="180" t="s">
        <v>143</v>
      </c>
      <c r="M4" s="535"/>
      <c r="N4" s="1282" t="s">
        <v>69</v>
      </c>
    </row>
    <row r="5" spans="1:15" s="53" customFormat="1" ht="16" customHeight="1">
      <c r="A5" s="1274"/>
      <c r="B5" s="1469" t="s">
        <v>176</v>
      </c>
      <c r="C5" s="1470"/>
      <c r="D5" s="528" t="s">
        <v>177</v>
      </c>
      <c r="E5" s="528"/>
      <c r="F5" s="529" t="s">
        <v>178</v>
      </c>
      <c r="G5" s="530"/>
      <c r="H5" s="529" t="s">
        <v>179</v>
      </c>
      <c r="I5" s="530"/>
      <c r="J5" s="1355" t="s">
        <v>12</v>
      </c>
      <c r="K5" s="1356"/>
      <c r="L5" s="1359" t="s">
        <v>116</v>
      </c>
      <c r="M5" s="1360"/>
      <c r="N5" s="1283"/>
    </row>
    <row r="6" spans="1:15" s="53" customFormat="1" ht="16" customHeight="1">
      <c r="A6" s="1274"/>
      <c r="B6" s="1471" t="s">
        <v>180</v>
      </c>
      <c r="C6" s="1472"/>
      <c r="D6" s="531" t="s">
        <v>181</v>
      </c>
      <c r="E6" s="531"/>
      <c r="F6" s="532" t="s">
        <v>182</v>
      </c>
      <c r="G6" s="533"/>
      <c r="H6" s="532" t="s">
        <v>183</v>
      </c>
      <c r="I6" s="534"/>
      <c r="J6" s="1473" t="s">
        <v>20</v>
      </c>
      <c r="K6" s="1474"/>
      <c r="L6" s="181"/>
      <c r="M6" s="182"/>
      <c r="N6" s="1283"/>
    </row>
    <row r="7" spans="1:15" s="53" customFormat="1" ht="16" customHeight="1">
      <c r="A7" s="1274"/>
      <c r="B7" s="490" t="s">
        <v>77</v>
      </c>
      <c r="C7" s="490" t="s">
        <v>78</v>
      </c>
      <c r="D7" s="490" t="s">
        <v>77</v>
      </c>
      <c r="E7" s="490" t="s">
        <v>78</v>
      </c>
      <c r="F7" s="490" t="s">
        <v>77</v>
      </c>
      <c r="G7" s="490" t="s">
        <v>78</v>
      </c>
      <c r="H7" s="490" t="s">
        <v>77</v>
      </c>
      <c r="I7" s="490" t="s">
        <v>78</v>
      </c>
      <c r="J7" s="490" t="s">
        <v>77</v>
      </c>
      <c r="K7" s="490" t="s">
        <v>78</v>
      </c>
      <c r="L7" s="490" t="s">
        <v>77</v>
      </c>
      <c r="M7" s="490" t="s">
        <v>78</v>
      </c>
      <c r="N7" s="1283"/>
    </row>
    <row r="8" spans="1:15" s="53" customFormat="1" ht="16" customHeight="1">
      <c r="A8" s="1275"/>
      <c r="B8" s="489" t="s">
        <v>81</v>
      </c>
      <c r="C8" s="489" t="s">
        <v>82</v>
      </c>
      <c r="D8" s="489" t="s">
        <v>81</v>
      </c>
      <c r="E8" s="489" t="s">
        <v>82</v>
      </c>
      <c r="F8" s="489" t="s">
        <v>81</v>
      </c>
      <c r="G8" s="489" t="s">
        <v>82</v>
      </c>
      <c r="H8" s="489" t="s">
        <v>81</v>
      </c>
      <c r="I8" s="489" t="s">
        <v>82</v>
      </c>
      <c r="J8" s="489" t="s">
        <v>81</v>
      </c>
      <c r="K8" s="489" t="s">
        <v>82</v>
      </c>
      <c r="L8" s="489" t="s">
        <v>81</v>
      </c>
      <c r="M8" s="489" t="s">
        <v>82</v>
      </c>
      <c r="N8" s="1284"/>
    </row>
    <row r="9" spans="1:15" s="53" customFormat="1" ht="16" customHeight="1">
      <c r="A9" s="283" t="s">
        <v>21</v>
      </c>
      <c r="B9" s="911">
        <v>44087</v>
      </c>
      <c r="C9" s="912">
        <f>B9/L9*100</f>
        <v>4.7445118007449247</v>
      </c>
      <c r="D9" s="911">
        <v>783297</v>
      </c>
      <c r="E9" s="912">
        <f>D9/L9*100</f>
        <v>84.296093179125307</v>
      </c>
      <c r="F9" s="911">
        <v>93482</v>
      </c>
      <c r="G9" s="912">
        <f>F9/L9*100</f>
        <v>10.060254772546037</v>
      </c>
      <c r="H9" s="911">
        <v>1585</v>
      </c>
      <c r="I9" s="912">
        <f>H9/L9*100</f>
        <v>0.17057298532857093</v>
      </c>
      <c r="J9" s="911">
        <v>6770</v>
      </c>
      <c r="K9" s="912">
        <f>J9/L9*100</f>
        <v>0.72856726225515778</v>
      </c>
      <c r="L9" s="911">
        <v>929221</v>
      </c>
      <c r="M9" s="913">
        <v>100</v>
      </c>
      <c r="N9" s="274" t="s">
        <v>22</v>
      </c>
      <c r="O9" s="923"/>
    </row>
    <row r="10" spans="1:15" ht="16" customHeight="1">
      <c r="A10" s="284" t="s">
        <v>23</v>
      </c>
      <c r="B10" s="914">
        <v>33426</v>
      </c>
      <c r="C10" s="915">
        <v>5.622435917922461</v>
      </c>
      <c r="D10" s="914">
        <v>507089</v>
      </c>
      <c r="E10" s="915">
        <v>85.295141721515662</v>
      </c>
      <c r="F10" s="914">
        <v>46413</v>
      </c>
      <c r="G10" s="915">
        <v>7.8069203092962116</v>
      </c>
      <c r="H10" s="914">
        <v>907</v>
      </c>
      <c r="I10" s="915">
        <v>0.15256235797150935</v>
      </c>
      <c r="J10" s="914">
        <v>6676</v>
      </c>
      <c r="K10" s="915">
        <v>1.1229396932941527</v>
      </c>
      <c r="L10" s="914">
        <v>594511</v>
      </c>
      <c r="M10" s="916">
        <v>100</v>
      </c>
      <c r="N10" s="274" t="s">
        <v>24</v>
      </c>
      <c r="O10" s="923"/>
    </row>
    <row r="11" spans="1:15" ht="16" customHeight="1">
      <c r="A11" s="285" t="s">
        <v>25</v>
      </c>
      <c r="B11" s="917">
        <v>3304</v>
      </c>
      <c r="C11" s="918">
        <v>5.0446598977021146</v>
      </c>
      <c r="D11" s="917">
        <v>57668</v>
      </c>
      <c r="E11" s="918">
        <v>88.049469425146953</v>
      </c>
      <c r="F11" s="917">
        <v>4415</v>
      </c>
      <c r="G11" s="918">
        <v>6.7409725933277347</v>
      </c>
      <c r="H11" s="917">
        <v>64</v>
      </c>
      <c r="I11" s="918">
        <v>9.7717383006336353E-2</v>
      </c>
      <c r="J11" s="917">
        <v>44</v>
      </c>
      <c r="K11" s="918">
        <v>6.7180700816856245E-2</v>
      </c>
      <c r="L11" s="914">
        <v>65495</v>
      </c>
      <c r="M11" s="916">
        <v>100</v>
      </c>
      <c r="N11" s="275" t="s">
        <v>26</v>
      </c>
      <c r="O11" s="923"/>
    </row>
    <row r="12" spans="1:15" ht="16" customHeight="1">
      <c r="A12" s="285" t="s">
        <v>58</v>
      </c>
      <c r="B12" s="917">
        <v>526</v>
      </c>
      <c r="C12" s="918">
        <v>4.2381758117798727</v>
      </c>
      <c r="D12" s="917">
        <v>10925</v>
      </c>
      <c r="E12" s="918">
        <v>88.026750463298683</v>
      </c>
      <c r="F12" s="917">
        <v>947</v>
      </c>
      <c r="G12" s="918">
        <v>7.6303279348964619</v>
      </c>
      <c r="H12" s="917">
        <v>12</v>
      </c>
      <c r="I12" s="918">
        <v>9.6688421561518009E-2</v>
      </c>
      <c r="J12" s="917">
        <v>1</v>
      </c>
      <c r="K12" s="918">
        <v>8.0573684634598335E-3</v>
      </c>
      <c r="L12" s="914">
        <v>12411</v>
      </c>
      <c r="M12" s="916">
        <v>99.999999999999986</v>
      </c>
      <c r="N12" s="275" t="s">
        <v>59</v>
      </c>
      <c r="O12" s="923"/>
    </row>
    <row r="13" spans="1:15" ht="16" customHeight="1">
      <c r="A13" s="285" t="s">
        <v>27</v>
      </c>
      <c r="B13" s="917">
        <v>2432</v>
      </c>
      <c r="C13" s="918">
        <v>6.178861788617886</v>
      </c>
      <c r="D13" s="917">
        <v>33737</v>
      </c>
      <c r="E13" s="918">
        <v>85.713922764227647</v>
      </c>
      <c r="F13" s="917">
        <v>3104</v>
      </c>
      <c r="G13" s="918">
        <v>7.8861788617886175</v>
      </c>
      <c r="H13" s="917">
        <v>81</v>
      </c>
      <c r="I13" s="918">
        <v>0.20579268292682928</v>
      </c>
      <c r="J13" s="917">
        <v>6</v>
      </c>
      <c r="K13" s="918">
        <v>1.524390243902439E-2</v>
      </c>
      <c r="L13" s="914">
        <v>39360</v>
      </c>
      <c r="M13" s="916">
        <v>100</v>
      </c>
      <c r="N13" s="275" t="s">
        <v>28</v>
      </c>
      <c r="O13" s="923"/>
    </row>
    <row r="14" spans="1:15" ht="16" customHeight="1">
      <c r="A14" s="286" t="s">
        <v>29</v>
      </c>
      <c r="B14" s="917">
        <v>3910</v>
      </c>
      <c r="C14" s="918">
        <v>4.7546665045297019</v>
      </c>
      <c r="D14" s="917">
        <v>70935</v>
      </c>
      <c r="E14" s="918">
        <v>86.258892199185269</v>
      </c>
      <c r="F14" s="917">
        <v>7226</v>
      </c>
      <c r="G14" s="918">
        <v>8.7870128290873719</v>
      </c>
      <c r="H14" s="917">
        <v>103</v>
      </c>
      <c r="I14" s="918">
        <v>0.12525080561804583</v>
      </c>
      <c r="J14" s="917">
        <v>61</v>
      </c>
      <c r="K14" s="918">
        <v>7.4177661579619386E-2</v>
      </c>
      <c r="L14" s="914">
        <v>82235</v>
      </c>
      <c r="M14" s="916">
        <v>100</v>
      </c>
      <c r="N14" s="262" t="s">
        <v>30</v>
      </c>
      <c r="O14" s="923"/>
    </row>
    <row r="15" spans="1:15" ht="16" customHeight="1">
      <c r="A15" s="286" t="s">
        <v>31</v>
      </c>
      <c r="B15" s="917">
        <v>1090</v>
      </c>
      <c r="C15" s="918">
        <v>4.8429377526991608</v>
      </c>
      <c r="D15" s="917">
        <v>19787</v>
      </c>
      <c r="E15" s="918">
        <v>87.914870929044298</v>
      </c>
      <c r="F15" s="917">
        <v>1583</v>
      </c>
      <c r="G15" s="918">
        <v>7.0333673968098811</v>
      </c>
      <c r="H15" s="917">
        <v>27</v>
      </c>
      <c r="I15" s="918">
        <v>0.11996267827786911</v>
      </c>
      <c r="J15" s="917">
        <v>20</v>
      </c>
      <c r="K15" s="918">
        <v>8.8861243168791931E-2</v>
      </c>
      <c r="L15" s="914">
        <v>22507</v>
      </c>
      <c r="M15" s="916">
        <v>100</v>
      </c>
      <c r="N15" s="262" t="s">
        <v>32</v>
      </c>
      <c r="O15" s="923"/>
    </row>
    <row r="16" spans="1:15" ht="16" customHeight="1">
      <c r="A16" s="286" t="s">
        <v>33</v>
      </c>
      <c r="B16" s="917">
        <v>835</v>
      </c>
      <c r="C16" s="918">
        <v>5.3262741595968617</v>
      </c>
      <c r="D16" s="917">
        <v>13758</v>
      </c>
      <c r="E16" s="918">
        <v>87.759137590100138</v>
      </c>
      <c r="F16" s="917">
        <v>1067</v>
      </c>
      <c r="G16" s="918">
        <v>6.8061491356764687</v>
      </c>
      <c r="H16" s="917">
        <v>17</v>
      </c>
      <c r="I16" s="918">
        <v>0.10843911462652293</v>
      </c>
      <c r="J16" s="917">
        <v>0</v>
      </c>
      <c r="K16" s="918">
        <v>0</v>
      </c>
      <c r="L16" s="914">
        <v>15677</v>
      </c>
      <c r="M16" s="916">
        <v>100</v>
      </c>
      <c r="N16" s="262" t="s">
        <v>34</v>
      </c>
      <c r="O16" s="923"/>
    </row>
    <row r="17" spans="1:15" ht="16" customHeight="1">
      <c r="A17" s="286" t="s">
        <v>83</v>
      </c>
      <c r="B17" s="917">
        <v>4046</v>
      </c>
      <c r="C17" s="918">
        <v>5.7645181512509263</v>
      </c>
      <c r="D17" s="917">
        <v>58273</v>
      </c>
      <c r="E17" s="918">
        <v>83.024163674702237</v>
      </c>
      <c r="F17" s="917">
        <v>6391</v>
      </c>
      <c r="G17" s="918">
        <v>9.1055451074257707</v>
      </c>
      <c r="H17" s="917">
        <v>151</v>
      </c>
      <c r="I17" s="918">
        <v>0.21513649056818829</v>
      </c>
      <c r="J17" s="917">
        <v>1327</v>
      </c>
      <c r="K17" s="918">
        <v>1.8906365760528867</v>
      </c>
      <c r="L17" s="914">
        <v>70188</v>
      </c>
      <c r="M17" s="916">
        <v>100</v>
      </c>
      <c r="N17" s="262" t="s">
        <v>35</v>
      </c>
      <c r="O17" s="923"/>
    </row>
    <row r="18" spans="1:15" ht="16" customHeight="1">
      <c r="A18" s="286" t="s">
        <v>36</v>
      </c>
      <c r="B18" s="917">
        <v>591</v>
      </c>
      <c r="C18" s="918">
        <v>5.7748680867695921</v>
      </c>
      <c r="D18" s="917">
        <v>8104</v>
      </c>
      <c r="E18" s="918">
        <v>79.187023646667967</v>
      </c>
      <c r="F18" s="917">
        <v>934</v>
      </c>
      <c r="G18" s="918">
        <v>9.1264412741840921</v>
      </c>
      <c r="H18" s="917">
        <v>26</v>
      </c>
      <c r="I18" s="918">
        <v>0.25405511041625956</v>
      </c>
      <c r="J18" s="917">
        <v>579</v>
      </c>
      <c r="K18" s="918">
        <v>5.6576118819620875</v>
      </c>
      <c r="L18" s="914">
        <v>10234</v>
      </c>
      <c r="M18" s="916">
        <v>100</v>
      </c>
      <c r="N18" s="262" t="s">
        <v>84</v>
      </c>
      <c r="O18" s="923"/>
    </row>
    <row r="19" spans="1:15" ht="16" customHeight="1">
      <c r="A19" s="286" t="s">
        <v>37</v>
      </c>
      <c r="B19" s="917">
        <v>9426</v>
      </c>
      <c r="C19" s="918">
        <v>9.8977256022008948</v>
      </c>
      <c r="D19" s="917">
        <v>75549</v>
      </c>
      <c r="E19" s="918">
        <v>79.329861184030918</v>
      </c>
      <c r="F19" s="917">
        <v>5499</v>
      </c>
      <c r="G19" s="918">
        <v>5.7741982905264928</v>
      </c>
      <c r="H19" s="917">
        <v>201</v>
      </c>
      <c r="I19" s="918">
        <v>0.21105907554024822</v>
      </c>
      <c r="J19" s="917">
        <v>4559</v>
      </c>
      <c r="K19" s="918">
        <v>4.7871558477014515</v>
      </c>
      <c r="L19" s="914">
        <v>95234</v>
      </c>
      <c r="M19" s="916">
        <v>100</v>
      </c>
      <c r="N19" s="262" t="s">
        <v>60</v>
      </c>
      <c r="O19" s="923"/>
    </row>
    <row r="20" spans="1:15" ht="16" customHeight="1">
      <c r="A20" s="286" t="s">
        <v>38</v>
      </c>
      <c r="B20" s="917">
        <v>2594</v>
      </c>
      <c r="C20" s="918">
        <v>5.6940907893581532</v>
      </c>
      <c r="D20" s="917">
        <v>39145</v>
      </c>
      <c r="E20" s="918">
        <v>85.927210466239359</v>
      </c>
      <c r="F20" s="917">
        <v>3722</v>
      </c>
      <c r="G20" s="918">
        <v>8.1701641935200637</v>
      </c>
      <c r="H20" s="917">
        <v>71</v>
      </c>
      <c r="I20" s="918">
        <v>0.15585213802792167</v>
      </c>
      <c r="J20" s="917">
        <v>24</v>
      </c>
      <c r="K20" s="918">
        <v>5.2682412854508739E-2</v>
      </c>
      <c r="L20" s="914">
        <v>45556</v>
      </c>
      <c r="M20" s="916">
        <v>100.00000000000001</v>
      </c>
      <c r="N20" s="262" t="s">
        <v>61</v>
      </c>
      <c r="O20" s="923"/>
    </row>
    <row r="21" spans="1:15" ht="16" customHeight="1">
      <c r="A21" s="286" t="s">
        <v>39</v>
      </c>
      <c r="B21" s="917">
        <v>4672</v>
      </c>
      <c r="C21" s="918">
        <v>3.4450720427094543</v>
      </c>
      <c r="D21" s="917">
        <v>119208</v>
      </c>
      <c r="E21" s="918">
        <v>87.902428952762989</v>
      </c>
      <c r="F21" s="917">
        <v>11525</v>
      </c>
      <c r="G21" s="918">
        <v>8.4983851224799807</v>
      </c>
      <c r="H21" s="917">
        <v>154</v>
      </c>
      <c r="I21" s="918">
        <v>0.11355759729821403</v>
      </c>
      <c r="J21" s="917">
        <v>55</v>
      </c>
      <c r="K21" s="918">
        <v>4.0556284749362161E-2</v>
      </c>
      <c r="L21" s="914">
        <v>135614</v>
      </c>
      <c r="M21" s="916">
        <v>100</v>
      </c>
      <c r="N21" s="262" t="s">
        <v>62</v>
      </c>
      <c r="O21" s="923"/>
    </row>
    <row r="22" spans="1:15" ht="16" customHeight="1">
      <c r="A22" s="287" t="s">
        <v>40</v>
      </c>
      <c r="B22" s="914">
        <v>10661</v>
      </c>
      <c r="C22" s="915">
        <v>3.1851453497057154</v>
      </c>
      <c r="D22" s="914">
        <v>276208</v>
      </c>
      <c r="E22" s="915">
        <v>82.521585850437702</v>
      </c>
      <c r="F22" s="914">
        <v>47069</v>
      </c>
      <c r="G22" s="915">
        <v>14.062621373726508</v>
      </c>
      <c r="H22" s="914">
        <v>678</v>
      </c>
      <c r="I22" s="915">
        <v>0.20256341310388096</v>
      </c>
      <c r="J22" s="914">
        <v>94</v>
      </c>
      <c r="K22" s="915">
        <v>2.8084013026201789E-2</v>
      </c>
      <c r="L22" s="914">
        <v>334710</v>
      </c>
      <c r="M22" s="916">
        <v>100.00000000000001</v>
      </c>
      <c r="N22" s="263" t="s">
        <v>41</v>
      </c>
      <c r="O22" s="923"/>
    </row>
    <row r="23" spans="1:15" ht="16" customHeight="1">
      <c r="A23" s="288" t="s">
        <v>42</v>
      </c>
      <c r="B23" s="917">
        <v>1520</v>
      </c>
      <c r="C23" s="918">
        <v>2.3745547709804411</v>
      </c>
      <c r="D23" s="917">
        <v>52120</v>
      </c>
      <c r="E23" s="918">
        <v>81.422233331250396</v>
      </c>
      <c r="F23" s="917">
        <v>10206</v>
      </c>
      <c r="G23" s="918">
        <v>15.943885521464725</v>
      </c>
      <c r="H23" s="917">
        <v>134</v>
      </c>
      <c r="I23" s="918">
        <v>0.20933574954695994</v>
      </c>
      <c r="J23" s="917">
        <v>32</v>
      </c>
      <c r="K23" s="918">
        <v>4.9990626757482975E-2</v>
      </c>
      <c r="L23" s="914">
        <v>64012</v>
      </c>
      <c r="M23" s="916">
        <v>100</v>
      </c>
      <c r="N23" s="264" t="s">
        <v>43</v>
      </c>
      <c r="O23" s="923"/>
    </row>
    <row r="24" spans="1:15" ht="16" customHeight="1">
      <c r="A24" s="288" t="s">
        <v>44</v>
      </c>
      <c r="B24" s="917">
        <v>3391</v>
      </c>
      <c r="C24" s="918">
        <v>2.99457779190731</v>
      </c>
      <c r="D24" s="917">
        <v>92246</v>
      </c>
      <c r="E24" s="918">
        <v>81.462053374308979</v>
      </c>
      <c r="F24" s="917">
        <v>17281</v>
      </c>
      <c r="G24" s="918">
        <v>15.260778184001836</v>
      </c>
      <c r="H24" s="917">
        <v>297</v>
      </c>
      <c r="I24" s="918">
        <v>0.26227944682880305</v>
      </c>
      <c r="J24" s="917">
        <v>23</v>
      </c>
      <c r="K24" s="918">
        <v>2.0311202953072288E-2</v>
      </c>
      <c r="L24" s="914">
        <v>113238</v>
      </c>
      <c r="M24" s="916">
        <v>100</v>
      </c>
      <c r="N24" s="264" t="s">
        <v>45</v>
      </c>
      <c r="O24" s="923"/>
    </row>
    <row r="25" spans="1:15" ht="16" customHeight="1">
      <c r="A25" s="288" t="s">
        <v>85</v>
      </c>
      <c r="B25" s="917">
        <v>1820</v>
      </c>
      <c r="C25" s="918">
        <v>3.6990366245274582</v>
      </c>
      <c r="D25" s="917">
        <v>41154</v>
      </c>
      <c r="E25" s="918">
        <v>83.642941343847809</v>
      </c>
      <c r="F25" s="917">
        <v>6105</v>
      </c>
      <c r="G25" s="918">
        <v>12.408032193813259</v>
      </c>
      <c r="H25" s="917">
        <v>87</v>
      </c>
      <c r="I25" s="918">
        <v>0.17682208040323563</v>
      </c>
      <c r="J25" s="917">
        <v>36</v>
      </c>
      <c r="K25" s="918">
        <v>7.3167757408235432E-2</v>
      </c>
      <c r="L25" s="914">
        <v>49202</v>
      </c>
      <c r="M25" s="916">
        <v>99.999999999999986</v>
      </c>
      <c r="N25" s="264" t="s">
        <v>86</v>
      </c>
      <c r="O25" s="923"/>
    </row>
    <row r="26" spans="1:15" ht="16" customHeight="1">
      <c r="A26" s="727" t="s">
        <v>46</v>
      </c>
      <c r="B26" s="917">
        <v>2350</v>
      </c>
      <c r="C26" s="918">
        <v>3.533303262667268</v>
      </c>
      <c r="D26" s="917">
        <v>55788</v>
      </c>
      <c r="E26" s="918">
        <v>83.879115922417682</v>
      </c>
      <c r="F26" s="917">
        <v>8279</v>
      </c>
      <c r="G26" s="918">
        <v>12.447752217711622</v>
      </c>
      <c r="H26" s="917">
        <v>90</v>
      </c>
      <c r="I26" s="918">
        <v>0.13531799729364005</v>
      </c>
      <c r="J26" s="917">
        <v>3</v>
      </c>
      <c r="K26" s="918">
        <v>4.5105999097880016E-3</v>
      </c>
      <c r="L26" s="914">
        <v>66510</v>
      </c>
      <c r="M26" s="916">
        <v>100.00000000000001</v>
      </c>
      <c r="N26" s="264" t="s">
        <v>63</v>
      </c>
      <c r="O26" s="923"/>
    </row>
    <row r="27" spans="1:15" s="32" customFormat="1" ht="18.75" customHeight="1">
      <c r="A27" s="289" t="s">
        <v>47</v>
      </c>
      <c r="B27" s="919">
        <v>1580</v>
      </c>
      <c r="C27" s="921">
        <v>3.7846124365239056</v>
      </c>
      <c r="D27" s="920">
        <v>34900</v>
      </c>
      <c r="E27" s="921">
        <v>83.596819009293853</v>
      </c>
      <c r="F27" s="919">
        <v>5198</v>
      </c>
      <c r="G27" s="921">
        <v>12.450895851298267</v>
      </c>
      <c r="H27" s="920">
        <v>70</v>
      </c>
      <c r="I27" s="921">
        <v>0.16767270288397049</v>
      </c>
      <c r="J27" s="919">
        <v>0</v>
      </c>
      <c r="K27" s="921">
        <v>0</v>
      </c>
      <c r="L27" s="919">
        <v>41748</v>
      </c>
      <c r="M27" s="922">
        <v>99.999999999999986</v>
      </c>
      <c r="N27" s="265" t="s">
        <v>48</v>
      </c>
      <c r="O27" s="923"/>
    </row>
    <row r="28" spans="1:15">
      <c r="A28" s="656"/>
      <c r="B28" s="711"/>
      <c r="C28" s="711"/>
      <c r="D28" s="711"/>
      <c r="E28" s="711"/>
      <c r="F28" s="711"/>
      <c r="G28" s="711"/>
      <c r="H28" s="711"/>
      <c r="I28" s="711"/>
      <c r="J28" s="711"/>
      <c r="K28" s="711"/>
      <c r="L28" s="711"/>
      <c r="M28" s="711"/>
      <c r="N28" s="379"/>
    </row>
    <row r="36" spans="1:6">
      <c r="A36" s="24"/>
      <c r="F36" s="447"/>
    </row>
  </sheetData>
  <mergeCells count="10">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94"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15.xml><?xml version="1.0" encoding="utf-8"?>
<worksheet xmlns="http://schemas.openxmlformats.org/spreadsheetml/2006/main" xmlns:r="http://schemas.openxmlformats.org/officeDocument/2006/relationships">
  <dimension ref="A1:O26"/>
  <sheetViews>
    <sheetView showGridLines="0" rightToLeft="1" view="pageBreakPreview" zoomScaleNormal="75" workbookViewId="0">
      <selection activeCell="G15" sqref="G15"/>
    </sheetView>
  </sheetViews>
  <sheetFormatPr defaultColWidth="9" defaultRowHeight="13"/>
  <cols>
    <col min="1" max="1" width="13.5" style="360" customWidth="1"/>
    <col min="2" max="2" width="7.5" style="360" customWidth="1"/>
    <col min="3" max="13" width="7.5" style="348" customWidth="1"/>
    <col min="14" max="14" width="17.75" style="361" customWidth="1"/>
    <col min="15" max="16384" width="9" style="348"/>
  </cols>
  <sheetData>
    <row r="1" spans="1:15" s="337" customFormat="1" ht="18" customHeight="1">
      <c r="A1" s="1475" t="s">
        <v>481</v>
      </c>
      <c r="B1" s="1476"/>
      <c r="C1" s="1476"/>
      <c r="D1" s="1476"/>
      <c r="E1" s="1476"/>
      <c r="F1" s="1476"/>
      <c r="G1" s="1476"/>
      <c r="H1" s="1476"/>
      <c r="I1" s="1476"/>
      <c r="J1" s="1476"/>
      <c r="K1" s="1476"/>
      <c r="L1" s="1476"/>
      <c r="M1" s="1476"/>
      <c r="N1" s="1476"/>
    </row>
    <row r="2" spans="1:15" s="338" customFormat="1" ht="18" customHeight="1">
      <c r="A2" s="1477" t="s">
        <v>482</v>
      </c>
      <c r="B2" s="1477"/>
      <c r="C2" s="1477"/>
      <c r="D2" s="1477"/>
      <c r="E2" s="1477"/>
      <c r="F2" s="1477"/>
      <c r="G2" s="1477"/>
      <c r="H2" s="1477"/>
      <c r="I2" s="1477"/>
      <c r="J2" s="1477"/>
      <c r="K2" s="1477"/>
      <c r="L2" s="1477"/>
      <c r="M2" s="1477"/>
      <c r="N2" s="1477"/>
    </row>
    <row r="3" spans="1:15" s="340" customFormat="1" ht="6" customHeight="1">
      <c r="A3" s="339"/>
      <c r="B3" s="339"/>
      <c r="C3" s="339"/>
      <c r="D3" s="339"/>
      <c r="E3" s="339"/>
      <c r="F3" s="339"/>
      <c r="G3" s="339"/>
      <c r="H3" s="339"/>
      <c r="I3" s="339"/>
      <c r="J3" s="339"/>
      <c r="K3" s="339"/>
      <c r="L3" s="339"/>
      <c r="M3" s="339"/>
      <c r="N3" s="339"/>
    </row>
    <row r="4" spans="1:15" s="346" customFormat="1" ht="16" customHeight="1">
      <c r="A4" s="1480" t="s">
        <v>64</v>
      </c>
      <c r="B4" s="536" t="s">
        <v>422</v>
      </c>
      <c r="C4" s="341"/>
      <c r="D4" s="342"/>
      <c r="E4" s="343"/>
      <c r="F4" s="343"/>
      <c r="G4" s="344"/>
      <c r="H4" s="344"/>
      <c r="I4" s="343"/>
      <c r="J4" s="343"/>
      <c r="K4" s="345"/>
      <c r="L4" s="537" t="s">
        <v>423</v>
      </c>
      <c r="M4" s="541" t="s">
        <v>143</v>
      </c>
      <c r="N4" s="1478" t="s">
        <v>69</v>
      </c>
    </row>
    <row r="5" spans="1:15" s="347" customFormat="1" ht="16" customHeight="1">
      <c r="A5" s="1481"/>
      <c r="B5" s="538">
        <v>1</v>
      </c>
      <c r="C5" s="539">
        <v>2</v>
      </c>
      <c r="D5" s="539">
        <v>3</v>
      </c>
      <c r="E5" s="540">
        <v>4</v>
      </c>
      <c r="F5" s="540">
        <v>5</v>
      </c>
      <c r="G5" s="540">
        <v>6</v>
      </c>
      <c r="H5" s="540">
        <v>7</v>
      </c>
      <c r="I5" s="540">
        <v>8</v>
      </c>
      <c r="J5" s="540">
        <v>9</v>
      </c>
      <c r="K5" s="540">
        <v>10</v>
      </c>
      <c r="L5" s="540" t="s">
        <v>424</v>
      </c>
      <c r="M5" s="542" t="s">
        <v>116</v>
      </c>
      <c r="N5" s="1479"/>
      <c r="O5" s="712"/>
    </row>
    <row r="6" spans="1:15" s="347" customFormat="1" ht="16" customHeight="1">
      <c r="A6" s="365" t="s">
        <v>21</v>
      </c>
      <c r="B6" s="349">
        <v>44087</v>
      </c>
      <c r="C6" s="350">
        <v>108208</v>
      </c>
      <c r="D6" s="350">
        <v>109156</v>
      </c>
      <c r="E6" s="350">
        <v>138115</v>
      </c>
      <c r="F6" s="350">
        <v>146469</v>
      </c>
      <c r="G6" s="350">
        <v>140543</v>
      </c>
      <c r="H6" s="350">
        <v>105997</v>
      </c>
      <c r="I6" s="350">
        <v>65832</v>
      </c>
      <c r="J6" s="350">
        <v>35329</v>
      </c>
      <c r="K6" s="350">
        <v>17493</v>
      </c>
      <c r="L6" s="350">
        <v>17992</v>
      </c>
      <c r="M6" s="351">
        <v>929221</v>
      </c>
      <c r="N6" s="372" t="s">
        <v>22</v>
      </c>
      <c r="O6" s="712"/>
    </row>
    <row r="7" spans="1:15" ht="16" customHeight="1">
      <c r="A7" s="366" t="s">
        <v>23</v>
      </c>
      <c r="B7" s="352">
        <v>33426</v>
      </c>
      <c r="C7" s="353">
        <v>76734</v>
      </c>
      <c r="D7" s="353">
        <v>75072</v>
      </c>
      <c r="E7" s="353">
        <v>94634</v>
      </c>
      <c r="F7" s="353">
        <v>97164</v>
      </c>
      <c r="G7" s="353">
        <v>90304</v>
      </c>
      <c r="H7" s="353">
        <v>63256</v>
      </c>
      <c r="I7" s="353">
        <v>35139</v>
      </c>
      <c r="J7" s="353">
        <v>16288</v>
      </c>
      <c r="K7" s="353">
        <v>6946</v>
      </c>
      <c r="L7" s="353">
        <v>5548</v>
      </c>
      <c r="M7" s="354">
        <v>594511</v>
      </c>
      <c r="N7" s="373" t="s">
        <v>24</v>
      </c>
      <c r="O7" s="712"/>
    </row>
    <row r="8" spans="1:15" ht="16" customHeight="1">
      <c r="A8" s="367" t="s">
        <v>25</v>
      </c>
      <c r="B8" s="355">
        <v>3304</v>
      </c>
      <c r="C8" s="356">
        <v>8549</v>
      </c>
      <c r="D8" s="356">
        <v>8532</v>
      </c>
      <c r="E8" s="356">
        <v>10424</v>
      </c>
      <c r="F8" s="356">
        <v>11008</v>
      </c>
      <c r="G8" s="356">
        <v>10438</v>
      </c>
      <c r="H8" s="356">
        <v>7165</v>
      </c>
      <c r="I8" s="356">
        <v>3651</v>
      </c>
      <c r="J8" s="356">
        <v>1508</v>
      </c>
      <c r="K8" s="356">
        <v>562</v>
      </c>
      <c r="L8" s="356">
        <v>354</v>
      </c>
      <c r="M8" s="354">
        <v>65495</v>
      </c>
      <c r="N8" s="374" t="s">
        <v>26</v>
      </c>
      <c r="O8" s="712"/>
    </row>
    <row r="9" spans="1:15" ht="16" customHeight="1">
      <c r="A9" s="367" t="s">
        <v>58</v>
      </c>
      <c r="B9" s="355">
        <v>526</v>
      </c>
      <c r="C9" s="356">
        <v>1581</v>
      </c>
      <c r="D9" s="356">
        <v>1575</v>
      </c>
      <c r="E9" s="356">
        <v>1820</v>
      </c>
      <c r="F9" s="356">
        <v>2069</v>
      </c>
      <c r="G9" s="356">
        <v>2091</v>
      </c>
      <c r="H9" s="356">
        <v>1418</v>
      </c>
      <c r="I9" s="356">
        <v>740</v>
      </c>
      <c r="J9" s="356">
        <v>342</v>
      </c>
      <c r="K9" s="356">
        <v>141</v>
      </c>
      <c r="L9" s="356">
        <v>108</v>
      </c>
      <c r="M9" s="354">
        <v>12411</v>
      </c>
      <c r="N9" s="374" t="s">
        <v>59</v>
      </c>
      <c r="O9" s="712"/>
    </row>
    <row r="10" spans="1:15" ht="16" customHeight="1">
      <c r="A10" s="367" t="s">
        <v>27</v>
      </c>
      <c r="B10" s="355">
        <v>2432</v>
      </c>
      <c r="C10" s="356">
        <v>5239</v>
      </c>
      <c r="D10" s="356">
        <v>4911</v>
      </c>
      <c r="E10" s="356">
        <v>6123</v>
      </c>
      <c r="F10" s="356">
        <v>6440</v>
      </c>
      <c r="G10" s="356">
        <v>6471</v>
      </c>
      <c r="H10" s="356">
        <v>4254</v>
      </c>
      <c r="I10" s="356">
        <v>2104</v>
      </c>
      <c r="J10" s="356">
        <v>863</v>
      </c>
      <c r="K10" s="356">
        <v>321</v>
      </c>
      <c r="L10" s="356">
        <v>202</v>
      </c>
      <c r="M10" s="354">
        <v>39360</v>
      </c>
      <c r="N10" s="374" t="s">
        <v>28</v>
      </c>
      <c r="O10" s="712"/>
    </row>
    <row r="11" spans="1:15" ht="16" customHeight="1">
      <c r="A11" s="368" t="s">
        <v>29</v>
      </c>
      <c r="B11" s="355">
        <v>3910</v>
      </c>
      <c r="C11" s="356">
        <v>10639</v>
      </c>
      <c r="D11" s="356">
        <v>10783</v>
      </c>
      <c r="E11" s="356">
        <v>13370</v>
      </c>
      <c r="F11" s="356">
        <v>14188</v>
      </c>
      <c r="G11" s="356">
        <v>13196</v>
      </c>
      <c r="H11" s="356">
        <v>8694</v>
      </c>
      <c r="I11" s="356">
        <v>4374</v>
      </c>
      <c r="J11" s="356">
        <v>1878</v>
      </c>
      <c r="K11" s="356">
        <v>691</v>
      </c>
      <c r="L11" s="356">
        <v>512</v>
      </c>
      <c r="M11" s="354">
        <v>82235</v>
      </c>
      <c r="N11" s="375" t="s">
        <v>30</v>
      </c>
      <c r="O11" s="712"/>
    </row>
    <row r="12" spans="1:15" ht="16" customHeight="1">
      <c r="A12" s="368" t="s">
        <v>31</v>
      </c>
      <c r="B12" s="355">
        <v>1090</v>
      </c>
      <c r="C12" s="356">
        <v>2926</v>
      </c>
      <c r="D12" s="356">
        <v>2944</v>
      </c>
      <c r="E12" s="356">
        <v>3415</v>
      </c>
      <c r="F12" s="356">
        <v>3578</v>
      </c>
      <c r="G12" s="356">
        <v>3442</v>
      </c>
      <c r="H12" s="356">
        <v>2533</v>
      </c>
      <c r="I12" s="356">
        <v>1482</v>
      </c>
      <c r="J12" s="356">
        <v>648</v>
      </c>
      <c r="K12" s="356">
        <v>260</v>
      </c>
      <c r="L12" s="356">
        <v>189</v>
      </c>
      <c r="M12" s="354">
        <v>22507</v>
      </c>
      <c r="N12" s="375" t="s">
        <v>32</v>
      </c>
      <c r="O12" s="712"/>
    </row>
    <row r="13" spans="1:15" ht="16" customHeight="1">
      <c r="A13" s="368" t="s">
        <v>33</v>
      </c>
      <c r="B13" s="355">
        <v>835</v>
      </c>
      <c r="C13" s="356">
        <v>2093</v>
      </c>
      <c r="D13" s="356">
        <v>2143</v>
      </c>
      <c r="E13" s="356">
        <v>2453</v>
      </c>
      <c r="F13" s="356">
        <v>2511</v>
      </c>
      <c r="G13" s="356">
        <v>2301</v>
      </c>
      <c r="H13" s="356">
        <v>1731</v>
      </c>
      <c r="I13" s="356">
        <v>918</v>
      </c>
      <c r="J13" s="356">
        <v>426</v>
      </c>
      <c r="K13" s="356">
        <v>166</v>
      </c>
      <c r="L13" s="356">
        <v>100</v>
      </c>
      <c r="M13" s="354">
        <v>15677</v>
      </c>
      <c r="N13" s="375" t="s">
        <v>34</v>
      </c>
      <c r="O13" s="712"/>
    </row>
    <row r="14" spans="1:15" ht="16" customHeight="1">
      <c r="A14" s="368" t="s">
        <v>83</v>
      </c>
      <c r="B14" s="355">
        <v>4046</v>
      </c>
      <c r="C14" s="356">
        <v>9151</v>
      </c>
      <c r="D14" s="356">
        <v>9425</v>
      </c>
      <c r="E14" s="356">
        <v>12106</v>
      </c>
      <c r="F14" s="356">
        <v>12396</v>
      </c>
      <c r="G14" s="356">
        <v>10581</v>
      </c>
      <c r="H14" s="356">
        <v>6817</v>
      </c>
      <c r="I14" s="356">
        <v>3324</v>
      </c>
      <c r="J14" s="356">
        <v>1368</v>
      </c>
      <c r="K14" s="356">
        <v>574</v>
      </c>
      <c r="L14" s="356">
        <v>400</v>
      </c>
      <c r="M14" s="354">
        <v>70188</v>
      </c>
      <c r="N14" s="375" t="s">
        <v>35</v>
      </c>
      <c r="O14" s="712"/>
    </row>
    <row r="15" spans="1:15" ht="16" customHeight="1">
      <c r="A15" s="368" t="s">
        <v>36</v>
      </c>
      <c r="B15" s="355">
        <v>591</v>
      </c>
      <c r="C15" s="356">
        <v>1400</v>
      </c>
      <c r="D15" s="356">
        <v>1217</v>
      </c>
      <c r="E15" s="356">
        <v>1434</v>
      </c>
      <c r="F15" s="356">
        <v>1728</v>
      </c>
      <c r="G15" s="356">
        <v>1477</v>
      </c>
      <c r="H15" s="356">
        <v>1089</v>
      </c>
      <c r="I15" s="356">
        <v>668</v>
      </c>
      <c r="J15" s="356">
        <v>312</v>
      </c>
      <c r="K15" s="356">
        <v>171</v>
      </c>
      <c r="L15" s="356">
        <v>147</v>
      </c>
      <c r="M15" s="354">
        <v>10234</v>
      </c>
      <c r="N15" s="375" t="s">
        <v>84</v>
      </c>
      <c r="O15" s="712"/>
    </row>
    <row r="16" spans="1:15" ht="16" customHeight="1">
      <c r="A16" s="368" t="s">
        <v>37</v>
      </c>
      <c r="B16" s="355">
        <v>9426</v>
      </c>
      <c r="C16" s="356">
        <v>13773</v>
      </c>
      <c r="D16" s="356">
        <v>11631</v>
      </c>
      <c r="E16" s="356">
        <v>16203</v>
      </c>
      <c r="F16" s="356">
        <v>15457</v>
      </c>
      <c r="G16" s="356">
        <v>13188</v>
      </c>
      <c r="H16" s="356">
        <v>8341</v>
      </c>
      <c r="I16" s="356">
        <v>4223</v>
      </c>
      <c r="J16" s="356">
        <v>1710</v>
      </c>
      <c r="K16" s="356">
        <v>790</v>
      </c>
      <c r="L16" s="356">
        <v>492</v>
      </c>
      <c r="M16" s="354">
        <v>95234</v>
      </c>
      <c r="N16" s="375" t="s">
        <v>60</v>
      </c>
      <c r="O16" s="712"/>
    </row>
    <row r="17" spans="1:15" ht="16" customHeight="1">
      <c r="A17" s="368" t="s">
        <v>38</v>
      </c>
      <c r="B17" s="355">
        <v>2594</v>
      </c>
      <c r="C17" s="356">
        <v>5927</v>
      </c>
      <c r="D17" s="356">
        <v>5851</v>
      </c>
      <c r="E17" s="356">
        <v>7606</v>
      </c>
      <c r="F17" s="356">
        <v>7744</v>
      </c>
      <c r="G17" s="356">
        <v>6993</v>
      </c>
      <c r="H17" s="356">
        <v>4590</v>
      </c>
      <c r="I17" s="356">
        <v>2426</v>
      </c>
      <c r="J17" s="356">
        <v>1102</v>
      </c>
      <c r="K17" s="356">
        <v>426</v>
      </c>
      <c r="L17" s="356">
        <v>297</v>
      </c>
      <c r="M17" s="354">
        <v>45556</v>
      </c>
      <c r="N17" s="375" t="s">
        <v>61</v>
      </c>
      <c r="O17" s="712"/>
    </row>
    <row r="18" spans="1:15" ht="16" customHeight="1">
      <c r="A18" s="368" t="s">
        <v>39</v>
      </c>
      <c r="B18" s="355">
        <v>4672</v>
      </c>
      <c r="C18" s="356">
        <v>15456</v>
      </c>
      <c r="D18" s="356">
        <v>16060</v>
      </c>
      <c r="E18" s="356">
        <v>19680</v>
      </c>
      <c r="F18" s="356">
        <v>20045</v>
      </c>
      <c r="G18" s="356">
        <v>20126</v>
      </c>
      <c r="H18" s="356">
        <v>16624</v>
      </c>
      <c r="I18" s="356">
        <v>11229</v>
      </c>
      <c r="J18" s="356">
        <v>6131</v>
      </c>
      <c r="K18" s="356">
        <v>2844</v>
      </c>
      <c r="L18" s="356">
        <v>2747</v>
      </c>
      <c r="M18" s="354">
        <v>135614</v>
      </c>
      <c r="N18" s="375" t="s">
        <v>62</v>
      </c>
      <c r="O18" s="712"/>
    </row>
    <row r="19" spans="1:15" ht="16" customHeight="1">
      <c r="A19" s="369" t="s">
        <v>40</v>
      </c>
      <c r="B19" s="353">
        <v>10661</v>
      </c>
      <c r="C19" s="353">
        <v>31474</v>
      </c>
      <c r="D19" s="353">
        <v>34084</v>
      </c>
      <c r="E19" s="353">
        <v>43481</v>
      </c>
      <c r="F19" s="353">
        <v>49305</v>
      </c>
      <c r="G19" s="353">
        <v>50239</v>
      </c>
      <c r="H19" s="353">
        <v>42741</v>
      </c>
      <c r="I19" s="353">
        <v>30693</v>
      </c>
      <c r="J19" s="353">
        <v>19041</v>
      </c>
      <c r="K19" s="353">
        <v>10547</v>
      </c>
      <c r="L19" s="353">
        <v>12444</v>
      </c>
      <c r="M19" s="353">
        <v>334710</v>
      </c>
      <c r="N19" s="376" t="s">
        <v>41</v>
      </c>
      <c r="O19" s="712"/>
    </row>
    <row r="20" spans="1:15" ht="16" customHeight="1">
      <c r="A20" s="370" t="s">
        <v>42</v>
      </c>
      <c r="B20" s="356">
        <v>1520</v>
      </c>
      <c r="C20" s="356">
        <v>5764</v>
      </c>
      <c r="D20" s="356">
        <v>6385</v>
      </c>
      <c r="E20" s="356">
        <v>8600</v>
      </c>
      <c r="F20" s="356">
        <v>9642</v>
      </c>
      <c r="G20" s="356">
        <v>9593</v>
      </c>
      <c r="H20" s="356">
        <v>8180</v>
      </c>
      <c r="I20" s="356">
        <v>5932</v>
      </c>
      <c r="J20" s="356">
        <v>3633</v>
      </c>
      <c r="K20" s="356">
        <v>2099</v>
      </c>
      <c r="L20" s="356">
        <v>2664</v>
      </c>
      <c r="M20" s="353">
        <v>64012</v>
      </c>
      <c r="N20" s="377" t="s">
        <v>43</v>
      </c>
      <c r="O20" s="712"/>
    </row>
    <row r="21" spans="1:15" ht="16" customHeight="1">
      <c r="A21" s="370" t="s">
        <v>44</v>
      </c>
      <c r="B21" s="356">
        <v>3391</v>
      </c>
      <c r="C21" s="356">
        <v>10199</v>
      </c>
      <c r="D21" s="356">
        <v>11309</v>
      </c>
      <c r="E21" s="356">
        <v>14812</v>
      </c>
      <c r="F21" s="356">
        <v>17022</v>
      </c>
      <c r="G21" s="356">
        <v>17273</v>
      </c>
      <c r="H21" s="356">
        <v>14424</v>
      </c>
      <c r="I21" s="356">
        <v>10126</v>
      </c>
      <c r="J21" s="356">
        <v>6390</v>
      </c>
      <c r="K21" s="356">
        <v>3501</v>
      </c>
      <c r="L21" s="356">
        <v>4791</v>
      </c>
      <c r="M21" s="353">
        <v>113238</v>
      </c>
      <c r="N21" s="377" t="s">
        <v>45</v>
      </c>
      <c r="O21" s="712"/>
    </row>
    <row r="22" spans="1:15" ht="16" customHeight="1">
      <c r="A22" s="370" t="s">
        <v>85</v>
      </c>
      <c r="B22" s="356">
        <v>1820</v>
      </c>
      <c r="C22" s="356">
        <v>4829</v>
      </c>
      <c r="D22" s="356">
        <v>5204</v>
      </c>
      <c r="E22" s="356">
        <v>6545</v>
      </c>
      <c r="F22" s="356">
        <v>7145</v>
      </c>
      <c r="G22" s="356">
        <v>7301</v>
      </c>
      <c r="H22" s="356">
        <v>6183</v>
      </c>
      <c r="I22" s="356">
        <v>4473</v>
      </c>
      <c r="J22" s="356">
        <v>2734</v>
      </c>
      <c r="K22" s="356">
        <v>1489</v>
      </c>
      <c r="L22" s="356">
        <v>1479</v>
      </c>
      <c r="M22" s="353">
        <v>49202</v>
      </c>
      <c r="N22" s="377" t="s">
        <v>86</v>
      </c>
      <c r="O22" s="712"/>
    </row>
    <row r="23" spans="1:15" ht="16" customHeight="1">
      <c r="A23" s="370" t="s">
        <v>46</v>
      </c>
      <c r="B23" s="356">
        <v>2350</v>
      </c>
      <c r="C23" s="356">
        <v>6608</v>
      </c>
      <c r="D23" s="356">
        <v>6835</v>
      </c>
      <c r="E23" s="356">
        <v>8356</v>
      </c>
      <c r="F23" s="356">
        <v>9700</v>
      </c>
      <c r="G23" s="356">
        <v>10052</v>
      </c>
      <c r="H23" s="356">
        <v>8613</v>
      </c>
      <c r="I23" s="356">
        <v>6191</v>
      </c>
      <c r="J23" s="356">
        <v>3737</v>
      </c>
      <c r="K23" s="356">
        <v>2038</v>
      </c>
      <c r="L23" s="356">
        <v>2030</v>
      </c>
      <c r="M23" s="353">
        <v>66510</v>
      </c>
      <c r="N23" s="377" t="s">
        <v>63</v>
      </c>
      <c r="O23" s="712"/>
    </row>
    <row r="24" spans="1:15" ht="16" customHeight="1">
      <c r="A24" s="371" t="s">
        <v>47</v>
      </c>
      <c r="B24" s="357">
        <v>1580</v>
      </c>
      <c r="C24" s="357">
        <v>4074</v>
      </c>
      <c r="D24" s="357">
        <v>4351</v>
      </c>
      <c r="E24" s="357">
        <v>5168</v>
      </c>
      <c r="F24" s="357">
        <v>5796</v>
      </c>
      <c r="G24" s="357">
        <v>6020</v>
      </c>
      <c r="H24" s="357">
        <v>5341</v>
      </c>
      <c r="I24" s="357">
        <v>3971</v>
      </c>
      <c r="J24" s="357">
        <v>2547</v>
      </c>
      <c r="K24" s="357">
        <v>1420</v>
      </c>
      <c r="L24" s="357">
        <v>1480</v>
      </c>
      <c r="M24" s="358">
        <v>41748</v>
      </c>
      <c r="N24" s="378" t="s">
        <v>48</v>
      </c>
      <c r="O24" s="712"/>
    </row>
    <row r="25" spans="1:15" ht="13.5" customHeight="1">
      <c r="A25" s="448"/>
      <c r="B25" s="713"/>
      <c r="C25" s="713"/>
      <c r="D25" s="713"/>
      <c r="E25" s="713"/>
      <c r="F25" s="713"/>
      <c r="G25" s="713"/>
      <c r="H25" s="713"/>
      <c r="I25" s="713"/>
      <c r="J25" s="713"/>
      <c r="K25" s="713"/>
      <c r="L25" s="713"/>
      <c r="M25" s="713"/>
      <c r="N25" s="359"/>
      <c r="O25" s="712"/>
    </row>
    <row r="26" spans="1:15">
      <c r="O26" s="712"/>
    </row>
  </sheetData>
  <mergeCells count="4">
    <mergeCell ref="A1:N1"/>
    <mergeCell ref="A2:N2"/>
    <mergeCell ref="N4:N5"/>
    <mergeCell ref="A4:A5"/>
  </mergeCells>
  <printOptions horizontalCentered="1" gridLinesSet="0"/>
  <pageMargins left="0.39370078740157483" right="0.39370078740157483" top="0.78740157480314965" bottom="0.59055118110236227" header="0.39370078740157483" footer="0.39370078740157483"/>
  <pageSetup paperSize="9" firstPageNumber="95" orientation="landscape" useFirstPageNumber="1" r:id="rId1"/>
  <headerFooter alignWithMargins="0">
    <oddHeader>&amp;L&amp;"Arial,Regular"&amp;8PCBS: PHC 2017: Census Final Results - Summary&amp;R&amp;1&amp;K00+000 ا               &amp;8&amp;K01+000PCBS:التعداد العام 2017:  ملخص النتائج النهائية للتعداد</oddHeader>
    <oddFooter>&amp;C&amp;10&amp;P</oddFooter>
  </headerFooter>
</worksheet>
</file>

<file path=xl/worksheets/sheet16.xml><?xml version="1.0" encoding="utf-8"?>
<worksheet xmlns="http://schemas.openxmlformats.org/spreadsheetml/2006/main" xmlns:r="http://schemas.openxmlformats.org/officeDocument/2006/relationships">
  <dimension ref="A1:I51"/>
  <sheetViews>
    <sheetView showGridLines="0" rightToLeft="1" view="pageBreakPreview" topLeftCell="A25" zoomScaleNormal="50" zoomScaleSheetLayoutView="100" workbookViewId="0">
      <selection activeCell="D50" sqref="D50:F50"/>
    </sheetView>
  </sheetViews>
  <sheetFormatPr defaultColWidth="9" defaultRowHeight="13"/>
  <cols>
    <col min="1" max="1" width="17.25" style="8" customWidth="1"/>
    <col min="2" max="2" width="15.08203125" style="8" customWidth="1"/>
    <col min="3" max="3" width="14.08203125" style="8" customWidth="1"/>
    <col min="4" max="5" width="12.33203125" style="8" customWidth="1"/>
    <col min="6" max="6" width="21.83203125" style="45" customWidth="1"/>
    <col min="7" max="16384" width="9" style="8"/>
  </cols>
  <sheetData>
    <row r="1" spans="1:7" s="65" customFormat="1" ht="18" customHeight="1">
      <c r="A1" s="1348" t="s">
        <v>1687</v>
      </c>
      <c r="B1" s="1349"/>
      <c r="C1" s="1349"/>
      <c r="D1" s="1349"/>
      <c r="E1" s="1349"/>
      <c r="F1" s="1349"/>
    </row>
    <row r="2" spans="1:7" s="77" customFormat="1" ht="30" customHeight="1">
      <c r="A2" s="1350" t="s">
        <v>1686</v>
      </c>
      <c r="B2" s="1350"/>
      <c r="C2" s="1350"/>
      <c r="D2" s="1350"/>
      <c r="E2" s="1350"/>
      <c r="F2" s="1350"/>
    </row>
    <row r="3" spans="1:7" s="73" customFormat="1" ht="6" customHeight="1">
      <c r="A3" s="1482"/>
      <c r="B3" s="1483"/>
      <c r="C3" s="1483"/>
      <c r="D3" s="1483"/>
      <c r="E3" s="1482"/>
      <c r="F3" s="1483"/>
    </row>
    <row r="4" spans="1:7" s="75" customFormat="1" ht="12" customHeight="1">
      <c r="A4" s="1280" t="s">
        <v>551</v>
      </c>
      <c r="B4" s="1279" t="s">
        <v>201</v>
      </c>
      <c r="C4" s="1273"/>
      <c r="D4" s="1273"/>
      <c r="E4" s="1485" t="s">
        <v>376</v>
      </c>
      <c r="F4" s="1282" t="s">
        <v>552</v>
      </c>
    </row>
    <row r="5" spans="1:7" s="75" customFormat="1" ht="12" customHeight="1">
      <c r="A5" s="1281"/>
      <c r="B5" s="1286" t="s">
        <v>200</v>
      </c>
      <c r="C5" s="1284"/>
      <c r="D5" s="1284"/>
      <c r="E5" s="1486"/>
      <c r="F5" s="1283"/>
      <c r="G5" s="715"/>
    </row>
    <row r="6" spans="1:7" s="75" customFormat="1" ht="16" customHeight="1">
      <c r="A6" s="1281"/>
      <c r="B6" s="571" t="s">
        <v>199</v>
      </c>
      <c r="C6" s="543" t="s">
        <v>198</v>
      </c>
      <c r="D6" s="543" t="s">
        <v>12</v>
      </c>
      <c r="E6" s="1486"/>
      <c r="F6" s="1283"/>
      <c r="G6" s="715"/>
    </row>
    <row r="7" spans="1:7" s="75" customFormat="1" ht="22.5" customHeight="1">
      <c r="A7" s="1484"/>
      <c r="B7" s="1037" t="s">
        <v>197</v>
      </c>
      <c r="C7" s="162" t="s">
        <v>196</v>
      </c>
      <c r="D7" s="162" t="s">
        <v>20</v>
      </c>
      <c r="E7" s="1487"/>
      <c r="F7" s="1284"/>
      <c r="G7" s="715"/>
    </row>
    <row r="8" spans="1:7" s="74" customFormat="1" ht="15" customHeight="1">
      <c r="A8" s="317" t="s">
        <v>91</v>
      </c>
      <c r="B8" s="480"/>
      <c r="C8" s="480"/>
      <c r="D8" s="480"/>
      <c r="E8" s="480"/>
      <c r="F8" s="300" t="s">
        <v>71</v>
      </c>
      <c r="G8" s="715"/>
    </row>
    <row r="9" spans="1:7" s="72" customFormat="1" ht="15" customHeight="1">
      <c r="A9" s="572" t="s">
        <v>96</v>
      </c>
      <c r="B9" s="840">
        <v>891</v>
      </c>
      <c r="C9" s="840">
        <v>331</v>
      </c>
      <c r="D9" s="840">
        <v>1</v>
      </c>
      <c r="E9" s="840">
        <v>1223</v>
      </c>
      <c r="F9" s="577" t="s">
        <v>195</v>
      </c>
      <c r="G9" s="715"/>
    </row>
    <row r="10" spans="1:7" s="72" customFormat="1" ht="15" customHeight="1">
      <c r="A10" s="572" t="s">
        <v>97</v>
      </c>
      <c r="B10" s="840">
        <v>26420</v>
      </c>
      <c r="C10" s="840">
        <v>1774</v>
      </c>
      <c r="D10" s="840">
        <v>4</v>
      </c>
      <c r="E10" s="840">
        <v>28198</v>
      </c>
      <c r="F10" s="577" t="s">
        <v>194</v>
      </c>
      <c r="G10" s="715"/>
    </row>
    <row r="11" spans="1:7" s="72" customFormat="1" ht="15" customHeight="1">
      <c r="A11" s="572" t="s">
        <v>98</v>
      </c>
      <c r="B11" s="840">
        <v>95024</v>
      </c>
      <c r="C11" s="840">
        <v>3387</v>
      </c>
      <c r="D11" s="840">
        <v>12</v>
      </c>
      <c r="E11" s="840">
        <v>98423</v>
      </c>
      <c r="F11" s="577" t="s">
        <v>193</v>
      </c>
      <c r="G11" s="715"/>
    </row>
    <row r="12" spans="1:7" s="72" customFormat="1" ht="15" customHeight="1">
      <c r="A12" s="572" t="s">
        <v>99</v>
      </c>
      <c r="B12" s="840">
        <v>115835</v>
      </c>
      <c r="C12" s="840">
        <v>4945</v>
      </c>
      <c r="D12" s="840">
        <v>32</v>
      </c>
      <c r="E12" s="840">
        <v>120812</v>
      </c>
      <c r="F12" s="577" t="s">
        <v>192</v>
      </c>
      <c r="G12" s="715"/>
    </row>
    <row r="13" spans="1:7" s="72" customFormat="1" ht="15" customHeight="1">
      <c r="A13" s="572" t="s">
        <v>100</v>
      </c>
      <c r="B13" s="840">
        <v>108616</v>
      </c>
      <c r="C13" s="840">
        <v>7371</v>
      </c>
      <c r="D13" s="840">
        <v>51</v>
      </c>
      <c r="E13" s="840">
        <v>116038</v>
      </c>
      <c r="F13" s="577" t="s">
        <v>191</v>
      </c>
      <c r="G13" s="715"/>
    </row>
    <row r="14" spans="1:7" s="72" customFormat="1" ht="15" customHeight="1">
      <c r="A14" s="572" t="s">
        <v>101</v>
      </c>
      <c r="B14" s="840">
        <v>98905</v>
      </c>
      <c r="C14" s="840">
        <v>9837</v>
      </c>
      <c r="D14" s="840">
        <v>25</v>
      </c>
      <c r="E14" s="840">
        <v>108767</v>
      </c>
      <c r="F14" s="577" t="s">
        <v>190</v>
      </c>
      <c r="G14" s="715"/>
    </row>
    <row r="15" spans="1:7" s="72" customFormat="1" ht="15" customHeight="1">
      <c r="A15" s="572" t="s">
        <v>102</v>
      </c>
      <c r="B15" s="840">
        <v>79837</v>
      </c>
      <c r="C15" s="840">
        <v>13431</v>
      </c>
      <c r="D15" s="840">
        <v>22</v>
      </c>
      <c r="E15" s="840">
        <v>93290</v>
      </c>
      <c r="F15" s="577" t="s">
        <v>189</v>
      </c>
      <c r="G15" s="715"/>
    </row>
    <row r="16" spans="1:7" s="72" customFormat="1" ht="15" customHeight="1">
      <c r="A16" s="572" t="s">
        <v>103</v>
      </c>
      <c r="B16" s="840">
        <v>66043</v>
      </c>
      <c r="C16" s="840">
        <v>20804</v>
      </c>
      <c r="D16" s="840">
        <v>25</v>
      </c>
      <c r="E16" s="840">
        <v>86872</v>
      </c>
      <c r="F16" s="577" t="s">
        <v>188</v>
      </c>
      <c r="G16" s="715"/>
    </row>
    <row r="17" spans="1:9" s="72" customFormat="1" ht="15" customHeight="1">
      <c r="A17" s="572" t="s">
        <v>104</v>
      </c>
      <c r="B17" s="840">
        <v>40642</v>
      </c>
      <c r="C17" s="840">
        <v>25547</v>
      </c>
      <c r="D17" s="840">
        <v>19</v>
      </c>
      <c r="E17" s="840">
        <v>66208</v>
      </c>
      <c r="F17" s="577" t="s">
        <v>187</v>
      </c>
      <c r="G17" s="715"/>
    </row>
    <row r="18" spans="1:9" s="72" customFormat="1" ht="15" customHeight="1">
      <c r="A18" s="572" t="s">
        <v>105</v>
      </c>
      <c r="B18" s="840">
        <v>14225</v>
      </c>
      <c r="C18" s="840">
        <v>32093</v>
      </c>
      <c r="D18" s="840">
        <v>9</v>
      </c>
      <c r="E18" s="840">
        <v>46327</v>
      </c>
      <c r="F18" s="577" t="s">
        <v>186</v>
      </c>
      <c r="G18" s="715"/>
    </row>
    <row r="19" spans="1:9" s="72" customFormat="1" ht="15" customHeight="1">
      <c r="A19" s="573" t="s">
        <v>185</v>
      </c>
      <c r="B19" s="840">
        <v>8877</v>
      </c>
      <c r="C19" s="840">
        <v>78504</v>
      </c>
      <c r="D19" s="840">
        <v>20</v>
      </c>
      <c r="E19" s="840">
        <v>87401</v>
      </c>
      <c r="F19" s="577" t="s">
        <v>184</v>
      </c>
      <c r="G19" s="715"/>
    </row>
    <row r="20" spans="1:9" s="72" customFormat="1" ht="15" customHeight="1">
      <c r="A20" s="574" t="s">
        <v>12</v>
      </c>
      <c r="B20" s="840">
        <v>0</v>
      </c>
      <c r="C20" s="840">
        <v>0</v>
      </c>
      <c r="D20" s="840">
        <v>11562</v>
      </c>
      <c r="E20" s="840">
        <v>11562</v>
      </c>
      <c r="F20" s="577" t="s">
        <v>20</v>
      </c>
      <c r="G20" s="715"/>
    </row>
    <row r="21" spans="1:9" s="73" customFormat="1" ht="15" customHeight="1">
      <c r="A21" s="575" t="s">
        <v>143</v>
      </c>
      <c r="B21" s="841">
        <v>655315</v>
      </c>
      <c r="C21" s="841">
        <v>198024</v>
      </c>
      <c r="D21" s="841">
        <v>11782</v>
      </c>
      <c r="E21" s="841">
        <v>865121</v>
      </c>
      <c r="F21" s="300" t="s">
        <v>116</v>
      </c>
      <c r="G21" s="715"/>
      <c r="I21" s="1244"/>
    </row>
    <row r="22" spans="1:9" s="73" customFormat="1" ht="15" customHeight="1">
      <c r="A22" s="317" t="s">
        <v>72</v>
      </c>
      <c r="B22" s="842"/>
      <c r="C22" s="842"/>
      <c r="D22" s="842"/>
      <c r="E22" s="842"/>
      <c r="F22" s="300" t="s">
        <v>73</v>
      </c>
      <c r="G22" s="715"/>
    </row>
    <row r="23" spans="1:9" s="72" customFormat="1" ht="15" customHeight="1">
      <c r="A23" s="572" t="s">
        <v>96</v>
      </c>
      <c r="B23" s="840">
        <v>888</v>
      </c>
      <c r="C23" s="840">
        <v>231</v>
      </c>
      <c r="D23" s="840">
        <v>1</v>
      </c>
      <c r="E23" s="840">
        <v>1120</v>
      </c>
      <c r="F23" s="577" t="s">
        <v>195</v>
      </c>
      <c r="G23" s="715"/>
      <c r="H23" s="714"/>
    </row>
    <row r="24" spans="1:9" s="72" customFormat="1" ht="15" customHeight="1">
      <c r="A24" s="572" t="s">
        <v>97</v>
      </c>
      <c r="B24" s="840">
        <v>26339</v>
      </c>
      <c r="C24" s="840">
        <v>1285</v>
      </c>
      <c r="D24" s="840">
        <v>4</v>
      </c>
      <c r="E24" s="840">
        <v>27628</v>
      </c>
      <c r="F24" s="577" t="s">
        <v>194</v>
      </c>
      <c r="G24" s="715"/>
      <c r="H24" s="714"/>
    </row>
    <row r="25" spans="1:9" s="72" customFormat="1" ht="15" customHeight="1">
      <c r="A25" s="572" t="s">
        <v>98</v>
      </c>
      <c r="B25" s="840">
        <v>94657</v>
      </c>
      <c r="C25" s="840">
        <v>2029</v>
      </c>
      <c r="D25" s="840">
        <v>12</v>
      </c>
      <c r="E25" s="840">
        <v>96698</v>
      </c>
      <c r="F25" s="577" t="s">
        <v>193</v>
      </c>
      <c r="G25" s="715"/>
      <c r="H25" s="714"/>
    </row>
    <row r="26" spans="1:9" s="72" customFormat="1" ht="15" customHeight="1">
      <c r="A26" s="572" t="s">
        <v>99</v>
      </c>
      <c r="B26" s="840">
        <v>114958</v>
      </c>
      <c r="C26" s="840">
        <v>2484</v>
      </c>
      <c r="D26" s="840">
        <v>32</v>
      </c>
      <c r="E26" s="840">
        <v>117474</v>
      </c>
      <c r="F26" s="577" t="s">
        <v>192</v>
      </c>
      <c r="G26" s="715"/>
      <c r="H26" s="714"/>
    </row>
    <row r="27" spans="1:9" s="72" customFormat="1" ht="15" customHeight="1">
      <c r="A27" s="572" t="s">
        <v>100</v>
      </c>
      <c r="B27" s="840">
        <v>107107</v>
      </c>
      <c r="C27" s="840">
        <v>3793</v>
      </c>
      <c r="D27" s="840">
        <v>44</v>
      </c>
      <c r="E27" s="840">
        <v>110944</v>
      </c>
      <c r="F27" s="577" t="s">
        <v>191</v>
      </c>
      <c r="G27" s="715"/>
      <c r="H27" s="714"/>
    </row>
    <row r="28" spans="1:9" s="72" customFormat="1" ht="15" customHeight="1">
      <c r="A28" s="572" t="s">
        <v>101</v>
      </c>
      <c r="B28" s="840">
        <v>96939</v>
      </c>
      <c r="C28" s="840">
        <v>4898</v>
      </c>
      <c r="D28" s="840">
        <v>25</v>
      </c>
      <c r="E28" s="840">
        <v>101862</v>
      </c>
      <c r="F28" s="577" t="s">
        <v>190</v>
      </c>
      <c r="G28" s="715"/>
      <c r="H28" s="714"/>
    </row>
    <row r="29" spans="1:9" s="72" customFormat="1" ht="15" customHeight="1">
      <c r="A29" s="572" t="s">
        <v>102</v>
      </c>
      <c r="B29" s="840">
        <v>77723</v>
      </c>
      <c r="C29" s="840">
        <v>7501</v>
      </c>
      <c r="D29" s="840">
        <v>21</v>
      </c>
      <c r="E29" s="840">
        <v>85245</v>
      </c>
      <c r="F29" s="577" t="s">
        <v>189</v>
      </c>
      <c r="G29" s="715"/>
      <c r="H29" s="714"/>
    </row>
    <row r="30" spans="1:9" s="72" customFormat="1" ht="15" customHeight="1">
      <c r="A30" s="572" t="s">
        <v>103</v>
      </c>
      <c r="B30" s="840">
        <v>63851</v>
      </c>
      <c r="C30" s="840">
        <v>12732</v>
      </c>
      <c r="D30" s="840">
        <v>22</v>
      </c>
      <c r="E30" s="840">
        <v>76605</v>
      </c>
      <c r="F30" s="577" t="s">
        <v>188</v>
      </c>
      <c r="G30" s="715"/>
      <c r="H30" s="714"/>
    </row>
    <row r="31" spans="1:9" s="72" customFormat="1" ht="15" customHeight="1">
      <c r="A31" s="572" t="s">
        <v>104</v>
      </c>
      <c r="B31" s="840">
        <v>39052</v>
      </c>
      <c r="C31" s="840">
        <v>16470</v>
      </c>
      <c r="D31" s="840">
        <v>18</v>
      </c>
      <c r="E31" s="840">
        <v>55540</v>
      </c>
      <c r="F31" s="577" t="s">
        <v>187</v>
      </c>
      <c r="G31" s="715"/>
      <c r="H31" s="714"/>
    </row>
    <row r="32" spans="1:9" s="72" customFormat="1" ht="15" customHeight="1">
      <c r="A32" s="572" t="s">
        <v>105</v>
      </c>
      <c r="B32" s="840">
        <v>13695</v>
      </c>
      <c r="C32" s="840">
        <v>22928</v>
      </c>
      <c r="D32" s="840">
        <v>8</v>
      </c>
      <c r="E32" s="840">
        <v>36631</v>
      </c>
      <c r="F32" s="577" t="s">
        <v>186</v>
      </c>
      <c r="H32" s="714"/>
    </row>
    <row r="33" spans="1:8" s="72" customFormat="1" ht="15" customHeight="1">
      <c r="A33" s="573" t="s">
        <v>185</v>
      </c>
      <c r="B33" s="840">
        <v>8498</v>
      </c>
      <c r="C33" s="840">
        <v>49910</v>
      </c>
      <c r="D33" s="840">
        <v>15</v>
      </c>
      <c r="E33" s="840">
        <v>58423</v>
      </c>
      <c r="F33" s="577" t="s">
        <v>184</v>
      </c>
      <c r="H33" s="714"/>
    </row>
    <row r="34" spans="1:8" s="72" customFormat="1" ht="15" customHeight="1">
      <c r="A34" s="574" t="s">
        <v>12</v>
      </c>
      <c r="B34" s="840">
        <v>0</v>
      </c>
      <c r="C34" s="840">
        <v>0</v>
      </c>
      <c r="D34" s="840">
        <v>10495</v>
      </c>
      <c r="E34" s="840">
        <v>10495</v>
      </c>
      <c r="F34" s="577" t="s">
        <v>20</v>
      </c>
      <c r="H34" s="714"/>
    </row>
    <row r="35" spans="1:8" s="73" customFormat="1" ht="15" customHeight="1">
      <c r="A35" s="575" t="s">
        <v>143</v>
      </c>
      <c r="B35" s="841">
        <v>643707</v>
      </c>
      <c r="C35" s="841">
        <v>124261</v>
      </c>
      <c r="D35" s="841">
        <v>10697</v>
      </c>
      <c r="E35" s="841">
        <v>778665</v>
      </c>
      <c r="F35" s="300" t="s">
        <v>116</v>
      </c>
      <c r="H35" s="714"/>
    </row>
    <row r="36" spans="1:8" s="73" customFormat="1" ht="15" customHeight="1">
      <c r="A36" s="317" t="s">
        <v>74</v>
      </c>
      <c r="B36" s="842"/>
      <c r="C36" s="842"/>
      <c r="D36" s="842"/>
      <c r="E36" s="842"/>
      <c r="F36" s="300" t="s">
        <v>75</v>
      </c>
    </row>
    <row r="37" spans="1:8" s="72" customFormat="1" ht="15" customHeight="1">
      <c r="A37" s="572" t="s">
        <v>96</v>
      </c>
      <c r="B37" s="840">
        <v>3</v>
      </c>
      <c r="C37" s="840">
        <v>100</v>
      </c>
      <c r="D37" s="840">
        <v>0</v>
      </c>
      <c r="E37" s="840">
        <v>103</v>
      </c>
      <c r="F37" s="577" t="s">
        <v>195</v>
      </c>
    </row>
    <row r="38" spans="1:8" s="72" customFormat="1" ht="15" customHeight="1">
      <c r="A38" s="572" t="s">
        <v>97</v>
      </c>
      <c r="B38" s="840">
        <v>81</v>
      </c>
      <c r="C38" s="840">
        <v>489</v>
      </c>
      <c r="D38" s="840">
        <v>0</v>
      </c>
      <c r="E38" s="840">
        <v>570</v>
      </c>
      <c r="F38" s="577" t="s">
        <v>194</v>
      </c>
    </row>
    <row r="39" spans="1:8" s="72" customFormat="1" ht="15" customHeight="1">
      <c r="A39" s="572" t="s">
        <v>98</v>
      </c>
      <c r="B39" s="840">
        <v>367</v>
      </c>
      <c r="C39" s="840">
        <v>1358</v>
      </c>
      <c r="D39" s="840">
        <v>0</v>
      </c>
      <c r="E39" s="840">
        <v>1725</v>
      </c>
      <c r="F39" s="577" t="s">
        <v>193</v>
      </c>
    </row>
    <row r="40" spans="1:8" s="72" customFormat="1" ht="15" customHeight="1">
      <c r="A40" s="572" t="s">
        <v>99</v>
      </c>
      <c r="B40" s="840">
        <v>877</v>
      </c>
      <c r="C40" s="840">
        <v>2461</v>
      </c>
      <c r="D40" s="840">
        <v>0</v>
      </c>
      <c r="E40" s="840">
        <v>3338</v>
      </c>
      <c r="F40" s="577" t="s">
        <v>192</v>
      </c>
    </row>
    <row r="41" spans="1:8" s="72" customFormat="1" ht="15" customHeight="1">
      <c r="A41" s="572" t="s">
        <v>100</v>
      </c>
      <c r="B41" s="840">
        <v>1509</v>
      </c>
      <c r="C41" s="840">
        <v>3578</v>
      </c>
      <c r="D41" s="840">
        <v>7</v>
      </c>
      <c r="E41" s="840">
        <v>5094</v>
      </c>
      <c r="F41" s="577" t="s">
        <v>191</v>
      </c>
    </row>
    <row r="42" spans="1:8" s="72" customFormat="1" ht="15" customHeight="1">
      <c r="A42" s="572" t="s">
        <v>101</v>
      </c>
      <c r="B42" s="840">
        <v>1966</v>
      </c>
      <c r="C42" s="840">
        <v>4939</v>
      </c>
      <c r="D42" s="840">
        <v>0</v>
      </c>
      <c r="E42" s="840">
        <v>6905</v>
      </c>
      <c r="F42" s="577" t="s">
        <v>190</v>
      </c>
    </row>
    <row r="43" spans="1:8" s="72" customFormat="1" ht="15" customHeight="1">
      <c r="A43" s="572" t="s">
        <v>102</v>
      </c>
      <c r="B43" s="840">
        <v>2114</v>
      </c>
      <c r="C43" s="840">
        <v>5930</v>
      </c>
      <c r="D43" s="840">
        <v>1</v>
      </c>
      <c r="E43" s="840">
        <v>8045</v>
      </c>
      <c r="F43" s="577" t="s">
        <v>189</v>
      </c>
    </row>
    <row r="44" spans="1:8" s="72" customFormat="1" ht="15" customHeight="1">
      <c r="A44" s="572" t="s">
        <v>103</v>
      </c>
      <c r="B44" s="840">
        <v>2192</v>
      </c>
      <c r="C44" s="840">
        <v>8072</v>
      </c>
      <c r="D44" s="840">
        <v>3</v>
      </c>
      <c r="E44" s="840">
        <v>10267</v>
      </c>
      <c r="F44" s="577" t="s">
        <v>188</v>
      </c>
    </row>
    <row r="45" spans="1:8" s="72" customFormat="1" ht="15" customHeight="1">
      <c r="A45" s="572" t="s">
        <v>104</v>
      </c>
      <c r="B45" s="840">
        <v>1590</v>
      </c>
      <c r="C45" s="840">
        <v>9077</v>
      </c>
      <c r="D45" s="840">
        <v>1</v>
      </c>
      <c r="E45" s="840">
        <v>10668</v>
      </c>
      <c r="F45" s="577" t="s">
        <v>187</v>
      </c>
    </row>
    <row r="46" spans="1:8" s="72" customFormat="1" ht="15" customHeight="1">
      <c r="A46" s="572" t="s">
        <v>105</v>
      </c>
      <c r="B46" s="840">
        <v>530</v>
      </c>
      <c r="C46" s="840">
        <v>9165</v>
      </c>
      <c r="D46" s="840">
        <v>1</v>
      </c>
      <c r="E46" s="840">
        <v>9696</v>
      </c>
      <c r="F46" s="577" t="s">
        <v>186</v>
      </c>
    </row>
    <row r="47" spans="1:8" s="72" customFormat="1" ht="15" customHeight="1">
      <c r="A47" s="573" t="s">
        <v>185</v>
      </c>
      <c r="B47" s="840">
        <v>379</v>
      </c>
      <c r="C47" s="840">
        <v>28594</v>
      </c>
      <c r="D47" s="840">
        <v>5</v>
      </c>
      <c r="E47" s="840">
        <v>28978</v>
      </c>
      <c r="F47" s="577" t="s">
        <v>184</v>
      </c>
    </row>
    <row r="48" spans="1:8" s="72" customFormat="1" ht="15" customHeight="1">
      <c r="A48" s="573" t="s">
        <v>12</v>
      </c>
      <c r="B48" s="840">
        <v>0</v>
      </c>
      <c r="C48" s="840">
        <v>0</v>
      </c>
      <c r="D48" s="840">
        <v>1067</v>
      </c>
      <c r="E48" s="840">
        <v>1067</v>
      </c>
      <c r="F48" s="577" t="s">
        <v>20</v>
      </c>
    </row>
    <row r="49" spans="1:6" s="73" customFormat="1" ht="15" customHeight="1">
      <c r="A49" s="576" t="s">
        <v>143</v>
      </c>
      <c r="B49" s="843">
        <v>11608</v>
      </c>
      <c r="C49" s="843">
        <v>73763</v>
      </c>
      <c r="D49" s="843">
        <v>1085</v>
      </c>
      <c r="E49" s="843">
        <v>86456</v>
      </c>
      <c r="F49" s="578" t="s">
        <v>116</v>
      </c>
    </row>
    <row r="50" spans="1:6" s="71" customFormat="1" ht="38.25" customHeight="1">
      <c r="A50" s="1436" t="s">
        <v>429</v>
      </c>
      <c r="B50" s="1436"/>
      <c r="C50" s="1436"/>
      <c r="D50" s="1437" t="s">
        <v>430</v>
      </c>
      <c r="E50" s="1437"/>
      <c r="F50" s="1437"/>
    </row>
    <row r="51" spans="1:6" ht="13.5" customHeight="1">
      <c r="B51" s="456"/>
      <c r="C51" s="456"/>
      <c r="D51" s="456"/>
      <c r="E51" s="456"/>
      <c r="F51" s="456"/>
    </row>
  </sheetData>
  <mergeCells count="10">
    <mergeCell ref="A50:C50"/>
    <mergeCell ref="D50:F50"/>
    <mergeCell ref="A1:F1"/>
    <mergeCell ref="A2:F2"/>
    <mergeCell ref="A3:F3"/>
    <mergeCell ref="B4:D4"/>
    <mergeCell ref="B5:D5"/>
    <mergeCell ref="A4:A7"/>
    <mergeCell ref="F4:F7"/>
    <mergeCell ref="E4:E7"/>
  </mergeCells>
  <printOptions horizontalCentered="1"/>
  <pageMargins left="0.39370078740157483" right="0.39370078740157483" top="0.78740157480314965" bottom="0.59055118110236227" header="0.39370078740157483" footer="0.39370078740157483"/>
  <pageSetup paperSize="9" scale="93" firstPageNumber="96" orientation="portrait"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17.xml><?xml version="1.0" encoding="utf-8"?>
<worksheet xmlns="http://schemas.openxmlformats.org/spreadsheetml/2006/main" xmlns:r="http://schemas.openxmlformats.org/officeDocument/2006/relationships">
  <dimension ref="A1:L50"/>
  <sheetViews>
    <sheetView showGridLines="0" rightToLeft="1" view="pageBreakPreview" zoomScale="106" zoomScaleNormal="60" zoomScaleSheetLayoutView="106" workbookViewId="0">
      <selection activeCell="E19" sqref="E19"/>
    </sheetView>
  </sheetViews>
  <sheetFormatPr defaultColWidth="7" defaultRowHeight="13"/>
  <cols>
    <col min="1" max="1" width="15.08203125" style="23" customWidth="1"/>
    <col min="2" max="2" width="8" style="23" customWidth="1"/>
    <col min="3" max="3" width="9" style="87" customWidth="1"/>
    <col min="4" max="6" width="11" style="87" customWidth="1"/>
    <col min="7" max="8" width="9.25" style="8" customWidth="1"/>
    <col min="9" max="9" width="8.83203125" style="8" customWidth="1"/>
    <col min="10" max="10" width="9.08203125" style="8" customWidth="1"/>
    <col min="11" max="11" width="9.83203125" style="88" customWidth="1"/>
    <col min="12" max="12" width="17.75" style="23" customWidth="1"/>
    <col min="13" max="16384" width="7" style="8"/>
  </cols>
  <sheetData>
    <row r="1" spans="1:12" s="80" customFormat="1" ht="18" customHeight="1">
      <c r="A1" s="1348" t="s">
        <v>483</v>
      </c>
      <c r="B1" s="1349"/>
      <c r="C1" s="1349"/>
      <c r="D1" s="1349"/>
      <c r="E1" s="1349"/>
      <c r="F1" s="1349"/>
      <c r="G1" s="1349"/>
      <c r="H1" s="1349"/>
      <c r="I1" s="1349"/>
      <c r="J1" s="1349"/>
      <c r="K1" s="1349"/>
      <c r="L1" s="1349"/>
    </row>
    <row r="2" spans="1:12" s="80" customFormat="1" ht="18" customHeight="1">
      <c r="A2" s="1488" t="s">
        <v>484</v>
      </c>
      <c r="B2" s="1488"/>
      <c r="C2" s="1488"/>
      <c r="D2" s="1488"/>
      <c r="E2" s="1488"/>
      <c r="F2" s="1488"/>
      <c r="G2" s="1488"/>
      <c r="H2" s="1488"/>
      <c r="I2" s="1488"/>
      <c r="J2" s="1488"/>
      <c r="K2" s="1488"/>
      <c r="L2" s="1488"/>
    </row>
    <row r="3" spans="1:12" s="80" customFormat="1" ht="6" customHeight="1">
      <c r="A3" s="1489"/>
      <c r="B3" s="1489"/>
      <c r="C3" s="1489"/>
      <c r="D3" s="1489"/>
      <c r="E3" s="1489"/>
      <c r="F3" s="1489"/>
      <c r="G3" s="1489"/>
      <c r="H3" s="1489"/>
      <c r="I3" s="1489"/>
      <c r="J3" s="1489"/>
      <c r="K3" s="1489"/>
      <c r="L3" s="1489"/>
    </row>
    <row r="4" spans="1:12" s="53" customFormat="1" ht="16" customHeight="1">
      <c r="A4" s="1494" t="s">
        <v>64</v>
      </c>
      <c r="B4" s="208"/>
      <c r="C4" s="461" t="s">
        <v>275</v>
      </c>
      <c r="D4" s="195"/>
      <c r="E4" s="196"/>
      <c r="F4" s="1490" t="s">
        <v>276</v>
      </c>
      <c r="G4" s="1490"/>
      <c r="H4" s="1490"/>
      <c r="I4" s="1491"/>
      <c r="J4" s="468" t="s">
        <v>143</v>
      </c>
      <c r="K4" s="219"/>
      <c r="L4" s="1493" t="s">
        <v>69</v>
      </c>
    </row>
    <row r="5" spans="1:12" s="86" customFormat="1" ht="15.75" customHeight="1">
      <c r="A5" s="1495"/>
      <c r="B5" s="209"/>
      <c r="C5" s="544" t="s">
        <v>277</v>
      </c>
      <c r="D5" s="545" t="s">
        <v>278</v>
      </c>
      <c r="E5" s="546" t="s">
        <v>279</v>
      </c>
      <c r="F5" s="547" t="s">
        <v>280</v>
      </c>
      <c r="G5" s="516" t="s">
        <v>281</v>
      </c>
      <c r="H5" s="516" t="s">
        <v>282</v>
      </c>
      <c r="I5" s="695" t="s">
        <v>12</v>
      </c>
      <c r="J5" s="470" t="s">
        <v>116</v>
      </c>
      <c r="K5" s="220"/>
      <c r="L5" s="1360"/>
    </row>
    <row r="6" spans="1:12" s="13" customFormat="1" ht="21.75" customHeight="1">
      <c r="A6" s="1496"/>
      <c r="B6" s="182"/>
      <c r="C6" s="548" t="s">
        <v>283</v>
      </c>
      <c r="D6" s="199" t="s">
        <v>284</v>
      </c>
      <c r="E6" s="549" t="s">
        <v>285</v>
      </c>
      <c r="F6" s="550" t="s">
        <v>286</v>
      </c>
      <c r="G6" s="532" t="s">
        <v>287</v>
      </c>
      <c r="H6" s="532" t="s">
        <v>288</v>
      </c>
      <c r="I6" s="532" t="s">
        <v>20</v>
      </c>
      <c r="J6" s="200"/>
      <c r="K6" s="221"/>
      <c r="L6" s="1286"/>
    </row>
    <row r="7" spans="1:12" s="13" customFormat="1" ht="16" customHeight="1">
      <c r="A7" s="388" t="s">
        <v>21</v>
      </c>
      <c r="B7" s="1081" t="s">
        <v>289</v>
      </c>
      <c r="C7" s="1063">
        <v>785920</v>
      </c>
      <c r="D7" s="1064">
        <v>73136</v>
      </c>
      <c r="E7" s="1064">
        <v>4421</v>
      </c>
      <c r="F7" s="1064">
        <v>53083</v>
      </c>
      <c r="G7" s="1064">
        <v>635</v>
      </c>
      <c r="H7" s="1064">
        <v>840</v>
      </c>
      <c r="I7" s="1064">
        <v>11186</v>
      </c>
      <c r="J7" s="1065">
        <v>929221</v>
      </c>
      <c r="K7" s="1085" t="s">
        <v>76</v>
      </c>
      <c r="L7" s="299" t="s">
        <v>22</v>
      </c>
    </row>
    <row r="8" spans="1:12" s="13" customFormat="1" ht="16" customHeight="1">
      <c r="A8" s="389"/>
      <c r="B8" s="1082" t="s">
        <v>218</v>
      </c>
      <c r="C8" s="1066">
        <v>4054853.9999999236</v>
      </c>
      <c r="D8" s="1067">
        <v>331100.00000000012</v>
      </c>
      <c r="E8" s="1067">
        <v>18294.999999999956</v>
      </c>
      <c r="F8" s="1067">
        <v>259533.99999999988</v>
      </c>
      <c r="G8" s="1067">
        <v>3222.0000000000014</v>
      </c>
      <c r="H8" s="1067">
        <v>3698.9999999999973</v>
      </c>
      <c r="I8" s="1067">
        <v>28860.999999999956</v>
      </c>
      <c r="J8" s="1068">
        <v>4699564.9999999534</v>
      </c>
      <c r="K8" s="750" t="s">
        <v>219</v>
      </c>
      <c r="L8" s="300"/>
    </row>
    <row r="9" spans="1:12" s="13" customFormat="1" ht="16" customHeight="1">
      <c r="A9" s="390" t="s">
        <v>23</v>
      </c>
      <c r="B9" s="1082" t="s">
        <v>289</v>
      </c>
      <c r="C9" s="1066">
        <v>507424</v>
      </c>
      <c r="D9" s="1067">
        <v>52063</v>
      </c>
      <c r="E9" s="1067">
        <v>3676</v>
      </c>
      <c r="F9" s="1067">
        <v>19263</v>
      </c>
      <c r="G9" s="1067">
        <v>419</v>
      </c>
      <c r="H9" s="1067">
        <v>558</v>
      </c>
      <c r="I9" s="1067">
        <v>11108</v>
      </c>
      <c r="J9" s="1068">
        <v>594511</v>
      </c>
      <c r="K9" s="750" t="s">
        <v>76</v>
      </c>
      <c r="L9" s="1492" t="s">
        <v>24</v>
      </c>
    </row>
    <row r="10" spans="1:12" s="13" customFormat="1" ht="16" customHeight="1">
      <c r="A10" s="391"/>
      <c r="B10" s="1082" t="s">
        <v>218</v>
      </c>
      <c r="C10" s="1066">
        <v>2472185.9999999315</v>
      </c>
      <c r="D10" s="1067">
        <v>222902.00000000105</v>
      </c>
      <c r="E10" s="1067">
        <v>14644.000000000018</v>
      </c>
      <c r="F10" s="1067">
        <v>83080.999999999796</v>
      </c>
      <c r="G10" s="1067">
        <v>1972.9999999999991</v>
      </c>
      <c r="H10" s="1067">
        <v>2146.0000000000005</v>
      </c>
      <c r="I10" s="1067">
        <v>28422.999999999945</v>
      </c>
      <c r="J10" s="1068">
        <v>2825355.0000000121</v>
      </c>
      <c r="K10" s="750" t="s">
        <v>219</v>
      </c>
      <c r="L10" s="1492"/>
    </row>
    <row r="11" spans="1:12" s="13" customFormat="1" ht="16" customHeight="1">
      <c r="A11" s="392" t="s">
        <v>25</v>
      </c>
      <c r="B11" s="1083" t="s">
        <v>289</v>
      </c>
      <c r="C11" s="1069">
        <v>59653</v>
      </c>
      <c r="D11" s="1070">
        <v>3196</v>
      </c>
      <c r="E11" s="1070">
        <v>90</v>
      </c>
      <c r="F11" s="1070">
        <v>2447</v>
      </c>
      <c r="G11" s="1070">
        <v>72</v>
      </c>
      <c r="H11" s="1070">
        <v>9</v>
      </c>
      <c r="I11" s="1070">
        <v>28</v>
      </c>
      <c r="J11" s="1068">
        <v>65495</v>
      </c>
      <c r="K11" s="751" t="s">
        <v>76</v>
      </c>
      <c r="L11" s="291" t="s">
        <v>26</v>
      </c>
    </row>
    <row r="12" spans="1:12" s="13" customFormat="1" ht="16" customHeight="1">
      <c r="A12" s="391"/>
      <c r="B12" s="1083" t="s">
        <v>218</v>
      </c>
      <c r="C12" s="1069">
        <v>283155.00000000279</v>
      </c>
      <c r="D12" s="1070">
        <v>13527.000000000031</v>
      </c>
      <c r="E12" s="1070">
        <v>337.99999999999994</v>
      </c>
      <c r="F12" s="1070">
        <v>10563.999999999996</v>
      </c>
      <c r="G12" s="1070">
        <v>318</v>
      </c>
      <c r="H12" s="1070">
        <v>55</v>
      </c>
      <c r="I12" s="1070">
        <v>131</v>
      </c>
      <c r="J12" s="1068">
        <v>308088.00000000285</v>
      </c>
      <c r="K12" s="751" t="s">
        <v>219</v>
      </c>
      <c r="L12" s="300"/>
    </row>
    <row r="13" spans="1:12" s="13" customFormat="1" ht="16" customHeight="1">
      <c r="A13" s="392" t="s">
        <v>210</v>
      </c>
      <c r="B13" s="1083" t="s">
        <v>289</v>
      </c>
      <c r="C13" s="1069">
        <v>11002</v>
      </c>
      <c r="D13" s="1070">
        <v>749</v>
      </c>
      <c r="E13" s="1070">
        <v>17</v>
      </c>
      <c r="F13" s="1070">
        <v>593</v>
      </c>
      <c r="G13" s="1070">
        <v>46</v>
      </c>
      <c r="H13" s="1070">
        <v>4</v>
      </c>
      <c r="I13" s="1070">
        <v>0</v>
      </c>
      <c r="J13" s="1068">
        <v>12411</v>
      </c>
      <c r="K13" s="751" t="s">
        <v>76</v>
      </c>
      <c r="L13" s="291" t="s">
        <v>59</v>
      </c>
    </row>
    <row r="14" spans="1:12" s="13" customFormat="1" ht="16" customHeight="1">
      <c r="A14" s="391"/>
      <c r="B14" s="1083" t="s">
        <v>218</v>
      </c>
      <c r="C14" s="1069">
        <v>54147.000000000262</v>
      </c>
      <c r="D14" s="1070">
        <v>3113.9999999999982</v>
      </c>
      <c r="E14" s="1070">
        <v>56</v>
      </c>
      <c r="F14" s="1070">
        <v>2552.0000000000027</v>
      </c>
      <c r="G14" s="1070">
        <v>294.00000000000006</v>
      </c>
      <c r="H14" s="1070">
        <v>23</v>
      </c>
      <c r="I14" s="1070">
        <v>0</v>
      </c>
      <c r="J14" s="1068">
        <v>60186.000000000262</v>
      </c>
      <c r="K14" s="751" t="s">
        <v>219</v>
      </c>
      <c r="L14" s="300"/>
    </row>
    <row r="15" spans="1:12" s="13" customFormat="1" ht="16" customHeight="1">
      <c r="A15" s="392" t="s">
        <v>27</v>
      </c>
      <c r="B15" s="1083" t="s">
        <v>289</v>
      </c>
      <c r="C15" s="1069">
        <v>33931</v>
      </c>
      <c r="D15" s="1070">
        <v>3883</v>
      </c>
      <c r="E15" s="1070">
        <v>165</v>
      </c>
      <c r="F15" s="1070">
        <v>1353</v>
      </c>
      <c r="G15" s="1070">
        <v>21</v>
      </c>
      <c r="H15" s="1070">
        <v>5</v>
      </c>
      <c r="I15" s="1070">
        <v>2</v>
      </c>
      <c r="J15" s="1068">
        <v>39360</v>
      </c>
      <c r="K15" s="751" t="s">
        <v>76</v>
      </c>
      <c r="L15" s="291" t="s">
        <v>28</v>
      </c>
    </row>
    <row r="16" spans="1:12" s="13" customFormat="1" ht="16" customHeight="1">
      <c r="A16" s="391"/>
      <c r="B16" s="1083" t="s">
        <v>218</v>
      </c>
      <c r="C16" s="1069">
        <v>159940.00000000003</v>
      </c>
      <c r="D16" s="1070">
        <v>16597.999999999971</v>
      </c>
      <c r="E16" s="1070">
        <v>625.99999999999989</v>
      </c>
      <c r="F16" s="1070">
        <v>5846.0000000000045</v>
      </c>
      <c r="G16" s="1070">
        <v>71</v>
      </c>
      <c r="H16" s="1070">
        <v>20</v>
      </c>
      <c r="I16" s="1070">
        <v>9</v>
      </c>
      <c r="J16" s="1068">
        <v>183110</v>
      </c>
      <c r="K16" s="751" t="s">
        <v>219</v>
      </c>
      <c r="L16" s="300"/>
    </row>
    <row r="17" spans="1:12" s="13" customFormat="1" ht="16" customHeight="1">
      <c r="A17" s="393" t="s">
        <v>29</v>
      </c>
      <c r="B17" s="1083" t="s">
        <v>289</v>
      </c>
      <c r="C17" s="1069">
        <v>71090</v>
      </c>
      <c r="D17" s="1070">
        <v>7924</v>
      </c>
      <c r="E17" s="1070">
        <v>468</v>
      </c>
      <c r="F17" s="1070">
        <v>2652</v>
      </c>
      <c r="G17" s="1070">
        <v>36</v>
      </c>
      <c r="H17" s="1070">
        <v>24</v>
      </c>
      <c r="I17" s="1070">
        <v>41</v>
      </c>
      <c r="J17" s="1068">
        <v>82235</v>
      </c>
      <c r="K17" s="751" t="s">
        <v>76</v>
      </c>
      <c r="L17" s="292" t="s">
        <v>30</v>
      </c>
    </row>
    <row r="18" spans="1:12" s="13" customFormat="1" ht="16" customHeight="1">
      <c r="A18" s="391"/>
      <c r="B18" s="1083" t="s">
        <v>218</v>
      </c>
      <c r="C18" s="1069">
        <v>339705.99999999971</v>
      </c>
      <c r="D18" s="1070">
        <v>33249.999999999622</v>
      </c>
      <c r="E18" s="1070">
        <v>1844.0000000000005</v>
      </c>
      <c r="F18" s="1070">
        <v>11607.000000000029</v>
      </c>
      <c r="G18" s="1070">
        <v>167.00000000000006</v>
      </c>
      <c r="H18" s="1070">
        <v>107.99999999999997</v>
      </c>
      <c r="I18" s="1070">
        <v>162.00000000000003</v>
      </c>
      <c r="J18" s="1068">
        <v>386843.9999999993</v>
      </c>
      <c r="K18" s="751" t="s">
        <v>219</v>
      </c>
      <c r="L18" s="300"/>
    </row>
    <row r="19" spans="1:12" s="13" customFormat="1" ht="16" customHeight="1">
      <c r="A19" s="393" t="s">
        <v>31</v>
      </c>
      <c r="B19" s="1083" t="s">
        <v>289</v>
      </c>
      <c r="C19" s="1069">
        <v>19963</v>
      </c>
      <c r="D19" s="1070">
        <v>1595</v>
      </c>
      <c r="E19" s="1070">
        <v>36</v>
      </c>
      <c r="F19" s="1070">
        <v>903</v>
      </c>
      <c r="G19" s="1070">
        <v>8</v>
      </c>
      <c r="H19" s="1070">
        <v>0</v>
      </c>
      <c r="I19" s="1070">
        <v>2</v>
      </c>
      <c r="J19" s="1068">
        <v>22507</v>
      </c>
      <c r="K19" s="751" t="s">
        <v>76</v>
      </c>
      <c r="L19" s="292" t="s">
        <v>32</v>
      </c>
    </row>
    <row r="20" spans="1:12" s="13" customFormat="1" ht="16" customHeight="1">
      <c r="A20" s="391"/>
      <c r="B20" s="1083" t="s">
        <v>218</v>
      </c>
      <c r="C20" s="1069">
        <v>96983.999999999884</v>
      </c>
      <c r="D20" s="1070">
        <v>7038.0000000000018</v>
      </c>
      <c r="E20" s="1070">
        <v>174.00000000000003</v>
      </c>
      <c r="F20" s="1070">
        <v>3985.9999999999982</v>
      </c>
      <c r="G20" s="1070">
        <v>42</v>
      </c>
      <c r="H20" s="1070">
        <v>0</v>
      </c>
      <c r="I20" s="1070">
        <v>4</v>
      </c>
      <c r="J20" s="1068">
        <v>108227.99999999988</v>
      </c>
      <c r="K20" s="751" t="s">
        <v>219</v>
      </c>
      <c r="L20" s="300"/>
    </row>
    <row r="21" spans="1:12" s="13" customFormat="1" ht="16" customHeight="1">
      <c r="A21" s="393" t="s">
        <v>33</v>
      </c>
      <c r="B21" s="1083" t="s">
        <v>289</v>
      </c>
      <c r="C21" s="1069">
        <v>14027</v>
      </c>
      <c r="D21" s="1070">
        <v>883</v>
      </c>
      <c r="E21" s="1070">
        <v>39</v>
      </c>
      <c r="F21" s="1070">
        <v>722</v>
      </c>
      <c r="G21" s="1070">
        <v>3</v>
      </c>
      <c r="H21" s="1070">
        <v>3</v>
      </c>
      <c r="I21" s="1070">
        <v>0</v>
      </c>
      <c r="J21" s="1068">
        <v>15677</v>
      </c>
      <c r="K21" s="751" t="s">
        <v>76</v>
      </c>
      <c r="L21" s="292" t="s">
        <v>34</v>
      </c>
    </row>
    <row r="22" spans="1:12" s="13" customFormat="1" ht="16" customHeight="1">
      <c r="A22" s="391"/>
      <c r="B22" s="1083" t="s">
        <v>218</v>
      </c>
      <c r="C22" s="1069">
        <v>67194.999999999913</v>
      </c>
      <c r="D22" s="1070">
        <v>3636.9999999999986</v>
      </c>
      <c r="E22" s="1070">
        <v>152.00000000000006</v>
      </c>
      <c r="F22" s="1070">
        <v>2720.0000000000027</v>
      </c>
      <c r="G22" s="1070">
        <v>16</v>
      </c>
      <c r="H22" s="1070">
        <v>15</v>
      </c>
      <c r="I22" s="1070">
        <v>0</v>
      </c>
      <c r="J22" s="1068">
        <v>73734.999999999913</v>
      </c>
      <c r="K22" s="751" t="s">
        <v>219</v>
      </c>
      <c r="L22" s="300"/>
    </row>
    <row r="23" spans="1:12" s="13" customFormat="1" ht="16" customHeight="1">
      <c r="A23" s="393" t="s">
        <v>83</v>
      </c>
      <c r="B23" s="1083" t="s">
        <v>289</v>
      </c>
      <c r="C23" s="1069">
        <v>57758</v>
      </c>
      <c r="D23" s="1070">
        <v>8907</v>
      </c>
      <c r="E23" s="1070">
        <v>647</v>
      </c>
      <c r="F23" s="1070">
        <v>1448</v>
      </c>
      <c r="G23" s="1070">
        <v>43</v>
      </c>
      <c r="H23" s="1070">
        <v>46</v>
      </c>
      <c r="I23" s="1070">
        <v>1339</v>
      </c>
      <c r="J23" s="1068">
        <v>70188</v>
      </c>
      <c r="K23" s="751" t="s">
        <v>76</v>
      </c>
      <c r="L23" s="292" t="s">
        <v>35</v>
      </c>
    </row>
    <row r="24" spans="1:12" s="13" customFormat="1" ht="16" customHeight="1">
      <c r="A24" s="391"/>
      <c r="B24" s="1083" t="s">
        <v>218</v>
      </c>
      <c r="C24" s="1069">
        <v>271468.99999999977</v>
      </c>
      <c r="D24" s="1070">
        <v>36820.000000000255</v>
      </c>
      <c r="E24" s="1070">
        <v>2334.9999999999964</v>
      </c>
      <c r="F24" s="1070">
        <v>5899.9999999999964</v>
      </c>
      <c r="G24" s="1070">
        <v>162</v>
      </c>
      <c r="H24" s="1070">
        <v>207.00000000000003</v>
      </c>
      <c r="I24" s="1070">
        <v>4695.0000000000055</v>
      </c>
      <c r="J24" s="1068">
        <v>321588</v>
      </c>
      <c r="K24" s="751" t="s">
        <v>219</v>
      </c>
      <c r="L24" s="300"/>
    </row>
    <row r="25" spans="1:12" ht="16" customHeight="1">
      <c r="A25" s="393" t="s">
        <v>36</v>
      </c>
      <c r="B25" s="1083" t="s">
        <v>289</v>
      </c>
      <c r="C25" s="1069">
        <v>8459</v>
      </c>
      <c r="D25" s="1070">
        <v>768</v>
      </c>
      <c r="E25" s="1070">
        <v>54</v>
      </c>
      <c r="F25" s="1070">
        <v>138</v>
      </c>
      <c r="G25" s="1070">
        <v>97</v>
      </c>
      <c r="H25" s="1070">
        <v>111</v>
      </c>
      <c r="I25" s="1070">
        <v>607</v>
      </c>
      <c r="J25" s="1068">
        <v>10234</v>
      </c>
      <c r="K25" s="751" t="s">
        <v>76</v>
      </c>
      <c r="L25" s="292" t="s">
        <v>84</v>
      </c>
    </row>
    <row r="26" spans="1:12" ht="16" customHeight="1">
      <c r="A26" s="384"/>
      <c r="B26" s="1083" t="s">
        <v>218</v>
      </c>
      <c r="C26" s="1069">
        <v>42157.999999999825</v>
      </c>
      <c r="D26" s="1070">
        <v>3393.9999999999973</v>
      </c>
      <c r="E26" s="1070">
        <v>202.00000000000006</v>
      </c>
      <c r="F26" s="1070">
        <v>676.00000000000023</v>
      </c>
      <c r="G26" s="1070">
        <v>485.00000000000011</v>
      </c>
      <c r="H26" s="1070">
        <v>289.00000000000006</v>
      </c>
      <c r="I26" s="1070">
        <v>2334.0000000000023</v>
      </c>
      <c r="J26" s="1068">
        <v>49537.999999999825</v>
      </c>
      <c r="K26" s="751" t="s">
        <v>219</v>
      </c>
      <c r="L26" s="292"/>
    </row>
    <row r="27" spans="1:12" s="13" customFormat="1" ht="16" customHeight="1">
      <c r="A27" s="393" t="s">
        <v>37</v>
      </c>
      <c r="B27" s="1083" t="s">
        <v>289</v>
      </c>
      <c r="C27" s="1069">
        <v>69337</v>
      </c>
      <c r="D27" s="1070">
        <v>14224</v>
      </c>
      <c r="E27" s="1070">
        <v>1466</v>
      </c>
      <c r="F27" s="1070">
        <v>851</v>
      </c>
      <c r="G27" s="1070">
        <v>21</v>
      </c>
      <c r="H27" s="1070">
        <v>304</v>
      </c>
      <c r="I27" s="1070">
        <v>9031</v>
      </c>
      <c r="J27" s="1068">
        <v>95234</v>
      </c>
      <c r="K27" s="751" t="s">
        <v>76</v>
      </c>
      <c r="L27" s="292" t="s">
        <v>60</v>
      </c>
    </row>
    <row r="28" spans="1:12" s="13" customFormat="1" ht="16" customHeight="1">
      <c r="A28" s="384"/>
      <c r="B28" s="1083" t="s">
        <v>218</v>
      </c>
      <c r="C28" s="1069">
        <v>319708.99999999913</v>
      </c>
      <c r="D28" s="1070">
        <v>62967.999999999825</v>
      </c>
      <c r="E28" s="1070">
        <v>6018.0000000000036</v>
      </c>
      <c r="F28" s="1070">
        <v>3949.0000000000045</v>
      </c>
      <c r="G28" s="1070">
        <v>94</v>
      </c>
      <c r="H28" s="1070">
        <v>1198.9999999999998</v>
      </c>
      <c r="I28" s="1070">
        <v>20855.999999999993</v>
      </c>
      <c r="J28" s="1068">
        <v>414793.00000000023</v>
      </c>
      <c r="K28" s="751" t="s">
        <v>219</v>
      </c>
      <c r="L28" s="292"/>
    </row>
    <row r="29" spans="1:12" s="13" customFormat="1" ht="16" customHeight="1">
      <c r="A29" s="393" t="s">
        <v>38</v>
      </c>
      <c r="B29" s="1083" t="s">
        <v>289</v>
      </c>
      <c r="C29" s="1069">
        <v>41157</v>
      </c>
      <c r="D29" s="1070">
        <v>2918</v>
      </c>
      <c r="E29" s="1070">
        <v>212</v>
      </c>
      <c r="F29" s="1070">
        <v>1196</v>
      </c>
      <c r="G29" s="1070">
        <v>25</v>
      </c>
      <c r="H29" s="1070">
        <v>17</v>
      </c>
      <c r="I29" s="1070">
        <v>31</v>
      </c>
      <c r="J29" s="1068">
        <v>45556</v>
      </c>
      <c r="K29" s="751" t="s">
        <v>76</v>
      </c>
      <c r="L29" s="292" t="s">
        <v>61</v>
      </c>
    </row>
    <row r="30" spans="1:12" s="13" customFormat="1" ht="16" customHeight="1">
      <c r="A30" s="393"/>
      <c r="B30" s="1083" t="s">
        <v>218</v>
      </c>
      <c r="C30" s="1069">
        <v>194616.99999999977</v>
      </c>
      <c r="D30" s="1070">
        <v>11425.000000000013</v>
      </c>
      <c r="E30" s="1070">
        <v>703.00000000000023</v>
      </c>
      <c r="F30" s="1070">
        <v>5411</v>
      </c>
      <c r="G30" s="1070">
        <v>97.000000000000014</v>
      </c>
      <c r="H30" s="1070">
        <v>63.999999999999993</v>
      </c>
      <c r="I30" s="1070">
        <v>92</v>
      </c>
      <c r="J30" s="1068">
        <v>212408.99999999977</v>
      </c>
      <c r="K30" s="751" t="s">
        <v>219</v>
      </c>
      <c r="L30" s="292"/>
    </row>
    <row r="31" spans="1:12" s="13" customFormat="1" ht="16" customHeight="1">
      <c r="A31" s="393" t="s">
        <v>39</v>
      </c>
      <c r="B31" s="1083" t="s">
        <v>289</v>
      </c>
      <c r="C31" s="1069">
        <v>121047</v>
      </c>
      <c r="D31" s="1070">
        <v>7016</v>
      </c>
      <c r="E31" s="1070">
        <v>482</v>
      </c>
      <c r="F31" s="1070">
        <v>6960</v>
      </c>
      <c r="G31" s="1070">
        <v>47</v>
      </c>
      <c r="H31" s="1070">
        <v>35</v>
      </c>
      <c r="I31" s="1070">
        <v>27</v>
      </c>
      <c r="J31" s="1068">
        <v>135614</v>
      </c>
      <c r="K31" s="751" t="s">
        <v>76</v>
      </c>
      <c r="L31" s="292" t="s">
        <v>62</v>
      </c>
    </row>
    <row r="32" spans="1:12" s="13" customFormat="1" ht="16" customHeight="1">
      <c r="A32" s="394"/>
      <c r="B32" s="1084" t="s">
        <v>218</v>
      </c>
      <c r="C32" s="1071">
        <v>643105.9999999979</v>
      </c>
      <c r="D32" s="1072">
        <v>31131.000000000022</v>
      </c>
      <c r="E32" s="1072">
        <v>2196.0000000000023</v>
      </c>
      <c r="F32" s="1072">
        <v>29869.999999999953</v>
      </c>
      <c r="G32" s="1072">
        <v>227</v>
      </c>
      <c r="H32" s="1072">
        <v>165.99999999999994</v>
      </c>
      <c r="I32" s="1072">
        <v>139.99999999999997</v>
      </c>
      <c r="J32" s="1073">
        <v>706835.9999999979</v>
      </c>
      <c r="K32" s="752" t="s">
        <v>219</v>
      </c>
      <c r="L32" s="395"/>
    </row>
    <row r="33" spans="1:12" s="13" customFormat="1" ht="18" customHeight="1">
      <c r="A33" s="1348" t="s">
        <v>508</v>
      </c>
      <c r="B33" s="1349"/>
      <c r="C33" s="1349"/>
      <c r="D33" s="1349"/>
      <c r="E33" s="1349"/>
      <c r="F33" s="1349"/>
      <c r="G33" s="1349"/>
      <c r="H33" s="1349"/>
      <c r="I33" s="1349"/>
      <c r="J33" s="1349"/>
      <c r="K33" s="1349"/>
      <c r="L33" s="1349"/>
    </row>
    <row r="34" spans="1:12" s="13" customFormat="1" ht="18" customHeight="1">
      <c r="A34" s="1488" t="s">
        <v>509</v>
      </c>
      <c r="B34" s="1488"/>
      <c r="C34" s="1488"/>
      <c r="D34" s="1488"/>
      <c r="E34" s="1488"/>
      <c r="F34" s="1488"/>
      <c r="G34" s="1488"/>
      <c r="H34" s="1488"/>
      <c r="I34" s="1488"/>
      <c r="J34" s="1488"/>
      <c r="K34" s="1488"/>
      <c r="L34" s="1488"/>
    </row>
    <row r="35" spans="1:12" s="13" customFormat="1" ht="5.25" customHeight="1">
      <c r="A35" s="1489"/>
      <c r="B35" s="1489"/>
      <c r="C35" s="1489"/>
      <c r="D35" s="1489"/>
      <c r="E35" s="1489"/>
      <c r="F35" s="1489"/>
      <c r="G35" s="1489"/>
      <c r="H35" s="1489"/>
      <c r="I35" s="1489"/>
      <c r="J35" s="1489"/>
      <c r="K35" s="1489"/>
      <c r="L35" s="1489"/>
    </row>
    <row r="36" spans="1:12" s="13" customFormat="1" ht="16" customHeight="1">
      <c r="A36" s="1494" t="s">
        <v>64</v>
      </c>
      <c r="B36" s="208"/>
      <c r="C36" s="477" t="s">
        <v>275</v>
      </c>
      <c r="D36" s="195"/>
      <c r="E36" s="196"/>
      <c r="F36" s="1490" t="s">
        <v>276</v>
      </c>
      <c r="G36" s="1490"/>
      <c r="H36" s="1490"/>
      <c r="I36" s="1491"/>
      <c r="J36" s="468" t="s">
        <v>143</v>
      </c>
      <c r="K36" s="219"/>
      <c r="L36" s="1493" t="s">
        <v>69</v>
      </c>
    </row>
    <row r="37" spans="1:12" s="13" customFormat="1" ht="16" customHeight="1">
      <c r="A37" s="1495"/>
      <c r="B37" s="209"/>
      <c r="C37" s="697" t="s">
        <v>277</v>
      </c>
      <c r="D37" s="545" t="s">
        <v>278</v>
      </c>
      <c r="E37" s="546" t="s">
        <v>279</v>
      </c>
      <c r="F37" s="547" t="s">
        <v>280</v>
      </c>
      <c r="G37" s="695" t="s">
        <v>281</v>
      </c>
      <c r="H37" s="695" t="s">
        <v>282</v>
      </c>
      <c r="I37" s="695" t="s">
        <v>12</v>
      </c>
      <c r="J37" s="470" t="s">
        <v>116</v>
      </c>
      <c r="K37" s="220"/>
      <c r="L37" s="1360"/>
    </row>
    <row r="38" spans="1:12" s="13" customFormat="1" ht="22.5" customHeight="1">
      <c r="A38" s="1496"/>
      <c r="B38" s="182"/>
      <c r="C38" s="548" t="s">
        <v>283</v>
      </c>
      <c r="D38" s="199" t="s">
        <v>284</v>
      </c>
      <c r="E38" s="549" t="s">
        <v>285</v>
      </c>
      <c r="F38" s="550" t="s">
        <v>286</v>
      </c>
      <c r="G38" s="532" t="s">
        <v>287</v>
      </c>
      <c r="H38" s="532" t="s">
        <v>288</v>
      </c>
      <c r="I38" s="532" t="s">
        <v>20</v>
      </c>
      <c r="J38" s="200"/>
      <c r="K38" s="221"/>
      <c r="L38" s="1286"/>
    </row>
    <row r="39" spans="1:12" s="13" customFormat="1" ht="16" customHeight="1">
      <c r="A39" s="317" t="s">
        <v>40</v>
      </c>
      <c r="B39" s="737" t="s">
        <v>289</v>
      </c>
      <c r="C39" s="1074">
        <v>278496</v>
      </c>
      <c r="D39" s="1064">
        <v>21073</v>
      </c>
      <c r="E39" s="1064">
        <v>745</v>
      </c>
      <c r="F39" s="1064">
        <v>33820</v>
      </c>
      <c r="G39" s="1064">
        <v>216</v>
      </c>
      <c r="H39" s="1064">
        <v>282</v>
      </c>
      <c r="I39" s="1064">
        <v>78</v>
      </c>
      <c r="J39" s="1075">
        <v>334710</v>
      </c>
      <c r="K39" s="259" t="s">
        <v>76</v>
      </c>
      <c r="L39" s="263" t="s">
        <v>41</v>
      </c>
    </row>
    <row r="40" spans="1:12" s="13" customFormat="1" ht="16" customHeight="1">
      <c r="A40" s="396"/>
      <c r="B40" s="737" t="s">
        <v>218</v>
      </c>
      <c r="C40" s="1076">
        <v>1582667.999999993</v>
      </c>
      <c r="D40" s="1067">
        <v>108198.00000000013</v>
      </c>
      <c r="E40" s="1067">
        <v>3651.0000000000009</v>
      </c>
      <c r="F40" s="1067">
        <v>176452.99999999933</v>
      </c>
      <c r="G40" s="1067">
        <v>1249.0000000000007</v>
      </c>
      <c r="H40" s="1067">
        <v>1553.0000000000014</v>
      </c>
      <c r="I40" s="1067">
        <v>437.99999999999994</v>
      </c>
      <c r="J40" s="1077">
        <v>1874210.0000000242</v>
      </c>
      <c r="K40" s="259" t="s">
        <v>219</v>
      </c>
      <c r="L40" s="397"/>
    </row>
    <row r="41" spans="1:12" s="13" customFormat="1" ht="16" customHeight="1">
      <c r="A41" s="311" t="s">
        <v>42</v>
      </c>
      <c r="B41" s="738" t="s">
        <v>289</v>
      </c>
      <c r="C41" s="1078">
        <v>50714</v>
      </c>
      <c r="D41" s="1070">
        <v>3876</v>
      </c>
      <c r="E41" s="1070">
        <v>123</v>
      </c>
      <c r="F41" s="1070">
        <v>9176</v>
      </c>
      <c r="G41" s="1070">
        <v>64</v>
      </c>
      <c r="H41" s="1070">
        <v>33</v>
      </c>
      <c r="I41" s="1070">
        <v>26</v>
      </c>
      <c r="J41" s="1077">
        <v>64012</v>
      </c>
      <c r="K41" s="262" t="s">
        <v>76</v>
      </c>
      <c r="L41" s="264" t="s">
        <v>43</v>
      </c>
    </row>
    <row r="42" spans="1:12" s="13" customFormat="1" ht="16" customHeight="1">
      <c r="A42" s="312"/>
      <c r="B42" s="738" t="s">
        <v>218</v>
      </c>
      <c r="C42" s="1078">
        <v>295626.99999999942</v>
      </c>
      <c r="D42" s="1070">
        <v>20320.000000000044</v>
      </c>
      <c r="E42" s="1070">
        <v>621.99999999999989</v>
      </c>
      <c r="F42" s="1070">
        <v>46941</v>
      </c>
      <c r="G42" s="1070">
        <v>358.00000000000011</v>
      </c>
      <c r="H42" s="1070">
        <v>165.99999999999997</v>
      </c>
      <c r="I42" s="1070">
        <v>154</v>
      </c>
      <c r="J42" s="1077">
        <v>364187.99999999965</v>
      </c>
      <c r="K42" s="262" t="s">
        <v>219</v>
      </c>
      <c r="L42" s="308"/>
    </row>
    <row r="43" spans="1:12" s="13" customFormat="1" ht="16" customHeight="1">
      <c r="A43" s="311" t="s">
        <v>44</v>
      </c>
      <c r="B43" s="738" t="s">
        <v>289</v>
      </c>
      <c r="C43" s="1078">
        <v>89607</v>
      </c>
      <c r="D43" s="1070">
        <v>9312</v>
      </c>
      <c r="E43" s="1070">
        <v>358</v>
      </c>
      <c r="F43" s="1070">
        <v>13675</v>
      </c>
      <c r="G43" s="1070">
        <v>78</v>
      </c>
      <c r="H43" s="1070">
        <v>189</v>
      </c>
      <c r="I43" s="1070">
        <v>19</v>
      </c>
      <c r="J43" s="1077">
        <v>113238</v>
      </c>
      <c r="K43" s="262" t="s">
        <v>76</v>
      </c>
      <c r="L43" s="264" t="s">
        <v>45</v>
      </c>
    </row>
    <row r="44" spans="1:12" s="13" customFormat="1" ht="16" customHeight="1">
      <c r="A44" s="312"/>
      <c r="B44" s="738" t="s">
        <v>218</v>
      </c>
      <c r="C44" s="1078">
        <v>513239.00000000343</v>
      </c>
      <c r="D44" s="1070">
        <v>48608.999999999753</v>
      </c>
      <c r="E44" s="1070">
        <v>1817.0000000000002</v>
      </c>
      <c r="F44" s="1070">
        <v>75398.999999999782</v>
      </c>
      <c r="G44" s="1070">
        <v>505.00000000000023</v>
      </c>
      <c r="H44" s="1070">
        <v>1113.0000000000002</v>
      </c>
      <c r="I44" s="1070">
        <v>124</v>
      </c>
      <c r="J44" s="1077">
        <v>640806.00000000477</v>
      </c>
      <c r="K44" s="262" t="s">
        <v>219</v>
      </c>
      <c r="L44" s="308"/>
    </row>
    <row r="45" spans="1:12" s="67" customFormat="1" ht="16" customHeight="1">
      <c r="A45" s="311" t="s">
        <v>85</v>
      </c>
      <c r="B45" s="738" t="s">
        <v>289</v>
      </c>
      <c r="C45" s="1078">
        <v>42905</v>
      </c>
      <c r="D45" s="1070">
        <v>2780</v>
      </c>
      <c r="E45" s="1070">
        <v>85</v>
      </c>
      <c r="F45" s="1070">
        <v>3347</v>
      </c>
      <c r="G45" s="1070">
        <v>29</v>
      </c>
      <c r="H45" s="1070">
        <v>26</v>
      </c>
      <c r="I45" s="1070">
        <v>30</v>
      </c>
      <c r="J45" s="1077">
        <v>49202</v>
      </c>
      <c r="K45" s="262" t="s">
        <v>76</v>
      </c>
      <c r="L45" s="264" t="s">
        <v>86</v>
      </c>
    </row>
    <row r="46" spans="1:12" s="67" customFormat="1" ht="16" customHeight="1">
      <c r="A46" s="312"/>
      <c r="B46" s="738" t="s">
        <v>218</v>
      </c>
      <c r="C46" s="1078">
        <v>238740.99999999991</v>
      </c>
      <c r="D46" s="1070">
        <v>13828.999999999978</v>
      </c>
      <c r="E46" s="1070">
        <v>402.00000000000006</v>
      </c>
      <c r="F46" s="1070">
        <v>16198.999999999964</v>
      </c>
      <c r="G46" s="1070">
        <v>143</v>
      </c>
      <c r="H46" s="1070">
        <v>119.00000000000004</v>
      </c>
      <c r="I46" s="1070">
        <v>143</v>
      </c>
      <c r="J46" s="1077">
        <v>269576.00000000029</v>
      </c>
      <c r="K46" s="262" t="s">
        <v>219</v>
      </c>
      <c r="L46" s="308"/>
    </row>
    <row r="47" spans="1:12" ht="16" customHeight="1">
      <c r="A47" s="311" t="s">
        <v>117</v>
      </c>
      <c r="B47" s="738" t="s">
        <v>289</v>
      </c>
      <c r="C47" s="1078">
        <v>58789</v>
      </c>
      <c r="D47" s="1070">
        <v>2682</v>
      </c>
      <c r="E47" s="1070">
        <v>98</v>
      </c>
      <c r="F47" s="1070">
        <v>4879</v>
      </c>
      <c r="G47" s="1070">
        <v>35</v>
      </c>
      <c r="H47" s="1070">
        <v>24</v>
      </c>
      <c r="I47" s="1070">
        <v>3</v>
      </c>
      <c r="J47" s="1077">
        <v>66510</v>
      </c>
      <c r="K47" s="262" t="s">
        <v>76</v>
      </c>
      <c r="L47" s="264" t="s">
        <v>63</v>
      </c>
    </row>
    <row r="48" spans="1:12" ht="16" customHeight="1">
      <c r="A48" s="312"/>
      <c r="B48" s="738" t="s">
        <v>218</v>
      </c>
      <c r="C48" s="1078">
        <v>328844.00000000006</v>
      </c>
      <c r="D48" s="1070">
        <v>13058.999999999982</v>
      </c>
      <c r="E48" s="1070">
        <v>434.99999999999989</v>
      </c>
      <c r="F48" s="1070">
        <v>24032.00000000004</v>
      </c>
      <c r="G48" s="1070">
        <v>186.99999999999994</v>
      </c>
      <c r="H48" s="1070">
        <v>100</v>
      </c>
      <c r="I48" s="1070">
        <v>17</v>
      </c>
      <c r="J48" s="1077">
        <v>366673.99999999884</v>
      </c>
      <c r="K48" s="262" t="s">
        <v>219</v>
      </c>
      <c r="L48" s="308"/>
    </row>
    <row r="49" spans="1:12" ht="16" customHeight="1">
      <c r="A49" s="311" t="s">
        <v>47</v>
      </c>
      <c r="B49" s="738" t="s">
        <v>289</v>
      </c>
      <c r="C49" s="1078">
        <v>36481</v>
      </c>
      <c r="D49" s="1070">
        <v>2423</v>
      </c>
      <c r="E49" s="1070">
        <v>81</v>
      </c>
      <c r="F49" s="1070">
        <v>2743</v>
      </c>
      <c r="G49" s="1070">
        <v>10</v>
      </c>
      <c r="H49" s="1070">
        <v>10</v>
      </c>
      <c r="I49" s="1070">
        <v>0</v>
      </c>
      <c r="J49" s="1077">
        <v>41748</v>
      </c>
      <c r="K49" s="262" t="s">
        <v>76</v>
      </c>
      <c r="L49" s="264" t="s">
        <v>48</v>
      </c>
    </row>
    <row r="50" spans="1:12" ht="16" customHeight="1">
      <c r="A50" s="313"/>
      <c r="B50" s="739" t="s">
        <v>218</v>
      </c>
      <c r="C50" s="1079">
        <v>206217.00000000041</v>
      </c>
      <c r="D50" s="1072">
        <v>12381.000000000011</v>
      </c>
      <c r="E50" s="1072">
        <v>375.00000000000017</v>
      </c>
      <c r="F50" s="1072">
        <v>13881.999999999989</v>
      </c>
      <c r="G50" s="1072">
        <v>56</v>
      </c>
      <c r="H50" s="1072">
        <v>55.000000000000007</v>
      </c>
      <c r="I50" s="1072">
        <v>0</v>
      </c>
      <c r="J50" s="1080">
        <v>232965.99999999991</v>
      </c>
      <c r="K50" s="736" t="s">
        <v>219</v>
      </c>
      <c r="L50" s="309"/>
    </row>
  </sheetData>
  <mergeCells count="13">
    <mergeCell ref="L36:L38"/>
    <mergeCell ref="A36:A38"/>
    <mergeCell ref="L4:L6"/>
    <mergeCell ref="A4:A6"/>
    <mergeCell ref="A33:L33"/>
    <mergeCell ref="A34:L34"/>
    <mergeCell ref="A35:L35"/>
    <mergeCell ref="F36:I36"/>
    <mergeCell ref="A1:L1"/>
    <mergeCell ref="A2:L2"/>
    <mergeCell ref="A3:L3"/>
    <mergeCell ref="F4:I4"/>
    <mergeCell ref="L9:L10"/>
  </mergeCells>
  <printOptions horizontalCentered="1" gridLinesSet="0"/>
  <pageMargins left="0.39370078740157483" right="0.39370078740157483" top="0.78740157480314965" bottom="0.59055118110236227" header="0.39370078740157483" footer="0.39370078740157483"/>
  <pageSetup paperSize="9" scale="98" firstPageNumber="97"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2" max="11" man="1"/>
  </rowBreaks>
</worksheet>
</file>

<file path=xl/worksheets/sheet18.xml><?xml version="1.0" encoding="utf-8"?>
<worksheet xmlns="http://schemas.openxmlformats.org/spreadsheetml/2006/main" xmlns:r="http://schemas.openxmlformats.org/officeDocument/2006/relationships">
  <dimension ref="A1:N51"/>
  <sheetViews>
    <sheetView showGridLines="0" rightToLeft="1" view="pageBreakPreview" zoomScaleNormal="60" zoomScaleSheetLayoutView="100" workbookViewId="0">
      <selection activeCell="F11" sqref="F11"/>
    </sheetView>
  </sheetViews>
  <sheetFormatPr defaultColWidth="7" defaultRowHeight="17.149999999999999" customHeight="1"/>
  <cols>
    <col min="1" max="1" width="12.33203125" style="23" customWidth="1"/>
    <col min="2" max="2" width="6.75" style="24" customWidth="1"/>
    <col min="3" max="3" width="9.5" style="45" customWidth="1"/>
    <col min="4" max="4" width="11.5" style="45" customWidth="1"/>
    <col min="5" max="5" width="13.08203125" style="45" customWidth="1"/>
    <col min="6" max="6" width="9.33203125" style="23" customWidth="1"/>
    <col min="7" max="7" width="11.5" style="24" customWidth="1"/>
    <col min="8" max="8" width="10.33203125" style="23" customWidth="1"/>
    <col min="9" max="10" width="6.83203125" style="23" customWidth="1"/>
    <col min="11" max="11" width="6.08203125" style="23" customWidth="1"/>
    <col min="12" max="12" width="8.08203125" style="23" customWidth="1"/>
    <col min="13" max="13" width="10.25" style="23" customWidth="1"/>
    <col min="14" max="14" width="17.58203125" style="23" customWidth="1"/>
    <col min="15" max="16384" width="7" style="23"/>
  </cols>
  <sheetData>
    <row r="1" spans="1:14" s="39" customFormat="1" ht="18" customHeight="1">
      <c r="A1" s="1348" t="s">
        <v>557</v>
      </c>
      <c r="B1" s="1349"/>
      <c r="C1" s="1349"/>
      <c r="D1" s="1349"/>
      <c r="E1" s="1349"/>
      <c r="F1" s="1349"/>
      <c r="G1" s="1349"/>
      <c r="H1" s="1349"/>
      <c r="I1" s="1349"/>
      <c r="J1" s="1349"/>
      <c r="K1" s="1349"/>
      <c r="L1" s="1349"/>
      <c r="M1" s="1349"/>
      <c r="N1" s="1349"/>
    </row>
    <row r="2" spans="1:14" s="39" customFormat="1" ht="18" customHeight="1">
      <c r="A2" s="1350" t="s">
        <v>510</v>
      </c>
      <c r="B2" s="1350"/>
      <c r="C2" s="1350"/>
      <c r="D2" s="1350"/>
      <c r="E2" s="1350"/>
      <c r="F2" s="1350"/>
      <c r="G2" s="1350"/>
      <c r="H2" s="1350"/>
      <c r="I2" s="1350"/>
      <c r="J2" s="1350"/>
      <c r="K2" s="1350"/>
      <c r="L2" s="1350"/>
      <c r="M2" s="1350"/>
      <c r="N2" s="1350"/>
    </row>
    <row r="3" spans="1:14" s="39" customFormat="1" ht="5.25" customHeight="1">
      <c r="A3" s="1482"/>
      <c r="B3" s="1482"/>
      <c r="C3" s="1482"/>
      <c r="D3" s="1482"/>
      <c r="E3" s="1482"/>
      <c r="F3" s="1482"/>
      <c r="G3" s="1482"/>
      <c r="H3" s="1482"/>
      <c r="I3" s="1482"/>
      <c r="J3" s="1482"/>
      <c r="K3" s="1482"/>
      <c r="L3" s="1482"/>
      <c r="M3" s="1482"/>
      <c r="N3" s="1482"/>
    </row>
    <row r="4" spans="1:14" ht="16" customHeight="1">
      <c r="A4" s="1485" t="s">
        <v>64</v>
      </c>
      <c r="B4" s="216"/>
      <c r="C4" s="1346" t="s">
        <v>432</v>
      </c>
      <c r="D4" s="1347"/>
      <c r="E4" s="398"/>
      <c r="F4" s="473"/>
      <c r="G4" s="1351" t="s">
        <v>428</v>
      </c>
      <c r="H4" s="1351"/>
      <c r="I4" s="1351"/>
      <c r="J4" s="1351"/>
      <c r="K4" s="1352"/>
      <c r="L4" s="1497" t="s">
        <v>143</v>
      </c>
      <c r="M4" s="140"/>
      <c r="N4" s="1493" t="s">
        <v>52</v>
      </c>
    </row>
    <row r="5" spans="1:14" s="49" customFormat="1" ht="36.75" customHeight="1">
      <c r="A5" s="1499"/>
      <c r="B5" s="217"/>
      <c r="C5" s="203" t="s">
        <v>308</v>
      </c>
      <c r="D5" s="187" t="s">
        <v>309</v>
      </c>
      <c r="E5" s="187" t="s">
        <v>310</v>
      </c>
      <c r="F5" s="187" t="s">
        <v>311</v>
      </c>
      <c r="G5" s="204" t="s">
        <v>312</v>
      </c>
      <c r="H5" s="187" t="s">
        <v>313</v>
      </c>
      <c r="I5" s="716" t="s">
        <v>314</v>
      </c>
      <c r="J5" s="716" t="s">
        <v>152</v>
      </c>
      <c r="K5" s="716" t="s">
        <v>12</v>
      </c>
      <c r="L5" s="1498"/>
      <c r="M5" s="183"/>
      <c r="N5" s="1360"/>
    </row>
    <row r="6" spans="1:14" s="95" customFormat="1" ht="34" customHeight="1">
      <c r="A6" s="1500"/>
      <c r="B6" s="218"/>
      <c r="C6" s="205" t="s">
        <v>315</v>
      </c>
      <c r="D6" s="205" t="s">
        <v>316</v>
      </c>
      <c r="E6" s="205" t="s">
        <v>317</v>
      </c>
      <c r="F6" s="206" t="s">
        <v>318</v>
      </c>
      <c r="G6" s="206" t="s">
        <v>319</v>
      </c>
      <c r="H6" s="722" t="s">
        <v>320</v>
      </c>
      <c r="I6" s="722" t="s">
        <v>321</v>
      </c>
      <c r="J6" s="722" t="s">
        <v>322</v>
      </c>
      <c r="K6" s="722" t="s">
        <v>20</v>
      </c>
      <c r="L6" s="740" t="s">
        <v>116</v>
      </c>
      <c r="M6" s="207"/>
      <c r="N6" s="1286"/>
    </row>
    <row r="7" spans="1:14" s="49" customFormat="1" ht="16" customHeight="1">
      <c r="A7" s="1030" t="s">
        <v>549</v>
      </c>
      <c r="B7" s="1090" t="s">
        <v>289</v>
      </c>
      <c r="C7" s="1115">
        <v>494220</v>
      </c>
      <c r="D7" s="1110">
        <v>12073</v>
      </c>
      <c r="E7" s="1110">
        <v>865</v>
      </c>
      <c r="F7" s="1110">
        <v>9904</v>
      </c>
      <c r="G7" s="1086">
        <v>318932</v>
      </c>
      <c r="H7" s="1110">
        <v>9122</v>
      </c>
      <c r="I7" s="1110">
        <v>7990</v>
      </c>
      <c r="J7" s="1110">
        <v>2037</v>
      </c>
      <c r="K7" s="1110">
        <v>11186</v>
      </c>
      <c r="L7" s="1111">
        <v>866329</v>
      </c>
      <c r="M7" s="1093" t="s">
        <v>76</v>
      </c>
      <c r="N7" s="296" t="s">
        <v>546</v>
      </c>
    </row>
    <row r="8" spans="1:14" s="49" customFormat="1" ht="16" customHeight="1">
      <c r="A8" s="1031"/>
      <c r="B8" s="1090" t="s">
        <v>218</v>
      </c>
      <c r="C8" s="1116">
        <v>2394770.0000000712</v>
      </c>
      <c r="D8" s="1112">
        <v>62536.999999999854</v>
      </c>
      <c r="E8" s="1112">
        <v>4554.0000000000009</v>
      </c>
      <c r="F8" s="1112">
        <v>52420.999999999978</v>
      </c>
      <c r="G8" s="1087">
        <v>1780908.9999999958</v>
      </c>
      <c r="H8" s="1112">
        <v>38672.999999999985</v>
      </c>
      <c r="I8" s="1112">
        <v>45317.000000000204</v>
      </c>
      <c r="J8" s="1112">
        <v>10360.000000000015</v>
      </c>
      <c r="K8" s="1112">
        <v>28860.999999999956</v>
      </c>
      <c r="L8" s="1113">
        <v>4418401.9999999534</v>
      </c>
      <c r="M8" s="1093" t="s">
        <v>219</v>
      </c>
      <c r="N8" s="296"/>
    </row>
    <row r="9" spans="1:14" s="91" customFormat="1" ht="16" customHeight="1">
      <c r="A9" s="1031" t="s">
        <v>547</v>
      </c>
      <c r="B9" s="1090" t="s">
        <v>289</v>
      </c>
      <c r="C9" s="1116">
        <v>468094</v>
      </c>
      <c r="D9" s="1112">
        <v>10147</v>
      </c>
      <c r="E9" s="1112">
        <v>522</v>
      </c>
      <c r="F9" s="1112">
        <v>9597</v>
      </c>
      <c r="G9" s="1087">
        <v>24573</v>
      </c>
      <c r="H9" s="1112">
        <v>7293</v>
      </c>
      <c r="I9" s="1112">
        <v>59</v>
      </c>
      <c r="J9" s="1112">
        <v>226</v>
      </c>
      <c r="K9" s="1112">
        <v>11108</v>
      </c>
      <c r="L9" s="1113">
        <v>531619</v>
      </c>
      <c r="M9" s="1093" t="s">
        <v>76</v>
      </c>
      <c r="N9" s="296" t="s">
        <v>548</v>
      </c>
    </row>
    <row r="10" spans="1:14" s="91" customFormat="1" ht="16" customHeight="1">
      <c r="A10" s="1032"/>
      <c r="B10" s="1090" t="s">
        <v>218</v>
      </c>
      <c r="C10" s="1116">
        <v>2249664.0000000438</v>
      </c>
      <c r="D10" s="1112">
        <v>52136.000000000044</v>
      </c>
      <c r="E10" s="1112">
        <v>2654.9999999999982</v>
      </c>
      <c r="F10" s="1112">
        <v>50735.000000000124</v>
      </c>
      <c r="G10" s="1087">
        <v>129486.00000000012</v>
      </c>
      <c r="H10" s="1112">
        <v>29702.000000000109</v>
      </c>
      <c r="I10" s="1112">
        <v>279.00000000000006</v>
      </c>
      <c r="J10" s="1112">
        <v>1112</v>
      </c>
      <c r="K10" s="1112">
        <v>28422.999999999945</v>
      </c>
      <c r="L10" s="1113">
        <v>2544192.0000000121</v>
      </c>
      <c r="M10" s="1093" t="s">
        <v>219</v>
      </c>
      <c r="N10" s="264"/>
    </row>
    <row r="11" spans="1:14" s="91" customFormat="1" ht="16" customHeight="1">
      <c r="A11" s="1032" t="s">
        <v>25</v>
      </c>
      <c r="B11" s="1091" t="s">
        <v>289</v>
      </c>
      <c r="C11" s="1117">
        <v>54824</v>
      </c>
      <c r="D11" s="1108">
        <v>3074</v>
      </c>
      <c r="E11" s="1108">
        <v>193</v>
      </c>
      <c r="F11" s="1108">
        <v>933</v>
      </c>
      <c r="G11" s="1088">
        <v>5821</v>
      </c>
      <c r="H11" s="1108">
        <v>593</v>
      </c>
      <c r="I11" s="1108">
        <v>1</v>
      </c>
      <c r="J11" s="1108">
        <v>28</v>
      </c>
      <c r="K11" s="1108">
        <v>28</v>
      </c>
      <c r="L11" s="1113">
        <v>65495</v>
      </c>
      <c r="M11" s="1094" t="s">
        <v>76</v>
      </c>
      <c r="N11" s="264" t="s">
        <v>26</v>
      </c>
    </row>
    <row r="12" spans="1:14" s="91" customFormat="1" ht="16" customHeight="1">
      <c r="A12" s="1032"/>
      <c r="B12" s="1091" t="s">
        <v>218</v>
      </c>
      <c r="C12" s="1117">
        <v>257718.00000000009</v>
      </c>
      <c r="D12" s="1108">
        <v>14991.999999999947</v>
      </c>
      <c r="E12" s="1108">
        <v>964.99999999999943</v>
      </c>
      <c r="F12" s="1108">
        <v>4263.0000000000027</v>
      </c>
      <c r="G12" s="1088">
        <v>27413.000000000044</v>
      </c>
      <c r="H12" s="1108">
        <v>2463.0000000000027</v>
      </c>
      <c r="I12" s="1108">
        <v>5</v>
      </c>
      <c r="J12" s="1108">
        <v>137.99999999999997</v>
      </c>
      <c r="K12" s="1108">
        <v>131</v>
      </c>
      <c r="L12" s="1113">
        <v>308088.00000000012</v>
      </c>
      <c r="M12" s="1094" t="s">
        <v>219</v>
      </c>
      <c r="N12" s="264"/>
    </row>
    <row r="13" spans="1:14" s="91" customFormat="1" ht="16" customHeight="1">
      <c r="A13" s="1032" t="s">
        <v>210</v>
      </c>
      <c r="B13" s="1091" t="s">
        <v>289</v>
      </c>
      <c r="C13" s="1117">
        <v>11652</v>
      </c>
      <c r="D13" s="1108">
        <v>194</v>
      </c>
      <c r="E13" s="1108">
        <v>3</v>
      </c>
      <c r="F13" s="1108">
        <v>161</v>
      </c>
      <c r="G13" s="1088">
        <v>238</v>
      </c>
      <c r="H13" s="1108">
        <v>122</v>
      </c>
      <c r="I13" s="1107">
        <v>0</v>
      </c>
      <c r="J13" s="1107">
        <v>41</v>
      </c>
      <c r="K13" s="1108">
        <v>0</v>
      </c>
      <c r="L13" s="1113">
        <v>12411</v>
      </c>
      <c r="M13" s="1094" t="s">
        <v>76</v>
      </c>
      <c r="N13" s="264" t="s">
        <v>59</v>
      </c>
    </row>
    <row r="14" spans="1:14" s="91" customFormat="1" ht="16" customHeight="1">
      <c r="A14" s="1032"/>
      <c r="B14" s="1091" t="s">
        <v>218</v>
      </c>
      <c r="C14" s="1117">
        <v>56354.000000000007</v>
      </c>
      <c r="D14" s="1108">
        <v>995.9999999999992</v>
      </c>
      <c r="E14" s="1108">
        <v>14</v>
      </c>
      <c r="F14" s="1108">
        <v>784.00000000000034</v>
      </c>
      <c r="G14" s="1088">
        <v>1261.9999999999998</v>
      </c>
      <c r="H14" s="1108">
        <v>579</v>
      </c>
      <c r="I14" s="1107">
        <v>0</v>
      </c>
      <c r="J14" s="1107">
        <v>196.99999999999994</v>
      </c>
      <c r="K14" s="1108">
        <v>0</v>
      </c>
      <c r="L14" s="1113">
        <v>60185.999999999949</v>
      </c>
      <c r="M14" s="1094" t="s">
        <v>219</v>
      </c>
      <c r="N14" s="264"/>
    </row>
    <row r="15" spans="1:14" s="91" customFormat="1" ht="16" customHeight="1">
      <c r="A15" s="1032" t="s">
        <v>27</v>
      </c>
      <c r="B15" s="1091" t="s">
        <v>289</v>
      </c>
      <c r="C15" s="1117">
        <v>38587</v>
      </c>
      <c r="D15" s="1108">
        <v>449</v>
      </c>
      <c r="E15" s="1108">
        <v>12</v>
      </c>
      <c r="F15" s="1108">
        <v>120</v>
      </c>
      <c r="G15" s="1088">
        <v>13</v>
      </c>
      <c r="H15" s="1108">
        <v>172</v>
      </c>
      <c r="I15" s="1107">
        <v>0</v>
      </c>
      <c r="J15" s="1107">
        <v>5</v>
      </c>
      <c r="K15" s="1108">
        <v>2</v>
      </c>
      <c r="L15" s="1113">
        <v>39360</v>
      </c>
      <c r="M15" s="1094" t="s">
        <v>76</v>
      </c>
      <c r="N15" s="264" t="s">
        <v>28</v>
      </c>
    </row>
    <row r="16" spans="1:14" s="91" customFormat="1" ht="16" customHeight="1">
      <c r="A16" s="1032"/>
      <c r="B16" s="1091" t="s">
        <v>218</v>
      </c>
      <c r="C16" s="1117">
        <v>179622.0000000002</v>
      </c>
      <c r="D16" s="1108">
        <v>2151.0000000000023</v>
      </c>
      <c r="E16" s="1108">
        <v>66</v>
      </c>
      <c r="F16" s="1108">
        <v>501.00000000000028</v>
      </c>
      <c r="G16" s="1088">
        <v>51.999999999999993</v>
      </c>
      <c r="H16" s="1108">
        <v>688.99999999999989</v>
      </c>
      <c r="I16" s="1107">
        <v>0</v>
      </c>
      <c r="J16" s="1107">
        <v>20</v>
      </c>
      <c r="K16" s="1108">
        <v>9</v>
      </c>
      <c r="L16" s="1113">
        <v>183110.00000000064</v>
      </c>
      <c r="M16" s="1094" t="s">
        <v>219</v>
      </c>
      <c r="N16" s="264"/>
    </row>
    <row r="17" spans="1:14" s="91" customFormat="1" ht="16" customHeight="1">
      <c r="A17" s="1032" t="s">
        <v>29</v>
      </c>
      <c r="B17" s="1091" t="s">
        <v>289</v>
      </c>
      <c r="C17" s="1117">
        <v>78537</v>
      </c>
      <c r="D17" s="1108">
        <v>646</v>
      </c>
      <c r="E17" s="1108">
        <v>31</v>
      </c>
      <c r="F17" s="1108">
        <v>1025</v>
      </c>
      <c r="G17" s="1088">
        <v>1679</v>
      </c>
      <c r="H17" s="1108">
        <v>262</v>
      </c>
      <c r="I17" s="1108">
        <v>5</v>
      </c>
      <c r="J17" s="1108">
        <v>9</v>
      </c>
      <c r="K17" s="1108">
        <v>41</v>
      </c>
      <c r="L17" s="1113">
        <v>82235</v>
      </c>
      <c r="M17" s="1094" t="s">
        <v>76</v>
      </c>
      <c r="N17" s="264" t="s">
        <v>30</v>
      </c>
    </row>
    <row r="18" spans="1:14" s="91" customFormat="1" ht="16" customHeight="1">
      <c r="A18" s="1032"/>
      <c r="B18" s="1091" t="s">
        <v>218</v>
      </c>
      <c r="C18" s="1117">
        <v>369441.99999999953</v>
      </c>
      <c r="D18" s="1108">
        <v>3128.000000000005</v>
      </c>
      <c r="E18" s="1108">
        <v>142.00000000000003</v>
      </c>
      <c r="F18" s="1108">
        <v>4832.0000000000045</v>
      </c>
      <c r="G18" s="1088">
        <v>7995.9999999999636</v>
      </c>
      <c r="H18" s="1108">
        <v>1092</v>
      </c>
      <c r="I18" s="1108">
        <v>16</v>
      </c>
      <c r="J18" s="1108">
        <v>34</v>
      </c>
      <c r="K18" s="1108">
        <v>162.00000000000003</v>
      </c>
      <c r="L18" s="1113">
        <v>386844.00000000087</v>
      </c>
      <c r="M18" s="1094" t="s">
        <v>219</v>
      </c>
      <c r="N18" s="264"/>
    </row>
    <row r="19" spans="1:14" s="91" customFormat="1" ht="16" customHeight="1">
      <c r="A19" s="1032" t="s">
        <v>31</v>
      </c>
      <c r="B19" s="1091" t="s">
        <v>289</v>
      </c>
      <c r="C19" s="1117">
        <v>22009</v>
      </c>
      <c r="D19" s="1108">
        <v>145</v>
      </c>
      <c r="E19" s="1108">
        <v>3</v>
      </c>
      <c r="F19" s="1108">
        <v>197</v>
      </c>
      <c r="G19" s="1088">
        <v>29</v>
      </c>
      <c r="H19" s="1108">
        <v>117</v>
      </c>
      <c r="I19" s="1107">
        <v>0</v>
      </c>
      <c r="J19" s="1107">
        <v>5</v>
      </c>
      <c r="K19" s="1108">
        <v>2</v>
      </c>
      <c r="L19" s="1113">
        <v>22507</v>
      </c>
      <c r="M19" s="1094" t="s">
        <v>76</v>
      </c>
      <c r="N19" s="264" t="s">
        <v>32</v>
      </c>
    </row>
    <row r="20" spans="1:14" s="91" customFormat="1" ht="16" customHeight="1">
      <c r="A20" s="1032"/>
      <c r="B20" s="1091" t="s">
        <v>218</v>
      </c>
      <c r="C20" s="1117">
        <v>105906.99999999929</v>
      </c>
      <c r="D20" s="1108">
        <v>733.99999999999989</v>
      </c>
      <c r="E20" s="1108">
        <v>13</v>
      </c>
      <c r="F20" s="1108">
        <v>911.00000000000011</v>
      </c>
      <c r="G20" s="1088">
        <v>130.99999999999997</v>
      </c>
      <c r="H20" s="1108">
        <v>503.00000000000017</v>
      </c>
      <c r="I20" s="1107">
        <v>0</v>
      </c>
      <c r="J20" s="1107">
        <v>25</v>
      </c>
      <c r="K20" s="1108">
        <v>4</v>
      </c>
      <c r="L20" s="1113">
        <v>108227.99999999983</v>
      </c>
      <c r="M20" s="1094" t="s">
        <v>219</v>
      </c>
      <c r="N20" s="264"/>
    </row>
    <row r="21" spans="1:14" s="91" customFormat="1" ht="16" customHeight="1">
      <c r="A21" s="1032" t="s">
        <v>33</v>
      </c>
      <c r="B21" s="1091" t="s">
        <v>289</v>
      </c>
      <c r="C21" s="1117">
        <v>15354</v>
      </c>
      <c r="D21" s="1108">
        <v>5</v>
      </c>
      <c r="E21" s="1107">
        <v>0</v>
      </c>
      <c r="F21" s="1108">
        <v>212</v>
      </c>
      <c r="G21" s="1088">
        <v>15</v>
      </c>
      <c r="H21" s="1108">
        <v>90</v>
      </c>
      <c r="I21" s="1107">
        <v>0</v>
      </c>
      <c r="J21" s="1107">
        <v>1</v>
      </c>
      <c r="K21" s="1108">
        <v>0</v>
      </c>
      <c r="L21" s="1113">
        <v>15677</v>
      </c>
      <c r="M21" s="1094" t="s">
        <v>76</v>
      </c>
      <c r="N21" s="264" t="s">
        <v>34</v>
      </c>
    </row>
    <row r="22" spans="1:14" s="91" customFormat="1" ht="16" customHeight="1">
      <c r="A22" s="1032"/>
      <c r="B22" s="1091" t="s">
        <v>218</v>
      </c>
      <c r="C22" s="1117">
        <v>72376.999999999913</v>
      </c>
      <c r="D22" s="1108">
        <v>20</v>
      </c>
      <c r="E22" s="1107">
        <v>0</v>
      </c>
      <c r="F22" s="1108">
        <v>884.9999999999992</v>
      </c>
      <c r="G22" s="1088">
        <v>93</v>
      </c>
      <c r="H22" s="1108">
        <v>356.00000000000011</v>
      </c>
      <c r="I22" s="1107">
        <v>0</v>
      </c>
      <c r="J22" s="1107">
        <v>4</v>
      </c>
      <c r="K22" s="1108">
        <v>0</v>
      </c>
      <c r="L22" s="1113">
        <v>73734.999999999884</v>
      </c>
      <c r="M22" s="1094" t="s">
        <v>219</v>
      </c>
      <c r="N22" s="264"/>
    </row>
    <row r="23" spans="1:14" s="91" customFormat="1" ht="16" customHeight="1">
      <c r="A23" s="1032" t="s">
        <v>83</v>
      </c>
      <c r="B23" s="1091" t="s">
        <v>289</v>
      </c>
      <c r="C23" s="1117">
        <v>62665</v>
      </c>
      <c r="D23" s="1108">
        <v>910</v>
      </c>
      <c r="E23" s="1108">
        <v>41</v>
      </c>
      <c r="F23" s="1108">
        <v>274</v>
      </c>
      <c r="G23" s="1088">
        <v>445</v>
      </c>
      <c r="H23" s="1108">
        <v>4433</v>
      </c>
      <c r="I23" s="1107">
        <v>0</v>
      </c>
      <c r="J23" s="1107">
        <v>81</v>
      </c>
      <c r="K23" s="1108">
        <v>1339</v>
      </c>
      <c r="L23" s="1113">
        <v>70188</v>
      </c>
      <c r="M23" s="1094" t="s">
        <v>76</v>
      </c>
      <c r="N23" s="264" t="s">
        <v>35</v>
      </c>
    </row>
    <row r="24" spans="1:14" s="91" customFormat="1" ht="16" customHeight="1">
      <c r="A24" s="1032"/>
      <c r="B24" s="1091" t="s">
        <v>218</v>
      </c>
      <c r="C24" s="1117">
        <v>290146.00000000093</v>
      </c>
      <c r="D24" s="1108">
        <v>4517</v>
      </c>
      <c r="E24" s="1108">
        <v>221.99999999999997</v>
      </c>
      <c r="F24" s="1108">
        <v>1298.0000000000005</v>
      </c>
      <c r="G24" s="1088">
        <v>2364.0000000000018</v>
      </c>
      <c r="H24" s="1108">
        <v>17941.999999999945</v>
      </c>
      <c r="I24" s="1107">
        <v>0</v>
      </c>
      <c r="J24" s="1107">
        <v>404.00000000000006</v>
      </c>
      <c r="K24" s="1108">
        <v>4695.0000000000055</v>
      </c>
      <c r="L24" s="1113">
        <v>321588.00000000134</v>
      </c>
      <c r="M24" s="1094" t="s">
        <v>219</v>
      </c>
      <c r="N24" s="264"/>
    </row>
    <row r="25" spans="1:14" s="91" customFormat="1" ht="16" customHeight="1">
      <c r="A25" s="1032" t="s">
        <v>36</v>
      </c>
      <c r="B25" s="1091" t="s">
        <v>289</v>
      </c>
      <c r="C25" s="1117">
        <v>8992</v>
      </c>
      <c r="D25" s="1108">
        <v>61</v>
      </c>
      <c r="E25" s="1108">
        <v>4</v>
      </c>
      <c r="F25" s="1108">
        <v>1</v>
      </c>
      <c r="G25" s="1088">
        <v>501</v>
      </c>
      <c r="H25" s="1108">
        <v>58</v>
      </c>
      <c r="I25" s="1108">
        <v>8</v>
      </c>
      <c r="J25" s="1108">
        <v>2</v>
      </c>
      <c r="K25" s="1108">
        <v>607</v>
      </c>
      <c r="L25" s="1113">
        <v>10234</v>
      </c>
      <c r="M25" s="1094" t="s">
        <v>76</v>
      </c>
      <c r="N25" s="264" t="s">
        <v>84</v>
      </c>
    </row>
    <row r="26" spans="1:14" s="91" customFormat="1" ht="16" customHeight="1">
      <c r="A26" s="1032"/>
      <c r="B26" s="1091" t="s">
        <v>218</v>
      </c>
      <c r="C26" s="1117">
        <v>43898.000000000175</v>
      </c>
      <c r="D26" s="1108">
        <v>307.99999999999994</v>
      </c>
      <c r="E26" s="1108">
        <v>34</v>
      </c>
      <c r="F26" s="1108">
        <v>7</v>
      </c>
      <c r="G26" s="1088">
        <v>2656.9999999999986</v>
      </c>
      <c r="H26" s="1108">
        <v>245.99999999999983</v>
      </c>
      <c r="I26" s="1108">
        <v>39</v>
      </c>
      <c r="J26" s="1108">
        <v>15</v>
      </c>
      <c r="K26" s="1108">
        <v>2334.0000000000023</v>
      </c>
      <c r="L26" s="1113">
        <v>49538.000000000022</v>
      </c>
      <c r="M26" s="1094" t="s">
        <v>219</v>
      </c>
      <c r="N26" s="264"/>
    </row>
    <row r="27" spans="1:14" s="91" customFormat="1" ht="16" customHeight="1">
      <c r="A27" s="1032" t="s">
        <v>220</v>
      </c>
      <c r="B27" s="1091" t="s">
        <v>289</v>
      </c>
      <c r="C27" s="1117">
        <v>22476</v>
      </c>
      <c r="D27" s="1108">
        <v>79</v>
      </c>
      <c r="E27" s="1108">
        <v>10</v>
      </c>
      <c r="F27" s="1108">
        <v>136</v>
      </c>
      <c r="G27" s="1088">
        <v>123</v>
      </c>
      <c r="H27" s="1108">
        <v>466</v>
      </c>
      <c r="I27" s="1108">
        <v>3</v>
      </c>
      <c r="J27" s="1108">
        <v>18</v>
      </c>
      <c r="K27" s="1108">
        <v>9031</v>
      </c>
      <c r="L27" s="1113">
        <v>32342</v>
      </c>
      <c r="M27" s="1094" t="s">
        <v>76</v>
      </c>
      <c r="N27" s="264" t="s">
        <v>153</v>
      </c>
    </row>
    <row r="28" spans="1:14" s="91" customFormat="1" ht="16" customHeight="1">
      <c r="A28" s="1032"/>
      <c r="B28" s="1091" t="s">
        <v>218</v>
      </c>
      <c r="C28" s="1117">
        <v>108847.99999999997</v>
      </c>
      <c r="D28" s="1108">
        <v>374.99999999999994</v>
      </c>
      <c r="E28" s="1108">
        <v>39.999999999999993</v>
      </c>
      <c r="F28" s="1108">
        <v>646.00000000000023</v>
      </c>
      <c r="G28" s="1088">
        <v>672.00000000000011</v>
      </c>
      <c r="H28" s="1108">
        <v>2077.9999999999986</v>
      </c>
      <c r="I28" s="1108">
        <v>12</v>
      </c>
      <c r="J28" s="1108">
        <v>103</v>
      </c>
      <c r="K28" s="1108">
        <v>20855.999999999993</v>
      </c>
      <c r="L28" s="1113">
        <v>133630.00000000009</v>
      </c>
      <c r="M28" s="1094" t="s">
        <v>219</v>
      </c>
      <c r="N28" s="264"/>
    </row>
    <row r="29" spans="1:14" s="91" customFormat="1" ht="16" customHeight="1">
      <c r="A29" s="1032" t="s">
        <v>38</v>
      </c>
      <c r="B29" s="1091" t="s">
        <v>289</v>
      </c>
      <c r="C29" s="1117">
        <v>43767</v>
      </c>
      <c r="D29" s="1108">
        <v>307</v>
      </c>
      <c r="E29" s="1108">
        <v>5</v>
      </c>
      <c r="F29" s="1108">
        <v>277</v>
      </c>
      <c r="G29" s="1088">
        <v>415</v>
      </c>
      <c r="H29" s="1108">
        <v>743</v>
      </c>
      <c r="I29" s="1108">
        <v>2</v>
      </c>
      <c r="J29" s="1108">
        <v>9</v>
      </c>
      <c r="K29" s="1108">
        <v>31</v>
      </c>
      <c r="L29" s="1113">
        <v>45556</v>
      </c>
      <c r="M29" s="1094" t="s">
        <v>76</v>
      </c>
      <c r="N29" s="264" t="s">
        <v>61</v>
      </c>
    </row>
    <row r="30" spans="1:14" s="91" customFormat="1" ht="16" customHeight="1">
      <c r="A30" s="1032"/>
      <c r="B30" s="1091" t="s">
        <v>218</v>
      </c>
      <c r="C30" s="1117">
        <v>204843.00000000017</v>
      </c>
      <c r="D30" s="1108">
        <v>1417.0000000000005</v>
      </c>
      <c r="E30" s="1108">
        <v>20</v>
      </c>
      <c r="F30" s="1108">
        <v>1193.9999999999998</v>
      </c>
      <c r="G30" s="1088">
        <v>2105.9999999999991</v>
      </c>
      <c r="H30" s="1108">
        <v>2700.9999999999991</v>
      </c>
      <c r="I30" s="1108">
        <v>7</v>
      </c>
      <c r="J30" s="1108">
        <v>29</v>
      </c>
      <c r="K30" s="1108">
        <v>92</v>
      </c>
      <c r="L30" s="1113">
        <v>212408.99999999983</v>
      </c>
      <c r="M30" s="1094" t="s">
        <v>219</v>
      </c>
      <c r="N30" s="264"/>
    </row>
    <row r="31" spans="1:14" s="91" customFormat="1" ht="16" customHeight="1">
      <c r="A31" s="1032" t="s">
        <v>39</v>
      </c>
      <c r="B31" s="1091" t="s">
        <v>289</v>
      </c>
      <c r="C31" s="1117">
        <v>109231</v>
      </c>
      <c r="D31" s="1108">
        <v>4277</v>
      </c>
      <c r="E31" s="1108">
        <v>220</v>
      </c>
      <c r="F31" s="1108">
        <v>6261</v>
      </c>
      <c r="G31" s="1088">
        <v>15294</v>
      </c>
      <c r="H31" s="1108">
        <v>237</v>
      </c>
      <c r="I31" s="1108">
        <v>40</v>
      </c>
      <c r="J31" s="1108">
        <v>27</v>
      </c>
      <c r="K31" s="1108">
        <v>27</v>
      </c>
      <c r="L31" s="1113">
        <v>135614</v>
      </c>
      <c r="M31" s="1094" t="s">
        <v>76</v>
      </c>
      <c r="N31" s="264" t="s">
        <v>62</v>
      </c>
    </row>
    <row r="32" spans="1:14" s="91" customFormat="1" ht="16" customHeight="1">
      <c r="A32" s="1033"/>
      <c r="B32" s="1092" t="s">
        <v>218</v>
      </c>
      <c r="C32" s="1118">
        <v>560508.99999999872</v>
      </c>
      <c r="D32" s="1109">
        <v>23497.999999999956</v>
      </c>
      <c r="E32" s="1109">
        <v>1139.0000000000002</v>
      </c>
      <c r="F32" s="1109">
        <v>35414.000000000029</v>
      </c>
      <c r="G32" s="1089">
        <v>84739.999999999607</v>
      </c>
      <c r="H32" s="1109">
        <v>1053</v>
      </c>
      <c r="I32" s="1109">
        <v>200.00000000000003</v>
      </c>
      <c r="J32" s="1109">
        <v>143</v>
      </c>
      <c r="K32" s="1109">
        <v>139.99999999999997</v>
      </c>
      <c r="L32" s="1114">
        <v>706835.99999999953</v>
      </c>
      <c r="M32" s="1095" t="s">
        <v>219</v>
      </c>
      <c r="N32" s="265"/>
    </row>
    <row r="33" spans="1:14" s="13" customFormat="1" ht="18" customHeight="1">
      <c r="A33" s="1348" t="s">
        <v>566</v>
      </c>
      <c r="B33" s="1349"/>
      <c r="C33" s="1349"/>
      <c r="D33" s="1349"/>
      <c r="E33" s="1349"/>
      <c r="F33" s="1349"/>
      <c r="G33" s="1349"/>
      <c r="H33" s="1349"/>
      <c r="I33" s="1349"/>
      <c r="J33" s="1349"/>
      <c r="K33" s="1349"/>
      <c r="L33" s="1349"/>
      <c r="M33" s="1349"/>
      <c r="N33" s="1349"/>
    </row>
    <row r="34" spans="1:14" s="13" customFormat="1" ht="18" customHeight="1">
      <c r="A34" s="1350" t="s">
        <v>567</v>
      </c>
      <c r="B34" s="1350"/>
      <c r="C34" s="1350"/>
      <c r="D34" s="1350"/>
      <c r="E34" s="1350"/>
      <c r="F34" s="1350"/>
      <c r="G34" s="1350"/>
      <c r="H34" s="1350"/>
      <c r="I34" s="1350"/>
      <c r="J34" s="1350"/>
      <c r="K34" s="1350"/>
      <c r="L34" s="1350"/>
      <c r="M34" s="1350"/>
      <c r="N34" s="1350"/>
    </row>
    <row r="35" spans="1:14" s="13" customFormat="1" ht="5.25" customHeight="1">
      <c r="A35" s="1482"/>
      <c r="B35" s="1482"/>
      <c r="C35" s="1482"/>
      <c r="D35" s="1482"/>
      <c r="E35" s="1482"/>
      <c r="F35" s="1482"/>
      <c r="G35" s="1482"/>
      <c r="H35" s="1482"/>
      <c r="I35" s="1482"/>
      <c r="J35" s="1482"/>
      <c r="K35" s="1482"/>
      <c r="L35" s="1482"/>
      <c r="M35" s="1482"/>
      <c r="N35" s="1482"/>
    </row>
    <row r="36" spans="1:14" s="13" customFormat="1" ht="16" customHeight="1">
      <c r="A36" s="1485" t="s">
        <v>64</v>
      </c>
      <c r="B36" s="216"/>
      <c r="C36" s="1346" t="s">
        <v>432</v>
      </c>
      <c r="D36" s="1347"/>
      <c r="E36" s="398"/>
      <c r="F36" s="473"/>
      <c r="G36" s="1351" t="s">
        <v>428</v>
      </c>
      <c r="H36" s="1351"/>
      <c r="I36" s="1351"/>
      <c r="J36" s="1351"/>
      <c r="K36" s="1352"/>
      <c r="L36" s="1280" t="s">
        <v>143</v>
      </c>
      <c r="M36" s="140"/>
      <c r="N36" s="1493" t="s">
        <v>52</v>
      </c>
    </row>
    <row r="37" spans="1:14" s="13" customFormat="1" ht="39" customHeight="1">
      <c r="A37" s="1499"/>
      <c r="B37" s="217"/>
      <c r="C37" s="203" t="s">
        <v>308</v>
      </c>
      <c r="D37" s="187" t="s">
        <v>309</v>
      </c>
      <c r="E37" s="187" t="s">
        <v>310</v>
      </c>
      <c r="F37" s="187" t="s">
        <v>311</v>
      </c>
      <c r="G37" s="204" t="s">
        <v>312</v>
      </c>
      <c r="H37" s="187" t="s">
        <v>313</v>
      </c>
      <c r="I37" s="716" t="s">
        <v>314</v>
      </c>
      <c r="J37" s="716" t="s">
        <v>152</v>
      </c>
      <c r="K37" s="716" t="s">
        <v>12</v>
      </c>
      <c r="L37" s="1281"/>
      <c r="M37" s="183"/>
      <c r="N37" s="1360"/>
    </row>
    <row r="38" spans="1:14" s="96" customFormat="1" ht="35.25" customHeight="1">
      <c r="A38" s="1500"/>
      <c r="B38" s="218"/>
      <c r="C38" s="205" t="s">
        <v>315</v>
      </c>
      <c r="D38" s="205" t="s">
        <v>316</v>
      </c>
      <c r="E38" s="205" t="s">
        <v>317</v>
      </c>
      <c r="F38" s="206" t="s">
        <v>318</v>
      </c>
      <c r="G38" s="206" t="s">
        <v>319</v>
      </c>
      <c r="H38" s="722" t="s">
        <v>320</v>
      </c>
      <c r="I38" s="722" t="s">
        <v>321</v>
      </c>
      <c r="J38" s="722" t="s">
        <v>322</v>
      </c>
      <c r="K38" s="722" t="s">
        <v>20</v>
      </c>
      <c r="L38" s="740" t="s">
        <v>116</v>
      </c>
      <c r="M38" s="207"/>
      <c r="N38" s="1286"/>
    </row>
    <row r="39" spans="1:14" s="13" customFormat="1" ht="16" customHeight="1">
      <c r="A39" s="381" t="s">
        <v>40</v>
      </c>
      <c r="B39" s="1083" t="s">
        <v>289</v>
      </c>
      <c r="C39" s="1096">
        <v>26126</v>
      </c>
      <c r="D39" s="1097">
        <v>1926</v>
      </c>
      <c r="E39" s="1097">
        <v>343</v>
      </c>
      <c r="F39" s="1097">
        <v>307</v>
      </c>
      <c r="G39" s="1097">
        <v>294359</v>
      </c>
      <c r="H39" s="1097">
        <v>1829</v>
      </c>
      <c r="I39" s="1097">
        <v>7931</v>
      </c>
      <c r="J39" s="1097">
        <v>1811</v>
      </c>
      <c r="K39" s="1097">
        <v>78</v>
      </c>
      <c r="L39" s="1098">
        <v>334710</v>
      </c>
      <c r="M39" s="751" t="s">
        <v>76</v>
      </c>
      <c r="N39" s="296" t="s">
        <v>41</v>
      </c>
    </row>
    <row r="40" spans="1:14" s="13" customFormat="1" ht="16" customHeight="1">
      <c r="A40" s="311"/>
      <c r="B40" s="1083" t="s">
        <v>218</v>
      </c>
      <c r="C40" s="1099">
        <v>145106.00000000003</v>
      </c>
      <c r="D40" s="1100">
        <v>10400.999999999985</v>
      </c>
      <c r="E40" s="1100">
        <v>1899.0000000000011</v>
      </c>
      <c r="F40" s="1100">
        <v>1685.9999999999995</v>
      </c>
      <c r="G40" s="1100">
        <v>1651423.0000000021</v>
      </c>
      <c r="H40" s="1100">
        <v>8970.9999999999927</v>
      </c>
      <c r="I40" s="1100">
        <v>45038.000000000051</v>
      </c>
      <c r="J40" s="1100">
        <v>9247.9999999999891</v>
      </c>
      <c r="K40" s="1100">
        <v>437.99999999999994</v>
      </c>
      <c r="L40" s="1101">
        <v>1874210.0000000242</v>
      </c>
      <c r="M40" s="751" t="s">
        <v>219</v>
      </c>
      <c r="N40" s="264"/>
    </row>
    <row r="41" spans="1:14" s="13" customFormat="1" ht="16" customHeight="1">
      <c r="A41" s="311" t="s">
        <v>42</v>
      </c>
      <c r="B41" s="1083" t="s">
        <v>289</v>
      </c>
      <c r="C41" s="1102">
        <v>7818</v>
      </c>
      <c r="D41" s="1103">
        <v>471</v>
      </c>
      <c r="E41" s="1103">
        <v>57</v>
      </c>
      <c r="F41" s="1103">
        <v>33</v>
      </c>
      <c r="G41" s="1103">
        <v>54419</v>
      </c>
      <c r="H41" s="1103">
        <v>352</v>
      </c>
      <c r="I41" s="1103">
        <v>444</v>
      </c>
      <c r="J41" s="1103">
        <v>392</v>
      </c>
      <c r="K41" s="1103">
        <v>26</v>
      </c>
      <c r="L41" s="1101">
        <v>64012</v>
      </c>
      <c r="M41" s="751" t="s">
        <v>76</v>
      </c>
      <c r="N41" s="264" t="s">
        <v>43</v>
      </c>
    </row>
    <row r="42" spans="1:14" s="13" customFormat="1" ht="16" customHeight="1">
      <c r="A42" s="311"/>
      <c r="B42" s="1083" t="s">
        <v>218</v>
      </c>
      <c r="C42" s="1102">
        <v>44899.000000000058</v>
      </c>
      <c r="D42" s="1103">
        <v>2561.0000000000018</v>
      </c>
      <c r="E42" s="1103">
        <v>353.99999999999989</v>
      </c>
      <c r="F42" s="1103">
        <v>174.00000000000006</v>
      </c>
      <c r="G42" s="1103">
        <v>309196.99999999965</v>
      </c>
      <c r="H42" s="1103">
        <v>1828.9999999999991</v>
      </c>
      <c r="I42" s="1103">
        <v>2794.0000000000023</v>
      </c>
      <c r="J42" s="1103">
        <v>2226.0000000000005</v>
      </c>
      <c r="K42" s="1103">
        <v>154</v>
      </c>
      <c r="L42" s="1101">
        <v>364187.99999999965</v>
      </c>
      <c r="M42" s="751" t="s">
        <v>219</v>
      </c>
      <c r="N42" s="264"/>
    </row>
    <row r="43" spans="1:14" s="13" customFormat="1" ht="16" customHeight="1">
      <c r="A43" s="311" t="s">
        <v>44</v>
      </c>
      <c r="B43" s="1083" t="s">
        <v>289</v>
      </c>
      <c r="C43" s="1102">
        <v>10783</v>
      </c>
      <c r="D43" s="1103">
        <v>625</v>
      </c>
      <c r="E43" s="1103">
        <v>152</v>
      </c>
      <c r="F43" s="1103">
        <v>96</v>
      </c>
      <c r="G43" s="1103">
        <v>99972</v>
      </c>
      <c r="H43" s="1103">
        <v>1028</v>
      </c>
      <c r="I43" s="1103">
        <v>163</v>
      </c>
      <c r="J43" s="1103">
        <v>400</v>
      </c>
      <c r="K43" s="1103">
        <v>19</v>
      </c>
      <c r="L43" s="1101">
        <v>113238</v>
      </c>
      <c r="M43" s="751" t="s">
        <v>76</v>
      </c>
      <c r="N43" s="264" t="s">
        <v>45</v>
      </c>
    </row>
    <row r="44" spans="1:14" s="13" customFormat="1" ht="16" customHeight="1">
      <c r="A44" s="311"/>
      <c r="B44" s="1083" t="s">
        <v>218</v>
      </c>
      <c r="C44" s="1102">
        <v>59669.999999999956</v>
      </c>
      <c r="D44" s="1103">
        <v>3266.0000000000032</v>
      </c>
      <c r="E44" s="1103">
        <v>832.00000000000034</v>
      </c>
      <c r="F44" s="1103">
        <v>537.00000000000023</v>
      </c>
      <c r="G44" s="1103">
        <v>568631.99999999616</v>
      </c>
      <c r="H44" s="1103">
        <v>4738.9999999999927</v>
      </c>
      <c r="I44" s="1103">
        <v>948.00000000000023</v>
      </c>
      <c r="J44" s="1103">
        <v>2057.9999999999995</v>
      </c>
      <c r="K44" s="1103">
        <v>124</v>
      </c>
      <c r="L44" s="1101">
        <v>640806.00000000477</v>
      </c>
      <c r="M44" s="751" t="s">
        <v>219</v>
      </c>
      <c r="N44" s="264"/>
    </row>
    <row r="45" spans="1:14" s="93" customFormat="1" ht="16" customHeight="1">
      <c r="A45" s="311" t="s">
        <v>85</v>
      </c>
      <c r="B45" s="1083" t="s">
        <v>289</v>
      </c>
      <c r="C45" s="1102">
        <v>1442</v>
      </c>
      <c r="D45" s="1103">
        <v>89</v>
      </c>
      <c r="E45" s="1103">
        <v>25</v>
      </c>
      <c r="F45" s="1103">
        <v>56</v>
      </c>
      <c r="G45" s="1103">
        <v>45474</v>
      </c>
      <c r="H45" s="1103">
        <v>171</v>
      </c>
      <c r="I45" s="1103">
        <v>1311</v>
      </c>
      <c r="J45" s="1103">
        <v>604</v>
      </c>
      <c r="K45" s="1103">
        <v>30</v>
      </c>
      <c r="L45" s="1101">
        <v>49202</v>
      </c>
      <c r="M45" s="751" t="s">
        <v>76</v>
      </c>
      <c r="N45" s="264" t="s">
        <v>86</v>
      </c>
    </row>
    <row r="46" spans="1:14" s="93" customFormat="1" ht="16" customHeight="1">
      <c r="A46" s="311"/>
      <c r="B46" s="1083" t="s">
        <v>218</v>
      </c>
      <c r="C46" s="1102">
        <v>7460.9999999999945</v>
      </c>
      <c r="D46" s="1103">
        <v>441</v>
      </c>
      <c r="E46" s="1103">
        <v>126.00000000000003</v>
      </c>
      <c r="F46" s="1103">
        <v>284.99999999999994</v>
      </c>
      <c r="G46" s="1103">
        <v>249576.00000000064</v>
      </c>
      <c r="H46" s="1103">
        <v>860.00000000000034</v>
      </c>
      <c r="I46" s="1103">
        <v>7941.9999999999909</v>
      </c>
      <c r="J46" s="1103">
        <v>2742.0000000000005</v>
      </c>
      <c r="K46" s="1103">
        <v>143</v>
      </c>
      <c r="L46" s="1101">
        <v>269576.00000000029</v>
      </c>
      <c r="M46" s="751" t="s">
        <v>219</v>
      </c>
      <c r="N46" s="264"/>
    </row>
    <row r="47" spans="1:14" ht="16" customHeight="1">
      <c r="A47" s="311" t="s">
        <v>117</v>
      </c>
      <c r="B47" s="1083" t="s">
        <v>289</v>
      </c>
      <c r="C47" s="1102">
        <v>3864</v>
      </c>
      <c r="D47" s="1103">
        <v>563</v>
      </c>
      <c r="E47" s="1103">
        <v>83</v>
      </c>
      <c r="F47" s="1103">
        <v>94</v>
      </c>
      <c r="G47" s="1103">
        <v>56551</v>
      </c>
      <c r="H47" s="1103">
        <v>203</v>
      </c>
      <c r="I47" s="1103">
        <v>4858</v>
      </c>
      <c r="J47" s="1103">
        <v>291</v>
      </c>
      <c r="K47" s="1103">
        <v>3</v>
      </c>
      <c r="L47" s="1101">
        <v>66510</v>
      </c>
      <c r="M47" s="751" t="s">
        <v>76</v>
      </c>
      <c r="N47" s="264" t="s">
        <v>63</v>
      </c>
    </row>
    <row r="48" spans="1:14" ht="16" customHeight="1">
      <c r="A48" s="384"/>
      <c r="B48" s="1083" t="s">
        <v>218</v>
      </c>
      <c r="C48" s="1102">
        <v>20908.999999999989</v>
      </c>
      <c r="D48" s="1103">
        <v>3039.9999999999991</v>
      </c>
      <c r="E48" s="1103">
        <v>432.99999999999983</v>
      </c>
      <c r="F48" s="1103">
        <v>537.00000000000023</v>
      </c>
      <c r="G48" s="1103">
        <v>312545.00000000116</v>
      </c>
      <c r="H48" s="1103">
        <v>1115.0000000000002</v>
      </c>
      <c r="I48" s="1103">
        <v>26525.000000000015</v>
      </c>
      <c r="J48" s="1103">
        <v>1553.0000000000005</v>
      </c>
      <c r="K48" s="1103">
        <v>17</v>
      </c>
      <c r="L48" s="1101">
        <v>366673.99999999884</v>
      </c>
      <c r="M48" s="751" t="s">
        <v>219</v>
      </c>
      <c r="N48" s="308"/>
    </row>
    <row r="49" spans="1:14" ht="16" customHeight="1">
      <c r="A49" s="311" t="s">
        <v>47</v>
      </c>
      <c r="B49" s="1083" t="s">
        <v>289</v>
      </c>
      <c r="C49" s="1102">
        <v>2219</v>
      </c>
      <c r="D49" s="1103">
        <v>178</v>
      </c>
      <c r="E49" s="1103">
        <v>26</v>
      </c>
      <c r="F49" s="1103">
        <v>28</v>
      </c>
      <c r="G49" s="1103">
        <v>37943</v>
      </c>
      <c r="H49" s="1103">
        <v>75</v>
      </c>
      <c r="I49" s="1103">
        <v>1155</v>
      </c>
      <c r="J49" s="1103">
        <v>124</v>
      </c>
      <c r="K49" s="1103">
        <v>0</v>
      </c>
      <c r="L49" s="1101">
        <v>41748</v>
      </c>
      <c r="M49" s="751" t="s">
        <v>76</v>
      </c>
      <c r="N49" s="264" t="s">
        <v>48</v>
      </c>
    </row>
    <row r="50" spans="1:14" ht="16" customHeight="1">
      <c r="A50" s="385"/>
      <c r="B50" s="1084" t="s">
        <v>218</v>
      </c>
      <c r="C50" s="1104">
        <v>12167.000000000005</v>
      </c>
      <c r="D50" s="1105">
        <v>1093.0000000000007</v>
      </c>
      <c r="E50" s="1105">
        <v>153.99999999999997</v>
      </c>
      <c r="F50" s="1105">
        <v>153.00000000000003</v>
      </c>
      <c r="G50" s="1105">
        <v>211473.00000000067</v>
      </c>
      <c r="H50" s="1105">
        <v>428.00000000000011</v>
      </c>
      <c r="I50" s="1105">
        <v>6829.0000000000027</v>
      </c>
      <c r="J50" s="1105">
        <v>668.99999999999989</v>
      </c>
      <c r="K50" s="1105">
        <v>0</v>
      </c>
      <c r="L50" s="1106">
        <v>232965.99999999991</v>
      </c>
      <c r="M50" s="752" t="s">
        <v>219</v>
      </c>
      <c r="N50" s="309"/>
    </row>
    <row r="51" spans="1:14" ht="17.149999999999999" customHeight="1">
      <c r="A51" s="1436" t="s">
        <v>429</v>
      </c>
      <c r="B51" s="1436"/>
      <c r="C51" s="1436"/>
      <c r="D51" s="1436"/>
      <c r="E51" s="1436"/>
      <c r="F51" s="1436"/>
      <c r="G51" s="1501" t="s">
        <v>430</v>
      </c>
      <c r="H51" s="1501"/>
      <c r="I51" s="1501"/>
      <c r="J51" s="1501"/>
      <c r="K51" s="1501"/>
      <c r="L51" s="1501"/>
      <c r="M51" s="1501"/>
      <c r="N51" s="1501"/>
    </row>
  </sheetData>
  <mergeCells count="18">
    <mergeCell ref="A51:F51"/>
    <mergeCell ref="G51:N51"/>
    <mergeCell ref="A33:N33"/>
    <mergeCell ref="A34:N34"/>
    <mergeCell ref="A35:N35"/>
    <mergeCell ref="C36:D36"/>
    <mergeCell ref="G36:K36"/>
    <mergeCell ref="L36:L37"/>
    <mergeCell ref="N36:N38"/>
    <mergeCell ref="A36:A38"/>
    <mergeCell ref="A1:N1"/>
    <mergeCell ref="A2:N2"/>
    <mergeCell ref="A3:N3"/>
    <mergeCell ref="C4:D4"/>
    <mergeCell ref="G4:K4"/>
    <mergeCell ref="L4:L5"/>
    <mergeCell ref="N4:N6"/>
    <mergeCell ref="A4:A6"/>
  </mergeCells>
  <printOptions horizontalCentered="1" gridLinesSet="0"/>
  <pageMargins left="0.39370078740157483" right="0.39370078740157483" top="0.78740157480314965" bottom="0.59055118110236227" header="0.39370078740157483" footer="0.39370078740157483"/>
  <pageSetup paperSize="9" scale="90" firstPageNumber="99"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2" max="13" man="1"/>
  </rowBreaks>
</worksheet>
</file>

<file path=xl/worksheets/sheet19.xml><?xml version="1.0" encoding="utf-8"?>
<worksheet xmlns="http://schemas.openxmlformats.org/spreadsheetml/2006/main" xmlns:r="http://schemas.openxmlformats.org/officeDocument/2006/relationships">
  <dimension ref="A1:W73"/>
  <sheetViews>
    <sheetView showGridLines="0" rightToLeft="1" view="pageBreakPreview" zoomScaleNormal="60" zoomScaleSheetLayoutView="100" workbookViewId="0">
      <selection activeCell="J10" sqref="J10"/>
    </sheetView>
  </sheetViews>
  <sheetFormatPr defaultColWidth="7" defaultRowHeight="18"/>
  <cols>
    <col min="1" max="1" width="13" style="84" customWidth="1"/>
    <col min="2" max="2" width="6" style="67" customWidth="1"/>
    <col min="3" max="3" width="7.25" style="67" customWidth="1"/>
    <col min="4" max="4" width="7.83203125" style="67" customWidth="1"/>
    <col min="5" max="5" width="5.75" style="67" customWidth="1"/>
    <col min="6" max="6" width="6.58203125" style="67" customWidth="1"/>
    <col min="7" max="7" width="7.5" style="67" customWidth="1"/>
    <col min="8" max="8" width="6.83203125" style="67" customWidth="1"/>
    <col min="9" max="9" width="6.75" style="67" customWidth="1"/>
    <col min="10" max="10" width="6.83203125" style="67" customWidth="1"/>
    <col min="11" max="11" width="5.33203125" style="67" customWidth="1"/>
    <col min="12" max="12" width="5.75" style="67" customWidth="1"/>
    <col min="13" max="14" width="7.33203125" style="67" customWidth="1"/>
    <col min="15" max="15" width="7.08203125" style="67" customWidth="1"/>
    <col min="16" max="16" width="7.5" style="67" customWidth="1"/>
    <col min="17" max="17" width="6" style="67" customWidth="1"/>
    <col min="18" max="18" width="17.83203125" style="85" customWidth="1"/>
    <col min="19" max="16384" width="7" style="67"/>
  </cols>
  <sheetData>
    <row r="1" spans="1:23" s="80" customFormat="1" ht="18" customHeight="1">
      <c r="A1" s="1348" t="s">
        <v>485</v>
      </c>
      <c r="B1" s="1348"/>
      <c r="C1" s="1348"/>
      <c r="D1" s="1348"/>
      <c r="E1" s="1348"/>
      <c r="F1" s="1348"/>
      <c r="G1" s="1348"/>
      <c r="H1" s="1348"/>
      <c r="I1" s="1348"/>
      <c r="J1" s="1348"/>
      <c r="K1" s="1348"/>
      <c r="L1" s="1348"/>
      <c r="M1" s="1348"/>
      <c r="N1" s="1348"/>
      <c r="O1" s="1348"/>
      <c r="P1" s="1348"/>
      <c r="Q1" s="1348"/>
      <c r="R1" s="1348"/>
    </row>
    <row r="2" spans="1:23" s="80" customFormat="1" ht="18" customHeight="1">
      <c r="A2" s="1488" t="s">
        <v>558</v>
      </c>
      <c r="B2" s="1488"/>
      <c r="C2" s="1488"/>
      <c r="D2" s="1488"/>
      <c r="E2" s="1488"/>
      <c r="F2" s="1488"/>
      <c r="G2" s="1488"/>
      <c r="H2" s="1488"/>
      <c r="I2" s="1488"/>
      <c r="J2" s="1488"/>
      <c r="K2" s="1488"/>
      <c r="L2" s="1488"/>
      <c r="M2" s="1488"/>
      <c r="N2" s="1488"/>
      <c r="O2" s="1488"/>
      <c r="P2" s="1488"/>
      <c r="Q2" s="1488"/>
      <c r="R2" s="1488"/>
    </row>
    <row r="3" spans="1:23" ht="6" customHeight="1">
      <c r="A3" s="76"/>
      <c r="B3" s="81"/>
      <c r="C3" s="81"/>
      <c r="D3" s="81"/>
      <c r="E3" s="81"/>
      <c r="F3" s="81"/>
      <c r="G3" s="81"/>
      <c r="H3" s="81"/>
      <c r="I3" s="81"/>
      <c r="J3" s="81"/>
      <c r="K3" s="81"/>
      <c r="L3" s="81"/>
      <c r="M3" s="81"/>
      <c r="N3" s="81"/>
      <c r="O3" s="81"/>
      <c r="P3" s="81"/>
      <c r="Q3" s="81"/>
      <c r="R3" s="70"/>
    </row>
    <row r="4" spans="1:23" s="82" customFormat="1" ht="19.5" customHeight="1">
      <c r="A4" s="1273" t="s">
        <v>64</v>
      </c>
      <c r="B4" s="925" t="s">
        <v>513</v>
      </c>
      <c r="C4" s="363"/>
      <c r="D4" s="363"/>
      <c r="E4" s="363"/>
      <c r="F4" s="363"/>
      <c r="G4" s="363"/>
      <c r="H4" s="363"/>
      <c r="I4" s="185"/>
      <c r="J4" s="185"/>
      <c r="K4" s="185"/>
      <c r="L4" s="185"/>
      <c r="M4" s="185"/>
      <c r="N4" s="185"/>
      <c r="O4" s="185"/>
      <c r="P4" s="924"/>
      <c r="Q4" s="910" t="s">
        <v>457</v>
      </c>
      <c r="R4" s="1282" t="s">
        <v>69</v>
      </c>
    </row>
    <row r="5" spans="1:23" s="82" customFormat="1" ht="32.15" customHeight="1">
      <c r="A5" s="1274"/>
      <c r="B5" s="187" t="s">
        <v>221</v>
      </c>
      <c r="C5" s="187" t="s">
        <v>222</v>
      </c>
      <c r="D5" s="187" t="s">
        <v>223</v>
      </c>
      <c r="E5" s="187" t="s">
        <v>224</v>
      </c>
      <c r="F5" s="187" t="s">
        <v>225</v>
      </c>
      <c r="G5" s="187" t="s">
        <v>226</v>
      </c>
      <c r="H5" s="187" t="s">
        <v>227</v>
      </c>
      <c r="I5" s="187" t="s">
        <v>228</v>
      </c>
      <c r="J5" s="187" t="s">
        <v>229</v>
      </c>
      <c r="K5" s="187" t="s">
        <v>230</v>
      </c>
      <c r="L5" s="187" t="s">
        <v>231</v>
      </c>
      <c r="M5" s="187" t="s">
        <v>232</v>
      </c>
      <c r="N5" s="187" t="s">
        <v>233</v>
      </c>
      <c r="O5" s="187" t="s">
        <v>234</v>
      </c>
      <c r="P5" s="187" t="s">
        <v>235</v>
      </c>
      <c r="Q5" s="716" t="s">
        <v>236</v>
      </c>
      <c r="R5" s="1283"/>
    </row>
    <row r="6" spans="1:23" s="82" customFormat="1" ht="36.75" customHeight="1">
      <c r="A6" s="1275"/>
      <c r="B6" s="162" t="s">
        <v>237</v>
      </c>
      <c r="C6" s="162" t="s">
        <v>238</v>
      </c>
      <c r="D6" s="162" t="s">
        <v>239</v>
      </c>
      <c r="E6" s="717" t="s">
        <v>240</v>
      </c>
      <c r="F6" s="162" t="s">
        <v>241</v>
      </c>
      <c r="G6" s="162" t="s">
        <v>242</v>
      </c>
      <c r="H6" s="162" t="s">
        <v>243</v>
      </c>
      <c r="I6" s="162" t="s">
        <v>244</v>
      </c>
      <c r="J6" s="162" t="s">
        <v>245</v>
      </c>
      <c r="K6" s="162" t="s">
        <v>246</v>
      </c>
      <c r="L6" s="718" t="s">
        <v>247</v>
      </c>
      <c r="M6" s="459" t="s">
        <v>248</v>
      </c>
      <c r="N6" s="459" t="s">
        <v>1694</v>
      </c>
      <c r="O6" s="162" t="s">
        <v>249</v>
      </c>
      <c r="P6" s="115" t="s">
        <v>250</v>
      </c>
      <c r="Q6" s="162" t="s">
        <v>251</v>
      </c>
      <c r="R6" s="1284"/>
    </row>
    <row r="7" spans="1:23" s="83" customFormat="1" ht="19.5" customHeight="1">
      <c r="A7" s="283" t="s">
        <v>549</v>
      </c>
      <c r="B7" s="188">
        <v>221692</v>
      </c>
      <c r="C7" s="189">
        <v>846369</v>
      </c>
      <c r="D7" s="189">
        <v>836071</v>
      </c>
      <c r="E7" s="189">
        <v>93279</v>
      </c>
      <c r="F7" s="189">
        <v>342716</v>
      </c>
      <c r="G7" s="189">
        <v>303472</v>
      </c>
      <c r="H7" s="189">
        <v>815744</v>
      </c>
      <c r="I7" s="189">
        <v>73551</v>
      </c>
      <c r="J7" s="189">
        <v>38596</v>
      </c>
      <c r="K7" s="189">
        <v>44979</v>
      </c>
      <c r="L7" s="189">
        <v>700279</v>
      </c>
      <c r="M7" s="189">
        <v>208515</v>
      </c>
      <c r="N7" s="189">
        <v>7981</v>
      </c>
      <c r="O7" s="189">
        <v>13635</v>
      </c>
      <c r="P7" s="189">
        <v>478777</v>
      </c>
      <c r="Q7" s="189">
        <v>80996</v>
      </c>
      <c r="R7" s="386" t="s">
        <v>546</v>
      </c>
    </row>
    <row r="8" spans="1:23" s="83" customFormat="1" ht="19.5" customHeight="1">
      <c r="A8" s="284" t="s">
        <v>547</v>
      </c>
      <c r="B8" s="188">
        <v>195268</v>
      </c>
      <c r="C8" s="189">
        <v>516905</v>
      </c>
      <c r="D8" s="189">
        <v>515830</v>
      </c>
      <c r="E8" s="189">
        <v>68859</v>
      </c>
      <c r="F8" s="189">
        <v>296086</v>
      </c>
      <c r="G8" s="189">
        <v>261299</v>
      </c>
      <c r="H8" s="189">
        <v>503689</v>
      </c>
      <c r="I8" s="189">
        <v>49697</v>
      </c>
      <c r="J8" s="189">
        <v>36951</v>
      </c>
      <c r="K8" s="189">
        <v>33333</v>
      </c>
      <c r="L8" s="189">
        <v>444198</v>
      </c>
      <c r="M8" s="189">
        <v>181706</v>
      </c>
      <c r="N8" s="189">
        <v>7313</v>
      </c>
      <c r="O8" s="189">
        <v>13012</v>
      </c>
      <c r="P8" s="189">
        <v>336907</v>
      </c>
      <c r="Q8" s="189">
        <v>52937</v>
      </c>
      <c r="R8" s="290" t="s">
        <v>548</v>
      </c>
      <c r="W8" s="83">
        <v>866329</v>
      </c>
    </row>
    <row r="9" spans="1:23" s="83" customFormat="1" ht="19.5" customHeight="1">
      <c r="A9" s="285" t="s">
        <v>25</v>
      </c>
      <c r="B9" s="190">
        <v>23090</v>
      </c>
      <c r="C9" s="191">
        <v>65096</v>
      </c>
      <c r="D9" s="191">
        <v>65070</v>
      </c>
      <c r="E9" s="191">
        <v>6540</v>
      </c>
      <c r="F9" s="191">
        <v>39565</v>
      </c>
      <c r="G9" s="191">
        <v>31372</v>
      </c>
      <c r="H9" s="191">
        <v>63140</v>
      </c>
      <c r="I9" s="191">
        <v>3774</v>
      </c>
      <c r="J9" s="191">
        <v>3478</v>
      </c>
      <c r="K9" s="191">
        <v>5190</v>
      </c>
      <c r="L9" s="191">
        <v>58096</v>
      </c>
      <c r="M9" s="191">
        <v>30820</v>
      </c>
      <c r="N9" s="191">
        <v>612</v>
      </c>
      <c r="O9" s="191">
        <v>658</v>
      </c>
      <c r="P9" s="191">
        <v>38251</v>
      </c>
      <c r="Q9" s="191">
        <v>5625</v>
      </c>
      <c r="R9" s="291" t="s">
        <v>26</v>
      </c>
    </row>
    <row r="10" spans="1:23" s="83" customFormat="1" ht="19.5" customHeight="1">
      <c r="A10" s="285" t="s">
        <v>58</v>
      </c>
      <c r="B10" s="190">
        <v>4000</v>
      </c>
      <c r="C10" s="191">
        <v>12374</v>
      </c>
      <c r="D10" s="191">
        <v>12295</v>
      </c>
      <c r="E10" s="191">
        <v>1430</v>
      </c>
      <c r="F10" s="191">
        <v>5393</v>
      </c>
      <c r="G10" s="191">
        <v>6132</v>
      </c>
      <c r="H10" s="191">
        <v>11937</v>
      </c>
      <c r="I10" s="191">
        <v>1179</v>
      </c>
      <c r="J10" s="191">
        <v>432</v>
      </c>
      <c r="K10" s="191">
        <v>673</v>
      </c>
      <c r="L10" s="191">
        <v>10589</v>
      </c>
      <c r="M10" s="191">
        <v>4970</v>
      </c>
      <c r="N10" s="191">
        <v>29</v>
      </c>
      <c r="O10" s="191">
        <v>35</v>
      </c>
      <c r="P10" s="191">
        <v>6314</v>
      </c>
      <c r="Q10" s="191">
        <v>894</v>
      </c>
      <c r="R10" s="291" t="s">
        <v>59</v>
      </c>
    </row>
    <row r="11" spans="1:23" s="83" customFormat="1" ht="19.5" customHeight="1">
      <c r="A11" s="285" t="s">
        <v>27</v>
      </c>
      <c r="B11" s="190">
        <v>13243</v>
      </c>
      <c r="C11" s="191">
        <v>39084</v>
      </c>
      <c r="D11" s="191">
        <v>39192</v>
      </c>
      <c r="E11" s="191">
        <v>5805</v>
      </c>
      <c r="F11" s="191">
        <v>21187</v>
      </c>
      <c r="G11" s="191">
        <v>20736</v>
      </c>
      <c r="H11" s="191">
        <v>38119</v>
      </c>
      <c r="I11" s="191">
        <v>806</v>
      </c>
      <c r="J11" s="191">
        <v>1340</v>
      </c>
      <c r="K11" s="191">
        <v>2621</v>
      </c>
      <c r="L11" s="191">
        <v>36637</v>
      </c>
      <c r="M11" s="191">
        <v>23539</v>
      </c>
      <c r="N11" s="191">
        <v>188</v>
      </c>
      <c r="O11" s="191">
        <v>218</v>
      </c>
      <c r="P11" s="191">
        <v>26366</v>
      </c>
      <c r="Q11" s="191">
        <v>5067</v>
      </c>
      <c r="R11" s="291" t="s">
        <v>28</v>
      </c>
    </row>
    <row r="12" spans="1:23" s="83" customFormat="1" ht="19.5" customHeight="1">
      <c r="A12" s="286" t="s">
        <v>29</v>
      </c>
      <c r="B12" s="190">
        <v>31389</v>
      </c>
      <c r="C12" s="191">
        <v>81942</v>
      </c>
      <c r="D12" s="191">
        <v>81891</v>
      </c>
      <c r="E12" s="191">
        <v>13663</v>
      </c>
      <c r="F12" s="191">
        <v>50885</v>
      </c>
      <c r="G12" s="191">
        <v>39928</v>
      </c>
      <c r="H12" s="191">
        <v>80136</v>
      </c>
      <c r="I12" s="191">
        <v>4555</v>
      </c>
      <c r="J12" s="191">
        <v>5571</v>
      </c>
      <c r="K12" s="191">
        <v>3307</v>
      </c>
      <c r="L12" s="191">
        <v>68511</v>
      </c>
      <c r="M12" s="191">
        <v>23514</v>
      </c>
      <c r="N12" s="191">
        <v>735</v>
      </c>
      <c r="O12" s="191">
        <v>1465</v>
      </c>
      <c r="P12" s="191">
        <v>55220</v>
      </c>
      <c r="Q12" s="191">
        <v>8719</v>
      </c>
      <c r="R12" s="292" t="s">
        <v>30</v>
      </c>
    </row>
    <row r="13" spans="1:23" s="83" customFormat="1" ht="19.5" customHeight="1">
      <c r="A13" s="286" t="s">
        <v>31</v>
      </c>
      <c r="B13" s="190">
        <v>6961</v>
      </c>
      <c r="C13" s="191">
        <v>22386</v>
      </c>
      <c r="D13" s="191">
        <v>22333</v>
      </c>
      <c r="E13" s="191">
        <v>2618</v>
      </c>
      <c r="F13" s="191">
        <v>10284</v>
      </c>
      <c r="G13" s="191">
        <v>12395</v>
      </c>
      <c r="H13" s="191">
        <v>21794</v>
      </c>
      <c r="I13" s="191">
        <v>2861</v>
      </c>
      <c r="J13" s="191">
        <v>507</v>
      </c>
      <c r="K13" s="191">
        <v>848</v>
      </c>
      <c r="L13" s="191">
        <v>19629</v>
      </c>
      <c r="M13" s="191">
        <v>12949</v>
      </c>
      <c r="N13" s="191">
        <v>135</v>
      </c>
      <c r="O13" s="191">
        <v>128</v>
      </c>
      <c r="P13" s="191">
        <v>13295</v>
      </c>
      <c r="Q13" s="191">
        <v>1790</v>
      </c>
      <c r="R13" s="292" t="s">
        <v>32</v>
      </c>
    </row>
    <row r="14" spans="1:23" s="83" customFormat="1" ht="19.5" customHeight="1">
      <c r="A14" s="286" t="s">
        <v>33</v>
      </c>
      <c r="B14" s="190">
        <v>6334</v>
      </c>
      <c r="C14" s="191">
        <v>15590</v>
      </c>
      <c r="D14" s="191">
        <v>15586</v>
      </c>
      <c r="E14" s="191">
        <v>3516</v>
      </c>
      <c r="F14" s="191">
        <v>8101</v>
      </c>
      <c r="G14" s="191">
        <v>10613</v>
      </c>
      <c r="H14" s="191">
        <v>15320</v>
      </c>
      <c r="I14" s="191">
        <v>10346</v>
      </c>
      <c r="J14" s="191">
        <v>974</v>
      </c>
      <c r="K14" s="191">
        <v>672</v>
      </c>
      <c r="L14" s="191">
        <v>14165</v>
      </c>
      <c r="M14" s="191">
        <v>8741</v>
      </c>
      <c r="N14" s="191">
        <v>67</v>
      </c>
      <c r="O14" s="191">
        <v>78</v>
      </c>
      <c r="P14" s="191">
        <v>12421</v>
      </c>
      <c r="Q14" s="191">
        <v>1507</v>
      </c>
      <c r="R14" s="292" t="s">
        <v>34</v>
      </c>
    </row>
    <row r="15" spans="1:23" s="83" customFormat="1" ht="19.5" customHeight="1">
      <c r="A15" s="286" t="s">
        <v>83</v>
      </c>
      <c r="B15" s="190">
        <v>34359</v>
      </c>
      <c r="C15" s="191">
        <v>68647</v>
      </c>
      <c r="D15" s="191">
        <v>68534</v>
      </c>
      <c r="E15" s="191">
        <v>13441</v>
      </c>
      <c r="F15" s="191">
        <v>39148</v>
      </c>
      <c r="G15" s="191">
        <v>43921</v>
      </c>
      <c r="H15" s="191">
        <v>66748</v>
      </c>
      <c r="I15" s="191">
        <v>8996</v>
      </c>
      <c r="J15" s="191">
        <v>8423</v>
      </c>
      <c r="K15" s="191">
        <v>8452</v>
      </c>
      <c r="L15" s="191">
        <v>58577</v>
      </c>
      <c r="M15" s="191">
        <v>23860</v>
      </c>
      <c r="N15" s="191">
        <v>1868</v>
      </c>
      <c r="O15" s="191">
        <v>5142</v>
      </c>
      <c r="P15" s="191">
        <v>54915</v>
      </c>
      <c r="Q15" s="191">
        <v>11439</v>
      </c>
      <c r="R15" s="292" t="s">
        <v>35</v>
      </c>
    </row>
    <row r="16" spans="1:23" s="83" customFormat="1" ht="19.5" customHeight="1">
      <c r="A16" s="286" t="s">
        <v>36</v>
      </c>
      <c r="B16" s="190">
        <v>3793</v>
      </c>
      <c r="C16" s="191">
        <v>8944</v>
      </c>
      <c r="D16" s="191">
        <v>9220</v>
      </c>
      <c r="E16" s="191">
        <v>1565</v>
      </c>
      <c r="F16" s="191">
        <v>3187</v>
      </c>
      <c r="G16" s="191">
        <v>4736</v>
      </c>
      <c r="H16" s="191">
        <v>9008</v>
      </c>
      <c r="I16" s="191">
        <v>528</v>
      </c>
      <c r="J16" s="191">
        <v>391</v>
      </c>
      <c r="K16" s="191">
        <v>544</v>
      </c>
      <c r="L16" s="191">
        <v>8794</v>
      </c>
      <c r="M16" s="191">
        <v>8281</v>
      </c>
      <c r="N16" s="191">
        <v>125</v>
      </c>
      <c r="O16" s="191">
        <v>105</v>
      </c>
      <c r="P16" s="191">
        <v>3185</v>
      </c>
      <c r="Q16" s="191">
        <v>471</v>
      </c>
      <c r="R16" s="292" t="s">
        <v>84</v>
      </c>
    </row>
    <row r="17" spans="1:18" s="83" customFormat="1" ht="19.5" customHeight="1">
      <c r="A17" s="286" t="s">
        <v>220</v>
      </c>
      <c r="B17" s="190">
        <v>10192</v>
      </c>
      <c r="C17" s="191">
        <v>22939</v>
      </c>
      <c r="D17" s="191">
        <v>22891</v>
      </c>
      <c r="E17" s="191">
        <v>3276</v>
      </c>
      <c r="F17" s="191">
        <v>11155</v>
      </c>
      <c r="G17" s="191">
        <v>12703</v>
      </c>
      <c r="H17" s="191">
        <v>22114</v>
      </c>
      <c r="I17" s="191">
        <v>1886</v>
      </c>
      <c r="J17" s="191">
        <v>1265</v>
      </c>
      <c r="K17" s="191">
        <v>1815</v>
      </c>
      <c r="L17" s="191">
        <v>18903</v>
      </c>
      <c r="M17" s="191">
        <v>5624</v>
      </c>
      <c r="N17" s="191">
        <v>423</v>
      </c>
      <c r="O17" s="191">
        <v>482</v>
      </c>
      <c r="P17" s="191">
        <v>14518</v>
      </c>
      <c r="Q17" s="191">
        <v>2652</v>
      </c>
      <c r="R17" s="292" t="s">
        <v>153</v>
      </c>
    </row>
    <row r="18" spans="1:18" s="83" customFormat="1" ht="19.5" customHeight="1">
      <c r="A18" s="286" t="s">
        <v>38</v>
      </c>
      <c r="B18" s="190">
        <v>19672</v>
      </c>
      <c r="C18" s="191">
        <v>45197</v>
      </c>
      <c r="D18" s="191">
        <v>44622</v>
      </c>
      <c r="E18" s="191">
        <v>5925</v>
      </c>
      <c r="F18" s="191">
        <v>23588</v>
      </c>
      <c r="G18" s="191">
        <v>21659</v>
      </c>
      <c r="H18" s="191">
        <v>43726</v>
      </c>
      <c r="I18" s="191">
        <v>3910</v>
      </c>
      <c r="J18" s="191">
        <v>5388</v>
      </c>
      <c r="K18" s="191">
        <v>3405</v>
      </c>
      <c r="L18" s="191">
        <v>38869</v>
      </c>
      <c r="M18" s="191">
        <v>11119</v>
      </c>
      <c r="N18" s="191">
        <v>1054</v>
      </c>
      <c r="O18" s="191">
        <v>1849</v>
      </c>
      <c r="P18" s="191">
        <v>32750</v>
      </c>
      <c r="Q18" s="191">
        <v>4686</v>
      </c>
      <c r="R18" s="292" t="s">
        <v>61</v>
      </c>
    </row>
    <row r="19" spans="1:18" s="83" customFormat="1" ht="19.5" customHeight="1">
      <c r="A19" s="286" t="s">
        <v>39</v>
      </c>
      <c r="B19" s="190">
        <v>42235</v>
      </c>
      <c r="C19" s="191">
        <v>134706</v>
      </c>
      <c r="D19" s="191">
        <v>134196</v>
      </c>
      <c r="E19" s="191">
        <v>11080</v>
      </c>
      <c r="F19" s="191">
        <v>83593</v>
      </c>
      <c r="G19" s="191">
        <v>57104</v>
      </c>
      <c r="H19" s="191">
        <v>131647</v>
      </c>
      <c r="I19" s="191">
        <v>10856</v>
      </c>
      <c r="J19" s="191">
        <v>9182</v>
      </c>
      <c r="K19" s="191">
        <v>5806</v>
      </c>
      <c r="L19" s="191">
        <v>111428</v>
      </c>
      <c r="M19" s="191">
        <v>28289</v>
      </c>
      <c r="N19" s="191">
        <v>2077</v>
      </c>
      <c r="O19" s="191">
        <v>2852</v>
      </c>
      <c r="P19" s="191">
        <v>79672</v>
      </c>
      <c r="Q19" s="191">
        <v>10087</v>
      </c>
      <c r="R19" s="292" t="s">
        <v>62</v>
      </c>
    </row>
    <row r="20" spans="1:18" s="8" customFormat="1" ht="19.5" customHeight="1">
      <c r="A20" s="287" t="s">
        <v>40</v>
      </c>
      <c r="B20" s="188">
        <v>26424</v>
      </c>
      <c r="C20" s="189">
        <v>329464</v>
      </c>
      <c r="D20" s="189">
        <v>320241</v>
      </c>
      <c r="E20" s="189">
        <v>24420</v>
      </c>
      <c r="F20" s="189">
        <v>46630</v>
      </c>
      <c r="G20" s="189">
        <v>42173</v>
      </c>
      <c r="H20" s="189">
        <v>312055</v>
      </c>
      <c r="I20" s="189">
        <v>23854</v>
      </c>
      <c r="J20" s="189">
        <v>1645</v>
      </c>
      <c r="K20" s="189">
        <v>11646</v>
      </c>
      <c r="L20" s="189">
        <v>256081</v>
      </c>
      <c r="M20" s="189">
        <v>26809</v>
      </c>
      <c r="N20" s="189">
        <v>668</v>
      </c>
      <c r="O20" s="189">
        <v>623</v>
      </c>
      <c r="P20" s="189">
        <v>141870</v>
      </c>
      <c r="Q20" s="189">
        <v>28059</v>
      </c>
      <c r="R20" s="263" t="s">
        <v>41</v>
      </c>
    </row>
    <row r="21" spans="1:18" s="8" customFormat="1" ht="19.5" customHeight="1">
      <c r="A21" s="288" t="s">
        <v>42</v>
      </c>
      <c r="B21" s="190">
        <v>4570</v>
      </c>
      <c r="C21" s="191">
        <v>63476</v>
      </c>
      <c r="D21" s="191">
        <v>60970</v>
      </c>
      <c r="E21" s="191">
        <v>5624</v>
      </c>
      <c r="F21" s="191">
        <v>6494</v>
      </c>
      <c r="G21" s="191">
        <v>7508</v>
      </c>
      <c r="H21" s="191">
        <v>59461</v>
      </c>
      <c r="I21" s="191">
        <v>1175</v>
      </c>
      <c r="J21" s="191">
        <v>218</v>
      </c>
      <c r="K21" s="191">
        <v>3864</v>
      </c>
      <c r="L21" s="191">
        <v>51296</v>
      </c>
      <c r="M21" s="191">
        <v>5229</v>
      </c>
      <c r="N21" s="191">
        <v>117</v>
      </c>
      <c r="O21" s="191">
        <v>111</v>
      </c>
      <c r="P21" s="191">
        <v>31666</v>
      </c>
      <c r="Q21" s="191">
        <v>5892</v>
      </c>
      <c r="R21" s="264" t="s">
        <v>43</v>
      </c>
    </row>
    <row r="22" spans="1:18" s="8" customFormat="1" ht="19.5" customHeight="1">
      <c r="A22" s="288" t="s">
        <v>44</v>
      </c>
      <c r="B22" s="190">
        <v>11609</v>
      </c>
      <c r="C22" s="191">
        <v>110420</v>
      </c>
      <c r="D22" s="191">
        <v>108724</v>
      </c>
      <c r="E22" s="191">
        <v>6403</v>
      </c>
      <c r="F22" s="191">
        <v>21821</v>
      </c>
      <c r="G22" s="191">
        <v>17862</v>
      </c>
      <c r="H22" s="191">
        <v>107032</v>
      </c>
      <c r="I22" s="191">
        <v>15140</v>
      </c>
      <c r="J22" s="191">
        <v>793</v>
      </c>
      <c r="K22" s="191">
        <v>3551</v>
      </c>
      <c r="L22" s="191">
        <v>89986</v>
      </c>
      <c r="M22" s="191">
        <v>14125</v>
      </c>
      <c r="N22" s="191">
        <v>305</v>
      </c>
      <c r="O22" s="191">
        <v>263</v>
      </c>
      <c r="P22" s="191">
        <v>40838</v>
      </c>
      <c r="Q22" s="191">
        <v>9286</v>
      </c>
      <c r="R22" s="264" t="s">
        <v>45</v>
      </c>
    </row>
    <row r="23" spans="1:18" s="8" customFormat="1" ht="19.5" customHeight="1">
      <c r="A23" s="288" t="s">
        <v>85</v>
      </c>
      <c r="B23" s="190">
        <v>3638</v>
      </c>
      <c r="C23" s="191">
        <v>48178</v>
      </c>
      <c r="D23" s="191">
        <v>46098</v>
      </c>
      <c r="E23" s="191">
        <v>2733</v>
      </c>
      <c r="F23" s="191">
        <v>5608</v>
      </c>
      <c r="G23" s="191">
        <v>5837</v>
      </c>
      <c r="H23" s="191">
        <v>44544</v>
      </c>
      <c r="I23" s="191">
        <v>5803</v>
      </c>
      <c r="J23" s="191">
        <v>177</v>
      </c>
      <c r="K23" s="191">
        <v>384</v>
      </c>
      <c r="L23" s="191">
        <v>35946</v>
      </c>
      <c r="M23" s="191">
        <v>2819</v>
      </c>
      <c r="N23" s="191">
        <v>72</v>
      </c>
      <c r="O23" s="191">
        <v>55</v>
      </c>
      <c r="P23" s="191">
        <v>24326</v>
      </c>
      <c r="Q23" s="191">
        <v>4924</v>
      </c>
      <c r="R23" s="264" t="s">
        <v>86</v>
      </c>
    </row>
    <row r="24" spans="1:18" s="8" customFormat="1" ht="19.5" customHeight="1">
      <c r="A24" s="288" t="s">
        <v>46</v>
      </c>
      <c r="B24" s="190">
        <v>4217</v>
      </c>
      <c r="C24" s="191">
        <v>65708</v>
      </c>
      <c r="D24" s="191">
        <v>63497</v>
      </c>
      <c r="E24" s="191">
        <v>6705</v>
      </c>
      <c r="F24" s="191">
        <v>8935</v>
      </c>
      <c r="G24" s="191">
        <v>6106</v>
      </c>
      <c r="H24" s="191">
        <v>61550</v>
      </c>
      <c r="I24" s="191">
        <v>1063</v>
      </c>
      <c r="J24" s="191">
        <v>273</v>
      </c>
      <c r="K24" s="191">
        <v>2056</v>
      </c>
      <c r="L24" s="191">
        <v>46351</v>
      </c>
      <c r="M24" s="191">
        <v>3128</v>
      </c>
      <c r="N24" s="191">
        <v>85</v>
      </c>
      <c r="O24" s="191">
        <v>131</v>
      </c>
      <c r="P24" s="191">
        <v>28632</v>
      </c>
      <c r="Q24" s="191">
        <v>5511</v>
      </c>
      <c r="R24" s="264" t="s">
        <v>63</v>
      </c>
    </row>
    <row r="25" spans="1:18" s="8" customFormat="1" ht="19.5" customHeight="1">
      <c r="A25" s="289" t="s">
        <v>47</v>
      </c>
      <c r="B25" s="192">
        <v>2390</v>
      </c>
      <c r="C25" s="193">
        <v>41682</v>
      </c>
      <c r="D25" s="193">
        <v>40952</v>
      </c>
      <c r="E25" s="193">
        <v>2955</v>
      </c>
      <c r="F25" s="193">
        <v>3772</v>
      </c>
      <c r="G25" s="193">
        <v>4860</v>
      </c>
      <c r="H25" s="193">
        <v>39468</v>
      </c>
      <c r="I25" s="193">
        <v>673</v>
      </c>
      <c r="J25" s="193">
        <v>184</v>
      </c>
      <c r="K25" s="193">
        <v>1791</v>
      </c>
      <c r="L25" s="193">
        <v>32502</v>
      </c>
      <c r="M25" s="193">
        <v>1508</v>
      </c>
      <c r="N25" s="193">
        <v>89</v>
      </c>
      <c r="O25" s="193">
        <v>63</v>
      </c>
      <c r="P25" s="193">
        <v>16408</v>
      </c>
      <c r="Q25" s="193">
        <v>2446</v>
      </c>
      <c r="R25" s="265" t="s">
        <v>48</v>
      </c>
    </row>
    <row r="26" spans="1:18" s="8" customFormat="1" ht="19.5" customHeight="1">
      <c r="A26" s="1431" t="s">
        <v>429</v>
      </c>
      <c r="B26" s="1431"/>
      <c r="C26" s="1431"/>
      <c r="D26" s="1431"/>
      <c r="E26" s="1431"/>
      <c r="F26" s="1431"/>
      <c r="G26" s="1431"/>
      <c r="H26" s="1431"/>
      <c r="I26" s="379"/>
      <c r="J26" s="379"/>
      <c r="K26" s="379"/>
      <c r="L26" s="1433" t="s">
        <v>430</v>
      </c>
      <c r="M26" s="1433"/>
      <c r="N26" s="1433"/>
      <c r="O26" s="1433"/>
      <c r="P26" s="1433"/>
      <c r="Q26" s="1433"/>
      <c r="R26" s="1433"/>
    </row>
    <row r="28" spans="1:18" ht="11.5">
      <c r="A28" s="24"/>
    </row>
    <row r="33" spans="1:1" ht="11.5">
      <c r="A33" s="24"/>
    </row>
    <row r="53" spans="1:1" ht="11.5">
      <c r="A53" s="24" t="s">
        <v>429</v>
      </c>
    </row>
    <row r="73" spans="1:6" ht="11.5">
      <c r="A73" s="24" t="s">
        <v>429</v>
      </c>
      <c r="F73" s="447" t="s">
        <v>430</v>
      </c>
    </row>
  </sheetData>
  <mergeCells count="6">
    <mergeCell ref="A26:H26"/>
    <mergeCell ref="L26:R26"/>
    <mergeCell ref="A1:R1"/>
    <mergeCell ref="A2:R2"/>
    <mergeCell ref="R4:R6"/>
    <mergeCell ref="A4:A6"/>
  </mergeCells>
  <printOptions horizontalCentered="1" gridLinesSet="0"/>
  <pageMargins left="0.39370078740157483" right="0.39370078740157483" top="0.78740157480314965" bottom="0.59055118110236227" header="0.39370078740157483" footer="0.39370078740157483"/>
  <pageSetup paperSize="9" scale="85" firstPageNumber="101"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20.xml><?xml version="1.0" encoding="utf-8"?>
<worksheet xmlns="http://schemas.openxmlformats.org/spreadsheetml/2006/main" xmlns:r="http://schemas.openxmlformats.org/officeDocument/2006/relationships">
  <dimension ref="A1:O64"/>
  <sheetViews>
    <sheetView showGridLines="0" rightToLeft="1" view="pageBreakPreview" zoomScale="95" zoomScaleNormal="60" zoomScaleSheetLayoutView="95" workbookViewId="0">
      <selection activeCell="T7" sqref="T7"/>
    </sheetView>
  </sheetViews>
  <sheetFormatPr defaultColWidth="7" defaultRowHeight="18"/>
  <cols>
    <col min="1" max="1" width="12.25" style="84" customWidth="1"/>
    <col min="2" max="2" width="8.83203125" style="67" customWidth="1"/>
    <col min="3" max="3" width="7.33203125" style="67" customWidth="1"/>
    <col min="4" max="4" width="7.25" style="67" customWidth="1"/>
    <col min="5" max="5" width="7.83203125" style="67" customWidth="1"/>
    <col min="6" max="6" width="8" style="67" customWidth="1"/>
    <col min="7" max="7" width="8.33203125" style="67" customWidth="1"/>
    <col min="8" max="8" width="7.58203125" style="67" customWidth="1"/>
    <col min="9" max="9" width="7.25" style="67" customWidth="1"/>
    <col min="10" max="11" width="7.5" style="67" customWidth="1"/>
    <col min="12" max="12" width="7.25" style="67" customWidth="1"/>
    <col min="13" max="13" width="7.5" style="67" customWidth="1"/>
    <col min="14" max="14" width="11.33203125" style="67" customWidth="1"/>
    <col min="15" max="15" width="18.58203125" style="85" customWidth="1"/>
    <col min="16" max="16384" width="7" style="67"/>
  </cols>
  <sheetData>
    <row r="1" spans="1:15" s="80" customFormat="1" ht="18" customHeight="1">
      <c r="A1" s="1348" t="s">
        <v>515</v>
      </c>
      <c r="B1" s="1348"/>
      <c r="C1" s="1348"/>
      <c r="D1" s="1348"/>
      <c r="E1" s="1348"/>
      <c r="F1" s="1348"/>
      <c r="G1" s="1348"/>
      <c r="H1" s="1348"/>
      <c r="I1" s="1348"/>
      <c r="J1" s="1348"/>
      <c r="K1" s="1348"/>
      <c r="L1" s="1348"/>
      <c r="M1" s="1348"/>
      <c r="N1" s="1348"/>
      <c r="O1" s="1348"/>
    </row>
    <row r="2" spans="1:15" s="80" customFormat="1" ht="18" customHeight="1">
      <c r="A2" s="1488" t="s">
        <v>559</v>
      </c>
      <c r="B2" s="1488"/>
      <c r="C2" s="1488"/>
      <c r="D2" s="1488"/>
      <c r="E2" s="1488"/>
      <c r="F2" s="1488"/>
      <c r="G2" s="1488"/>
      <c r="H2" s="1488"/>
      <c r="I2" s="1488"/>
      <c r="J2" s="1488"/>
      <c r="K2" s="1488"/>
      <c r="L2" s="1488"/>
      <c r="M2" s="1488"/>
      <c r="N2" s="1488"/>
      <c r="O2" s="1488"/>
    </row>
    <row r="3" spans="1:15" ht="6" customHeight="1">
      <c r="A3" s="76"/>
      <c r="B3" s="81"/>
      <c r="C3" s="81"/>
      <c r="D3" s="81"/>
      <c r="E3" s="81"/>
      <c r="F3" s="81"/>
      <c r="G3" s="81"/>
      <c r="H3" s="81"/>
      <c r="I3" s="81"/>
      <c r="J3" s="81"/>
      <c r="K3" s="81"/>
      <c r="L3" s="81"/>
      <c r="M3" s="81"/>
      <c r="N3" s="81"/>
      <c r="O3" s="70"/>
    </row>
    <row r="4" spans="1:15" s="82" customFormat="1" ht="16.5" customHeight="1">
      <c r="A4" s="1273" t="s">
        <v>64</v>
      </c>
      <c r="B4" s="460" t="s">
        <v>514</v>
      </c>
      <c r="C4" s="185"/>
      <c r="D4" s="185"/>
      <c r="E4" s="186"/>
      <c r="F4" s="387"/>
      <c r="G4" s="363"/>
      <c r="H4" s="699"/>
      <c r="I4" s="699"/>
      <c r="J4" s="1418" t="s">
        <v>516</v>
      </c>
      <c r="K4" s="1418"/>
      <c r="L4" s="1418"/>
      <c r="M4" s="1418"/>
      <c r="N4" s="1419"/>
      <c r="O4" s="1282" t="s">
        <v>69</v>
      </c>
    </row>
    <row r="5" spans="1:15" s="82" customFormat="1" ht="34.5" customHeight="1">
      <c r="A5" s="1274"/>
      <c r="B5" s="187" t="s">
        <v>252</v>
      </c>
      <c r="C5" s="187" t="s">
        <v>253</v>
      </c>
      <c r="D5" s="187" t="s">
        <v>254</v>
      </c>
      <c r="E5" s="703" t="s">
        <v>255</v>
      </c>
      <c r="F5" s="579" t="s">
        <v>256</v>
      </c>
      <c r="G5" s="579" t="s">
        <v>257</v>
      </c>
      <c r="H5" s="579" t="s">
        <v>258</v>
      </c>
      <c r="I5" s="579" t="s">
        <v>259</v>
      </c>
      <c r="J5" s="579" t="s">
        <v>260</v>
      </c>
      <c r="K5" s="579" t="s">
        <v>261</v>
      </c>
      <c r="L5" s="579" t="s">
        <v>262</v>
      </c>
      <c r="M5" s="704" t="s">
        <v>263</v>
      </c>
      <c r="N5" s="701" t="s">
        <v>440</v>
      </c>
      <c r="O5" s="1360"/>
    </row>
    <row r="6" spans="1:15" s="82" customFormat="1" ht="39.75" customHeight="1">
      <c r="A6" s="1275"/>
      <c r="B6" s="459" t="s">
        <v>374</v>
      </c>
      <c r="C6" s="162" t="s">
        <v>264</v>
      </c>
      <c r="D6" s="162" t="s">
        <v>265</v>
      </c>
      <c r="E6" s="301" t="s">
        <v>266</v>
      </c>
      <c r="F6" s="301" t="s">
        <v>267</v>
      </c>
      <c r="G6" s="301" t="s">
        <v>268</v>
      </c>
      <c r="H6" s="459" t="s">
        <v>269</v>
      </c>
      <c r="I6" s="459" t="s">
        <v>270</v>
      </c>
      <c r="J6" s="657" t="s">
        <v>271</v>
      </c>
      <c r="K6" s="657" t="s">
        <v>272</v>
      </c>
      <c r="L6" s="301" t="s">
        <v>273</v>
      </c>
      <c r="M6" s="700" t="s">
        <v>274</v>
      </c>
      <c r="N6" s="702" t="s">
        <v>439</v>
      </c>
      <c r="O6" s="1286"/>
    </row>
    <row r="7" spans="1:15" s="83" customFormat="1" ht="16.5" customHeight="1">
      <c r="A7" s="283" t="s">
        <v>549</v>
      </c>
      <c r="B7" s="753">
        <v>513642</v>
      </c>
      <c r="C7" s="754">
        <v>345000</v>
      </c>
      <c r="D7" s="754">
        <v>772474</v>
      </c>
      <c r="E7" s="754">
        <v>287893</v>
      </c>
      <c r="F7" s="755">
        <v>388085</v>
      </c>
      <c r="G7" s="755">
        <v>77770</v>
      </c>
      <c r="H7" s="755">
        <v>811150</v>
      </c>
      <c r="I7" s="755">
        <v>174686</v>
      </c>
      <c r="J7" s="755">
        <v>133612</v>
      </c>
      <c r="K7" s="755">
        <v>238904</v>
      </c>
      <c r="L7" s="755">
        <v>151200</v>
      </c>
      <c r="M7" s="755">
        <v>719665</v>
      </c>
      <c r="N7" s="756">
        <v>524747</v>
      </c>
      <c r="O7" s="290" t="s">
        <v>546</v>
      </c>
    </row>
    <row r="8" spans="1:15" s="83" customFormat="1" ht="16.5" customHeight="1">
      <c r="A8" s="284" t="s">
        <v>547</v>
      </c>
      <c r="B8" s="757">
        <v>391874</v>
      </c>
      <c r="C8" s="758">
        <v>158105</v>
      </c>
      <c r="D8" s="758">
        <v>490993</v>
      </c>
      <c r="E8" s="758">
        <v>208746</v>
      </c>
      <c r="F8" s="189">
        <v>261341</v>
      </c>
      <c r="G8" s="189">
        <v>77098</v>
      </c>
      <c r="H8" s="189">
        <v>490820</v>
      </c>
      <c r="I8" s="189">
        <v>173484</v>
      </c>
      <c r="J8" s="189">
        <v>103382</v>
      </c>
      <c r="K8" s="189">
        <v>164593</v>
      </c>
      <c r="L8" s="189">
        <v>103201</v>
      </c>
      <c r="M8" s="189">
        <v>467112</v>
      </c>
      <c r="N8" s="759">
        <v>322498</v>
      </c>
      <c r="O8" s="290" t="s">
        <v>548</v>
      </c>
    </row>
    <row r="9" spans="1:15" s="83" customFormat="1" ht="16.5" customHeight="1">
      <c r="A9" s="285" t="s">
        <v>25</v>
      </c>
      <c r="B9" s="760">
        <v>48017</v>
      </c>
      <c r="C9" s="761">
        <v>22474</v>
      </c>
      <c r="D9" s="761">
        <v>62239</v>
      </c>
      <c r="E9" s="761">
        <v>25981</v>
      </c>
      <c r="F9" s="191">
        <v>35450</v>
      </c>
      <c r="G9" s="191">
        <v>5558</v>
      </c>
      <c r="H9" s="191">
        <v>62730</v>
      </c>
      <c r="I9" s="191">
        <v>14285</v>
      </c>
      <c r="J9" s="191">
        <v>13550</v>
      </c>
      <c r="K9" s="191">
        <v>19471</v>
      </c>
      <c r="L9" s="191">
        <v>12845</v>
      </c>
      <c r="M9" s="191">
        <v>57682</v>
      </c>
      <c r="N9" s="762">
        <v>43362</v>
      </c>
      <c r="O9" s="291" t="s">
        <v>26</v>
      </c>
    </row>
    <row r="10" spans="1:15" s="83" customFormat="1" ht="16.5" customHeight="1">
      <c r="A10" s="285" t="s">
        <v>58</v>
      </c>
      <c r="B10" s="760">
        <v>8498</v>
      </c>
      <c r="C10" s="761">
        <v>4504</v>
      </c>
      <c r="D10" s="761">
        <v>11767</v>
      </c>
      <c r="E10" s="761">
        <v>3534</v>
      </c>
      <c r="F10" s="191">
        <v>6176</v>
      </c>
      <c r="G10" s="191">
        <v>1245</v>
      </c>
      <c r="H10" s="191">
        <v>11974</v>
      </c>
      <c r="I10" s="191">
        <v>2966</v>
      </c>
      <c r="J10" s="191">
        <v>2554</v>
      </c>
      <c r="K10" s="191">
        <v>3955</v>
      </c>
      <c r="L10" s="191">
        <v>2274</v>
      </c>
      <c r="M10" s="191">
        <v>11091</v>
      </c>
      <c r="N10" s="762">
        <v>6980</v>
      </c>
      <c r="O10" s="291" t="s">
        <v>59</v>
      </c>
    </row>
    <row r="11" spans="1:15" s="83" customFormat="1" ht="16.5" customHeight="1">
      <c r="A11" s="285" t="s">
        <v>27</v>
      </c>
      <c r="B11" s="760">
        <v>28090</v>
      </c>
      <c r="C11" s="761">
        <v>14847</v>
      </c>
      <c r="D11" s="761">
        <v>36843</v>
      </c>
      <c r="E11" s="761">
        <v>20161</v>
      </c>
      <c r="F11" s="191">
        <v>23242</v>
      </c>
      <c r="G11" s="191">
        <v>3943</v>
      </c>
      <c r="H11" s="191">
        <v>38149</v>
      </c>
      <c r="I11" s="191">
        <v>8061</v>
      </c>
      <c r="J11" s="191">
        <v>8495</v>
      </c>
      <c r="K11" s="191">
        <v>13614</v>
      </c>
      <c r="L11" s="191">
        <v>8291</v>
      </c>
      <c r="M11" s="191">
        <v>35112</v>
      </c>
      <c r="N11" s="762">
        <v>24058</v>
      </c>
      <c r="O11" s="291" t="s">
        <v>28</v>
      </c>
    </row>
    <row r="12" spans="1:15" s="83" customFormat="1" ht="16.5" customHeight="1">
      <c r="A12" s="286" t="s">
        <v>29</v>
      </c>
      <c r="B12" s="760">
        <v>61925</v>
      </c>
      <c r="C12" s="761">
        <v>25266</v>
      </c>
      <c r="D12" s="761">
        <v>78286</v>
      </c>
      <c r="E12" s="761">
        <v>39857</v>
      </c>
      <c r="F12" s="191">
        <v>46784</v>
      </c>
      <c r="G12" s="191">
        <v>14320</v>
      </c>
      <c r="H12" s="191">
        <v>79425</v>
      </c>
      <c r="I12" s="191">
        <v>25266</v>
      </c>
      <c r="J12" s="191">
        <v>16516</v>
      </c>
      <c r="K12" s="191">
        <v>29398</v>
      </c>
      <c r="L12" s="191">
        <v>16682</v>
      </c>
      <c r="M12" s="191">
        <v>74997</v>
      </c>
      <c r="N12" s="762">
        <v>52693</v>
      </c>
      <c r="O12" s="292" t="s">
        <v>30</v>
      </c>
    </row>
    <row r="13" spans="1:15" s="83" customFormat="1" ht="16.5" customHeight="1">
      <c r="A13" s="286" t="s">
        <v>31</v>
      </c>
      <c r="B13" s="760">
        <v>17166</v>
      </c>
      <c r="C13" s="761">
        <v>6448</v>
      </c>
      <c r="D13" s="761">
        <v>21205</v>
      </c>
      <c r="E13" s="761">
        <v>8177</v>
      </c>
      <c r="F13" s="191">
        <v>9458</v>
      </c>
      <c r="G13" s="191">
        <v>5301</v>
      </c>
      <c r="H13" s="191">
        <v>20740</v>
      </c>
      <c r="I13" s="191">
        <v>11013</v>
      </c>
      <c r="J13" s="191">
        <v>4023</v>
      </c>
      <c r="K13" s="191">
        <v>6069</v>
      </c>
      <c r="L13" s="191">
        <v>3936</v>
      </c>
      <c r="M13" s="191">
        <v>20152</v>
      </c>
      <c r="N13" s="762">
        <v>13676</v>
      </c>
      <c r="O13" s="292" t="s">
        <v>32</v>
      </c>
    </row>
    <row r="14" spans="1:15" s="83" customFormat="1" ht="16.5" customHeight="1">
      <c r="A14" s="286" t="s">
        <v>33</v>
      </c>
      <c r="B14" s="760">
        <v>12595</v>
      </c>
      <c r="C14" s="761">
        <v>4263</v>
      </c>
      <c r="D14" s="761">
        <v>15139</v>
      </c>
      <c r="E14" s="761">
        <v>6351</v>
      </c>
      <c r="F14" s="191">
        <v>6860</v>
      </c>
      <c r="G14" s="191">
        <v>5936</v>
      </c>
      <c r="H14" s="191">
        <v>15068</v>
      </c>
      <c r="I14" s="191">
        <v>7846</v>
      </c>
      <c r="J14" s="191">
        <v>3032</v>
      </c>
      <c r="K14" s="191">
        <v>6271</v>
      </c>
      <c r="L14" s="191">
        <v>3433</v>
      </c>
      <c r="M14" s="191">
        <v>14314</v>
      </c>
      <c r="N14" s="762">
        <v>11984</v>
      </c>
      <c r="O14" s="292" t="s">
        <v>34</v>
      </c>
    </row>
    <row r="15" spans="1:15" s="83" customFormat="1" ht="16.5" customHeight="1">
      <c r="A15" s="286" t="s">
        <v>83</v>
      </c>
      <c r="B15" s="760">
        <v>57481</v>
      </c>
      <c r="C15" s="761">
        <v>15686</v>
      </c>
      <c r="D15" s="761">
        <v>64903</v>
      </c>
      <c r="E15" s="761">
        <v>39185</v>
      </c>
      <c r="F15" s="191">
        <v>43807</v>
      </c>
      <c r="G15" s="191">
        <v>4396</v>
      </c>
      <c r="H15" s="191">
        <v>66466</v>
      </c>
      <c r="I15" s="191">
        <v>15712</v>
      </c>
      <c r="J15" s="191">
        <v>13961</v>
      </c>
      <c r="K15" s="191">
        <v>29333</v>
      </c>
      <c r="L15" s="191">
        <v>20342</v>
      </c>
      <c r="M15" s="191">
        <v>62991</v>
      </c>
      <c r="N15" s="762">
        <v>45800</v>
      </c>
      <c r="O15" s="292" t="s">
        <v>35</v>
      </c>
    </row>
    <row r="16" spans="1:15" s="83" customFormat="1" ht="16.5" customHeight="1">
      <c r="A16" s="286" t="s">
        <v>36</v>
      </c>
      <c r="B16" s="760">
        <v>6916</v>
      </c>
      <c r="C16" s="761">
        <v>3359</v>
      </c>
      <c r="D16" s="761">
        <v>8752</v>
      </c>
      <c r="E16" s="761">
        <v>3131</v>
      </c>
      <c r="F16" s="191">
        <v>3926</v>
      </c>
      <c r="G16" s="191">
        <v>769</v>
      </c>
      <c r="H16" s="191">
        <v>8964</v>
      </c>
      <c r="I16" s="191">
        <v>3458</v>
      </c>
      <c r="J16" s="191">
        <v>1587</v>
      </c>
      <c r="K16" s="191">
        <v>2231</v>
      </c>
      <c r="L16" s="191">
        <v>1505</v>
      </c>
      <c r="M16" s="191">
        <v>8361</v>
      </c>
      <c r="N16" s="762">
        <v>5219</v>
      </c>
      <c r="O16" s="292" t="s">
        <v>84</v>
      </c>
    </row>
    <row r="17" spans="1:15" s="83" customFormat="1" ht="16.5" customHeight="1">
      <c r="A17" s="286" t="s">
        <v>220</v>
      </c>
      <c r="B17" s="760">
        <v>17838</v>
      </c>
      <c r="C17" s="761">
        <v>6522</v>
      </c>
      <c r="D17" s="761">
        <v>21997</v>
      </c>
      <c r="E17" s="761">
        <v>7280</v>
      </c>
      <c r="F17" s="191">
        <v>8417</v>
      </c>
      <c r="G17" s="191">
        <v>5967</v>
      </c>
      <c r="H17" s="191">
        <v>18356</v>
      </c>
      <c r="I17" s="191">
        <v>15488</v>
      </c>
      <c r="J17" s="191">
        <v>4670</v>
      </c>
      <c r="K17" s="191">
        <v>6982</v>
      </c>
      <c r="L17" s="191">
        <v>4623</v>
      </c>
      <c r="M17" s="191">
        <v>20291</v>
      </c>
      <c r="N17" s="762">
        <v>13188</v>
      </c>
      <c r="O17" s="292" t="s">
        <v>153</v>
      </c>
    </row>
    <row r="18" spans="1:15" s="83" customFormat="1" ht="16.5" customHeight="1">
      <c r="A18" s="286" t="s">
        <v>38</v>
      </c>
      <c r="B18" s="760">
        <v>34825</v>
      </c>
      <c r="C18" s="761">
        <v>13378</v>
      </c>
      <c r="D18" s="761">
        <v>42495</v>
      </c>
      <c r="E18" s="761">
        <v>18689</v>
      </c>
      <c r="F18" s="191">
        <v>21344</v>
      </c>
      <c r="G18" s="191">
        <v>8224</v>
      </c>
      <c r="H18" s="191">
        <v>41115</v>
      </c>
      <c r="I18" s="191">
        <v>20181</v>
      </c>
      <c r="J18" s="191">
        <v>10113</v>
      </c>
      <c r="K18" s="191">
        <v>14868</v>
      </c>
      <c r="L18" s="191">
        <v>8900</v>
      </c>
      <c r="M18" s="191">
        <v>40693</v>
      </c>
      <c r="N18" s="762">
        <v>26397</v>
      </c>
      <c r="O18" s="292" t="s">
        <v>61</v>
      </c>
    </row>
    <row r="19" spans="1:15" s="83" customFormat="1" ht="16.5" customHeight="1">
      <c r="A19" s="286" t="s">
        <v>39</v>
      </c>
      <c r="B19" s="760">
        <v>98523</v>
      </c>
      <c r="C19" s="761">
        <v>41358</v>
      </c>
      <c r="D19" s="761">
        <v>127367</v>
      </c>
      <c r="E19" s="761">
        <v>36400</v>
      </c>
      <c r="F19" s="191">
        <v>55877</v>
      </c>
      <c r="G19" s="191">
        <v>21439</v>
      </c>
      <c r="H19" s="191">
        <v>127833</v>
      </c>
      <c r="I19" s="191">
        <v>49208</v>
      </c>
      <c r="J19" s="191">
        <v>24881</v>
      </c>
      <c r="K19" s="191">
        <v>32401</v>
      </c>
      <c r="L19" s="191">
        <v>20370</v>
      </c>
      <c r="M19" s="191">
        <v>121428</v>
      </c>
      <c r="N19" s="762">
        <v>79141</v>
      </c>
      <c r="O19" s="292" t="s">
        <v>62</v>
      </c>
    </row>
    <row r="20" spans="1:15" s="8" customFormat="1" ht="16.5" customHeight="1">
      <c r="A20" s="287" t="s">
        <v>40</v>
      </c>
      <c r="B20" s="757">
        <v>121768</v>
      </c>
      <c r="C20" s="758">
        <v>186895</v>
      </c>
      <c r="D20" s="758">
        <v>281481</v>
      </c>
      <c r="E20" s="758">
        <v>79147</v>
      </c>
      <c r="F20" s="189">
        <v>126744</v>
      </c>
      <c r="G20" s="189">
        <v>672</v>
      </c>
      <c r="H20" s="189">
        <v>320330</v>
      </c>
      <c r="I20" s="189">
        <v>1202</v>
      </c>
      <c r="J20" s="189">
        <v>30230</v>
      </c>
      <c r="K20" s="189">
        <v>74311</v>
      </c>
      <c r="L20" s="189">
        <v>47999</v>
      </c>
      <c r="M20" s="189">
        <v>252553</v>
      </c>
      <c r="N20" s="759">
        <v>202249</v>
      </c>
      <c r="O20" s="263" t="s">
        <v>41</v>
      </c>
    </row>
    <row r="21" spans="1:15" s="8" customFormat="1" ht="16.5" customHeight="1">
      <c r="A21" s="288" t="s">
        <v>42</v>
      </c>
      <c r="B21" s="760">
        <v>23693</v>
      </c>
      <c r="C21" s="761">
        <v>35173</v>
      </c>
      <c r="D21" s="761">
        <v>53292</v>
      </c>
      <c r="E21" s="761">
        <v>12158</v>
      </c>
      <c r="F21" s="191">
        <v>23459</v>
      </c>
      <c r="G21" s="191">
        <v>81</v>
      </c>
      <c r="H21" s="191">
        <v>61660</v>
      </c>
      <c r="I21" s="191">
        <v>253</v>
      </c>
      <c r="J21" s="191">
        <v>6232</v>
      </c>
      <c r="K21" s="191">
        <v>14128</v>
      </c>
      <c r="L21" s="191">
        <v>8979</v>
      </c>
      <c r="M21" s="191">
        <v>46560</v>
      </c>
      <c r="N21" s="762">
        <v>37012</v>
      </c>
      <c r="O21" s="264" t="s">
        <v>43</v>
      </c>
    </row>
    <row r="22" spans="1:15" s="8" customFormat="1" ht="16.5" customHeight="1">
      <c r="A22" s="288" t="s">
        <v>44</v>
      </c>
      <c r="B22" s="760">
        <v>50576</v>
      </c>
      <c r="C22" s="761">
        <v>55161</v>
      </c>
      <c r="D22" s="761">
        <v>94912</v>
      </c>
      <c r="E22" s="761">
        <v>32879</v>
      </c>
      <c r="F22" s="191">
        <v>48303</v>
      </c>
      <c r="G22" s="191">
        <v>278</v>
      </c>
      <c r="H22" s="191">
        <v>108039</v>
      </c>
      <c r="I22" s="191">
        <v>373</v>
      </c>
      <c r="J22" s="191">
        <v>8476</v>
      </c>
      <c r="K22" s="191">
        <v>28242</v>
      </c>
      <c r="L22" s="191">
        <v>16666</v>
      </c>
      <c r="M22" s="191">
        <v>89362</v>
      </c>
      <c r="N22" s="762">
        <v>67671</v>
      </c>
      <c r="O22" s="264" t="s">
        <v>45</v>
      </c>
    </row>
    <row r="23" spans="1:15" s="8" customFormat="1" ht="16.5" customHeight="1">
      <c r="A23" s="288" t="s">
        <v>85</v>
      </c>
      <c r="B23" s="760">
        <v>16165</v>
      </c>
      <c r="C23" s="761">
        <v>28357</v>
      </c>
      <c r="D23" s="761">
        <v>41290</v>
      </c>
      <c r="E23" s="761">
        <v>11876</v>
      </c>
      <c r="F23" s="191">
        <v>19823</v>
      </c>
      <c r="G23" s="191">
        <v>110</v>
      </c>
      <c r="H23" s="191">
        <v>47200</v>
      </c>
      <c r="I23" s="191">
        <v>151</v>
      </c>
      <c r="J23" s="191">
        <v>4779</v>
      </c>
      <c r="K23" s="191">
        <v>11229</v>
      </c>
      <c r="L23" s="191">
        <v>7624</v>
      </c>
      <c r="M23" s="191">
        <v>36930</v>
      </c>
      <c r="N23" s="762">
        <v>30280</v>
      </c>
      <c r="O23" s="264" t="s">
        <v>86</v>
      </c>
    </row>
    <row r="24" spans="1:15" s="8" customFormat="1" ht="16.5" customHeight="1">
      <c r="A24" s="288" t="s">
        <v>46</v>
      </c>
      <c r="B24" s="760">
        <v>18135</v>
      </c>
      <c r="C24" s="761">
        <v>41296</v>
      </c>
      <c r="D24" s="761">
        <v>55538</v>
      </c>
      <c r="E24" s="761">
        <v>13046</v>
      </c>
      <c r="F24" s="191">
        <v>24943</v>
      </c>
      <c r="G24" s="191">
        <v>113</v>
      </c>
      <c r="H24" s="191">
        <v>63451</v>
      </c>
      <c r="I24" s="191">
        <v>289</v>
      </c>
      <c r="J24" s="191">
        <v>6314</v>
      </c>
      <c r="K24" s="191">
        <v>12417</v>
      </c>
      <c r="L24" s="191">
        <v>9141</v>
      </c>
      <c r="M24" s="191">
        <v>48872</v>
      </c>
      <c r="N24" s="762">
        <v>38091</v>
      </c>
      <c r="O24" s="264" t="s">
        <v>63</v>
      </c>
    </row>
    <row r="25" spans="1:15" s="8" customFormat="1" ht="16.5" customHeight="1">
      <c r="A25" s="289" t="s">
        <v>47</v>
      </c>
      <c r="B25" s="763">
        <v>13199</v>
      </c>
      <c r="C25" s="764">
        <v>26908</v>
      </c>
      <c r="D25" s="764">
        <v>36449</v>
      </c>
      <c r="E25" s="764">
        <v>9188</v>
      </c>
      <c r="F25" s="193">
        <v>10216</v>
      </c>
      <c r="G25" s="193">
        <v>90</v>
      </c>
      <c r="H25" s="193">
        <v>39980</v>
      </c>
      <c r="I25" s="193">
        <v>136</v>
      </c>
      <c r="J25" s="193">
        <v>4429</v>
      </c>
      <c r="K25" s="193">
        <v>8295</v>
      </c>
      <c r="L25" s="193">
        <v>5589</v>
      </c>
      <c r="M25" s="193">
        <v>30829</v>
      </c>
      <c r="N25" s="765">
        <v>29195</v>
      </c>
      <c r="O25" s="265" t="s">
        <v>48</v>
      </c>
    </row>
    <row r="26" spans="1:15" s="8" customFormat="1" ht="16.5" customHeight="1">
      <c r="A26" s="1431" t="s">
        <v>429</v>
      </c>
      <c r="B26" s="1431"/>
      <c r="C26" s="1431"/>
      <c r="D26" s="1431"/>
      <c r="E26" s="1431"/>
      <c r="F26" s="1431"/>
      <c r="G26" s="1431"/>
      <c r="H26" s="1431"/>
      <c r="I26" s="379"/>
      <c r="J26" s="1433" t="s">
        <v>430</v>
      </c>
      <c r="K26" s="1433"/>
      <c r="L26" s="1433"/>
      <c r="M26" s="1433"/>
      <c r="N26" s="1433"/>
      <c r="O26" s="1433"/>
    </row>
    <row r="44" spans="1:1" ht="11.5">
      <c r="A44" s="24"/>
    </row>
    <row r="64" spans="1:6" ht="11.5">
      <c r="A64" s="24" t="s">
        <v>429</v>
      </c>
      <c r="F64" s="447" t="s">
        <v>430</v>
      </c>
    </row>
  </sheetData>
  <mergeCells count="7">
    <mergeCell ref="A26:H26"/>
    <mergeCell ref="J26:O26"/>
    <mergeCell ref="A1:O1"/>
    <mergeCell ref="A2:O2"/>
    <mergeCell ref="O4:O6"/>
    <mergeCell ref="A4:A6"/>
    <mergeCell ref="J4:N4"/>
  </mergeCells>
  <printOptions horizontalCentered="1" gridLinesSet="0"/>
  <pageMargins left="0.39370078740157483" right="0.39370078740157483" top="0.78740157480314965" bottom="0.59055118110236227" header="0.39370078740157483" footer="0.39370078740157483"/>
  <pageSetup paperSize="9" scale="95" firstPageNumber="102"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21.xml><?xml version="1.0" encoding="utf-8"?>
<worksheet xmlns="http://schemas.openxmlformats.org/spreadsheetml/2006/main" xmlns:r="http://schemas.openxmlformats.org/officeDocument/2006/relationships">
  <dimension ref="A1:V36"/>
  <sheetViews>
    <sheetView rightToLeft="1" tabSelected="1" view="pageBreakPreview" topLeftCell="A10" zoomScaleSheetLayoutView="100" workbookViewId="0">
      <selection activeCell="H13" sqref="H13"/>
    </sheetView>
  </sheetViews>
  <sheetFormatPr defaultColWidth="7" defaultRowHeight="14"/>
  <cols>
    <col min="1" max="1" width="13.58203125" style="78" customWidth="1"/>
    <col min="2" max="9" width="9.08203125" style="78" customWidth="1"/>
    <col min="10" max="10" width="13.25" style="78" customWidth="1"/>
    <col min="11" max="11" width="18.33203125" style="78" customWidth="1"/>
    <col min="12" max="16384" width="7" style="78"/>
  </cols>
  <sheetData>
    <row r="1" spans="1:22" ht="18" customHeight="1">
      <c r="A1" s="1502" t="s">
        <v>1702</v>
      </c>
      <c r="B1" s="1502"/>
      <c r="C1" s="1502"/>
      <c r="D1" s="1502"/>
      <c r="E1" s="1502"/>
      <c r="F1" s="1502"/>
      <c r="G1" s="1502"/>
      <c r="H1" s="1502"/>
      <c r="I1" s="1502"/>
      <c r="J1" s="1502"/>
      <c r="K1" s="1502"/>
    </row>
    <row r="2" spans="1:22" ht="18" customHeight="1">
      <c r="A2" s="1503" t="s">
        <v>1703</v>
      </c>
      <c r="B2" s="1503"/>
      <c r="C2" s="1503"/>
      <c r="D2" s="1503"/>
      <c r="E2" s="1503"/>
      <c r="F2" s="1503"/>
      <c r="G2" s="1503"/>
      <c r="H2" s="1503"/>
      <c r="I2" s="1503"/>
      <c r="J2" s="1503"/>
      <c r="K2" s="1503"/>
    </row>
    <row r="3" spans="1:22" ht="6" customHeight="1">
      <c r="A3" s="79"/>
    </row>
    <row r="4" spans="1:22" ht="17.25" customHeight="1">
      <c r="A4" s="1504" t="s">
        <v>64</v>
      </c>
      <c r="B4" s="1417" t="s">
        <v>504</v>
      </c>
      <c r="C4" s="1417"/>
      <c r="D4" s="1417"/>
      <c r="E4" s="1417"/>
      <c r="F4" s="1417"/>
      <c r="G4" s="458"/>
      <c r="H4" s="457"/>
      <c r="I4" s="478" t="s">
        <v>202</v>
      </c>
      <c r="J4" s="1524" t="s">
        <v>447</v>
      </c>
      <c r="K4" s="1507" t="s">
        <v>69</v>
      </c>
    </row>
    <row r="5" spans="1:22" ht="17.25" customHeight="1">
      <c r="A5" s="1505"/>
      <c r="B5" s="1510" t="s">
        <v>371</v>
      </c>
      <c r="C5" s="1511"/>
      <c r="D5" s="1512" t="s">
        <v>203</v>
      </c>
      <c r="E5" s="1513"/>
      <c r="F5" s="1516" t="s">
        <v>571</v>
      </c>
      <c r="G5" s="1517"/>
      <c r="H5" s="1516" t="s">
        <v>204</v>
      </c>
      <c r="I5" s="1518"/>
      <c r="J5" s="1525"/>
      <c r="K5" s="1508"/>
    </row>
    <row r="6" spans="1:22" ht="17.25" customHeight="1">
      <c r="A6" s="1505"/>
      <c r="B6" s="1526" t="s">
        <v>205</v>
      </c>
      <c r="C6" s="1527"/>
      <c r="D6" s="1514"/>
      <c r="E6" s="1515"/>
      <c r="F6" s="1363"/>
      <c r="G6" s="1364"/>
      <c r="H6" s="1363"/>
      <c r="I6" s="1519"/>
      <c r="J6" s="1525"/>
      <c r="K6" s="1508"/>
    </row>
    <row r="7" spans="1:22" ht="17.25" customHeight="1">
      <c r="A7" s="1505"/>
      <c r="B7" s="490" t="s">
        <v>206</v>
      </c>
      <c r="C7" s="490" t="s">
        <v>207</v>
      </c>
      <c r="D7" s="490" t="s">
        <v>206</v>
      </c>
      <c r="E7" s="490" t="s">
        <v>207</v>
      </c>
      <c r="F7" s="490" t="s">
        <v>206</v>
      </c>
      <c r="G7" s="490" t="s">
        <v>207</v>
      </c>
      <c r="H7" s="490" t="s">
        <v>206</v>
      </c>
      <c r="I7" s="490" t="s">
        <v>207</v>
      </c>
      <c r="J7" s="1522" t="s">
        <v>456</v>
      </c>
      <c r="K7" s="1508"/>
    </row>
    <row r="8" spans="1:22" ht="15.75" customHeight="1">
      <c r="A8" s="1506"/>
      <c r="B8" s="489" t="s">
        <v>208</v>
      </c>
      <c r="C8" s="489" t="s">
        <v>209</v>
      </c>
      <c r="D8" s="489" t="s">
        <v>208</v>
      </c>
      <c r="E8" s="489" t="s">
        <v>209</v>
      </c>
      <c r="F8" s="489" t="s">
        <v>208</v>
      </c>
      <c r="G8" s="489" t="s">
        <v>209</v>
      </c>
      <c r="H8" s="489" t="s">
        <v>208</v>
      </c>
      <c r="I8" s="489" t="s">
        <v>209</v>
      </c>
      <c r="J8" s="1523"/>
      <c r="K8" s="1509"/>
    </row>
    <row r="9" spans="1:22" ht="17.25" customHeight="1">
      <c r="A9" s="283" t="s">
        <v>21</v>
      </c>
      <c r="B9" s="1612">
        <v>188191</v>
      </c>
      <c r="C9" s="844">
        <v>20.498782726148786</v>
      </c>
      <c r="D9" s="845">
        <v>466875</v>
      </c>
      <c r="E9" s="844">
        <v>50.855904186659551</v>
      </c>
      <c r="F9" s="845">
        <v>195102</v>
      </c>
      <c r="G9" s="844">
        <v>21.252130910041554</v>
      </c>
      <c r="H9" s="845">
        <v>67867</v>
      </c>
      <c r="I9" s="844">
        <v>7.3926375356059406</v>
      </c>
      <c r="J9" s="846">
        <v>1.4204219811687144</v>
      </c>
      <c r="K9" s="386" t="s">
        <v>22</v>
      </c>
    </row>
    <row r="10" spans="1:22" ht="17.25" customHeight="1">
      <c r="A10" s="284" t="s">
        <v>23</v>
      </c>
      <c r="B10" s="1613">
        <v>140743</v>
      </c>
      <c r="C10" s="847">
        <v>24.123976050860211</v>
      </c>
      <c r="D10" s="848">
        <v>309382</v>
      </c>
      <c r="E10" s="847">
        <v>53.030580919193085</v>
      </c>
      <c r="F10" s="848">
        <v>104499</v>
      </c>
      <c r="G10" s="847">
        <v>17.911975084118524</v>
      </c>
      <c r="H10" s="848">
        <v>28779</v>
      </c>
      <c r="I10" s="847">
        <v>4.9329537215269719</v>
      </c>
      <c r="J10" s="849">
        <v>1.3105417537414765</v>
      </c>
      <c r="K10" s="290" t="s">
        <v>24</v>
      </c>
    </row>
    <row r="11" spans="1:22" ht="17.25" customHeight="1">
      <c r="A11" s="285" t="s">
        <v>25</v>
      </c>
      <c r="B11" s="1614">
        <v>16552</v>
      </c>
      <c r="C11" s="850">
        <v>25.282966991003104</v>
      </c>
      <c r="D11" s="851">
        <v>36102</v>
      </c>
      <c r="E11" s="850">
        <v>55.145340400507123</v>
      </c>
      <c r="F11" s="851">
        <v>10554</v>
      </c>
      <c r="G11" s="850">
        <v>16.12109917973941</v>
      </c>
      <c r="H11" s="851">
        <v>2259</v>
      </c>
      <c r="I11" s="850">
        <v>3.4505934287503628</v>
      </c>
      <c r="J11" s="849">
        <v>1.2687799471817176</v>
      </c>
      <c r="K11" s="291" t="s">
        <v>26</v>
      </c>
    </row>
    <row r="12" spans="1:22" ht="17.25" customHeight="1">
      <c r="A12" s="285" t="s">
        <v>58</v>
      </c>
      <c r="B12" s="1614">
        <v>2984</v>
      </c>
      <c r="C12" s="850">
        <v>24.043187494964144</v>
      </c>
      <c r="D12" s="851">
        <v>6821</v>
      </c>
      <c r="E12" s="850">
        <v>54.959310289259534</v>
      </c>
      <c r="F12" s="851">
        <v>1971</v>
      </c>
      <c r="G12" s="850">
        <v>15.881073241479331</v>
      </c>
      <c r="H12" s="851">
        <v>635</v>
      </c>
      <c r="I12" s="850">
        <v>5.1164289742969942</v>
      </c>
      <c r="J12" s="849">
        <v>1.3005877776817318</v>
      </c>
      <c r="K12" s="291" t="s">
        <v>59</v>
      </c>
      <c r="L12" s="1245"/>
      <c r="M12" s="1245"/>
      <c r="N12" s="1245"/>
      <c r="O12" s="1245"/>
      <c r="P12" s="1245"/>
      <c r="Q12" s="1245"/>
      <c r="R12" s="1245"/>
      <c r="S12" s="1245"/>
      <c r="T12" s="1245"/>
      <c r="U12" s="1245"/>
      <c r="V12" s="1245"/>
    </row>
    <row r="13" spans="1:22" ht="17.25" customHeight="1">
      <c r="A13" s="285" t="s">
        <v>27</v>
      </c>
      <c r="B13" s="1614">
        <v>10368</v>
      </c>
      <c r="C13" s="850">
        <v>26.342801971644903</v>
      </c>
      <c r="D13" s="851">
        <v>21314</v>
      </c>
      <c r="E13" s="850">
        <v>54.154174500736829</v>
      </c>
      <c r="F13" s="851">
        <v>6037</v>
      </c>
      <c r="G13" s="850">
        <v>15.33868590883683</v>
      </c>
      <c r="H13" s="851">
        <v>1639</v>
      </c>
      <c r="I13" s="850">
        <v>4.1643376187814418</v>
      </c>
      <c r="J13" s="849">
        <v>1.2514506769825988</v>
      </c>
      <c r="K13" s="291" t="s">
        <v>28</v>
      </c>
    </row>
    <row r="14" spans="1:22" ht="17.25" customHeight="1">
      <c r="A14" s="286" t="s">
        <v>29</v>
      </c>
      <c r="B14" s="1614">
        <v>20608</v>
      </c>
      <c r="C14" s="850">
        <v>25.072389712144439</v>
      </c>
      <c r="D14" s="851">
        <v>44759</v>
      </c>
      <c r="E14" s="850">
        <v>54.455313039881261</v>
      </c>
      <c r="F14" s="851">
        <v>13216</v>
      </c>
      <c r="G14" s="850">
        <v>16.079032532788283</v>
      </c>
      <c r="H14" s="851">
        <v>3611</v>
      </c>
      <c r="I14" s="850">
        <v>4.3932647151860227</v>
      </c>
      <c r="J14" s="849">
        <v>1.2694497153700044</v>
      </c>
      <c r="K14" s="292" t="s">
        <v>30</v>
      </c>
    </row>
    <row r="15" spans="1:22" ht="17.25" customHeight="1">
      <c r="A15" s="286" t="s">
        <v>31</v>
      </c>
      <c r="B15" s="1614">
        <v>5253</v>
      </c>
      <c r="C15" s="850">
        <v>23.341479671184182</v>
      </c>
      <c r="D15" s="851">
        <v>12204</v>
      </c>
      <c r="E15" s="850">
        <v>54.227949344590087</v>
      </c>
      <c r="F15" s="851">
        <v>4122</v>
      </c>
      <c r="G15" s="850">
        <v>18.315929793379247</v>
      </c>
      <c r="H15" s="851">
        <v>926</v>
      </c>
      <c r="I15" s="850">
        <v>4.1146411908464779</v>
      </c>
      <c r="J15" s="849">
        <v>1.32444041951709</v>
      </c>
      <c r="K15" s="292" t="s">
        <v>32</v>
      </c>
    </row>
    <row r="16" spans="1:22" ht="17.25" customHeight="1">
      <c r="A16" s="286" t="s">
        <v>33</v>
      </c>
      <c r="B16" s="1614">
        <v>4438</v>
      </c>
      <c r="C16" s="850">
        <v>28.308987688971104</v>
      </c>
      <c r="D16" s="851">
        <v>8715</v>
      </c>
      <c r="E16" s="850">
        <v>55.590993174714555</v>
      </c>
      <c r="F16" s="851">
        <v>2080</v>
      </c>
      <c r="G16" s="850">
        <v>13.267844613127512</v>
      </c>
      <c r="H16" s="851">
        <v>444</v>
      </c>
      <c r="I16" s="850">
        <v>2.8321745231868345</v>
      </c>
      <c r="J16" s="849">
        <v>1.2108746346109667</v>
      </c>
      <c r="K16" s="292" t="s">
        <v>34</v>
      </c>
    </row>
    <row r="17" spans="1:11" ht="17.25" customHeight="1">
      <c r="A17" s="286" t="s">
        <v>83</v>
      </c>
      <c r="B17" s="1614">
        <v>22779</v>
      </c>
      <c r="C17" s="850">
        <v>33.083995410245606</v>
      </c>
      <c r="D17" s="851">
        <v>36783</v>
      </c>
      <c r="E17" s="850">
        <v>53.425612572441139</v>
      </c>
      <c r="F17" s="851">
        <v>7424</v>
      </c>
      <c r="G17" s="850">
        <v>10.783017908756845</v>
      </c>
      <c r="H17" s="851">
        <v>1863</v>
      </c>
      <c r="I17" s="850">
        <v>2.7059216546355067</v>
      </c>
      <c r="J17" s="849">
        <v>1.1167130065228033</v>
      </c>
      <c r="K17" s="292" t="s">
        <v>35</v>
      </c>
    </row>
    <row r="18" spans="1:11" ht="17.25" customHeight="1">
      <c r="A18" s="286" t="s">
        <v>36</v>
      </c>
      <c r="B18" s="1614">
        <v>2264</v>
      </c>
      <c r="C18" s="850">
        <v>23.517191232990548</v>
      </c>
      <c r="D18" s="851">
        <v>4756</v>
      </c>
      <c r="E18" s="850">
        <v>49.402721512413009</v>
      </c>
      <c r="F18" s="851">
        <v>1882</v>
      </c>
      <c r="G18" s="850">
        <v>19.549184585021294</v>
      </c>
      <c r="H18" s="851">
        <v>725</v>
      </c>
      <c r="I18" s="850">
        <v>7.5309026695751529</v>
      </c>
      <c r="J18" s="849">
        <v>1.3831863334017076</v>
      </c>
      <c r="K18" s="292" t="s">
        <v>84</v>
      </c>
    </row>
    <row r="19" spans="1:11" ht="17.25" customHeight="1">
      <c r="A19" s="286" t="s">
        <v>37</v>
      </c>
      <c r="B19" s="1614">
        <v>18774</v>
      </c>
      <c r="C19" s="850">
        <v>21.778824402863009</v>
      </c>
      <c r="D19" s="851">
        <v>44173</v>
      </c>
      <c r="E19" s="850">
        <v>51.242996183427493</v>
      </c>
      <c r="F19" s="851">
        <v>19028</v>
      </c>
      <c r="G19" s="850">
        <v>22.073477721192997</v>
      </c>
      <c r="H19" s="851">
        <v>4228</v>
      </c>
      <c r="I19" s="850">
        <v>4.9047016925165021</v>
      </c>
      <c r="J19" s="852">
        <v>1.3892201842950693</v>
      </c>
      <c r="K19" s="292" t="s">
        <v>60</v>
      </c>
    </row>
    <row r="20" spans="1:11" ht="17.25" customHeight="1">
      <c r="A20" s="286" t="s">
        <v>38</v>
      </c>
      <c r="B20" s="1614">
        <v>12495</v>
      </c>
      <c r="C20" s="850">
        <v>27.44645799011532</v>
      </c>
      <c r="D20" s="851">
        <v>24864</v>
      </c>
      <c r="E20" s="850">
        <v>54.616144975288307</v>
      </c>
      <c r="F20" s="851">
        <v>6390</v>
      </c>
      <c r="G20" s="850">
        <v>14.036243822075784</v>
      </c>
      <c r="H20" s="851">
        <v>1776</v>
      </c>
      <c r="I20" s="850">
        <v>3.901153212520593</v>
      </c>
      <c r="J20" s="849">
        <v>1.2246679010422947</v>
      </c>
      <c r="K20" s="292" t="s">
        <v>61</v>
      </c>
    </row>
    <row r="21" spans="1:11" ht="17.25" customHeight="1">
      <c r="A21" s="286" t="s">
        <v>39</v>
      </c>
      <c r="B21" s="1614">
        <v>24228</v>
      </c>
      <c r="C21" s="850">
        <v>17.867494671318045</v>
      </c>
      <c r="D21" s="851">
        <v>68891</v>
      </c>
      <c r="E21" s="850">
        <v>50.809443383215203</v>
      </c>
      <c r="F21" s="851">
        <v>31795</v>
      </c>
      <c r="G21" s="850">
        <v>23.449888263624093</v>
      </c>
      <c r="H21" s="851">
        <v>10673</v>
      </c>
      <c r="I21" s="850">
        <v>7.8716986141739245</v>
      </c>
      <c r="J21" s="849">
        <v>1.4820805029916351</v>
      </c>
      <c r="K21" s="292" t="s">
        <v>62</v>
      </c>
    </row>
    <row r="22" spans="1:11" ht="17.25" customHeight="1">
      <c r="A22" s="287" t="s">
        <v>40</v>
      </c>
      <c r="B22" s="1613">
        <v>47448</v>
      </c>
      <c r="C22" s="847">
        <v>14.178560328958378</v>
      </c>
      <c r="D22" s="848">
        <v>157493</v>
      </c>
      <c r="E22" s="847">
        <v>47.064536565540656</v>
      </c>
      <c r="F22" s="848">
        <v>90603</v>
      </c>
      <c r="G22" s="847">
        <v>27.075414186330061</v>
      </c>
      <c r="H22" s="848">
        <v>39088</v>
      </c>
      <c r="I22" s="847">
        <v>11.680891247698964</v>
      </c>
      <c r="J22" s="849">
        <v>1.6236193440438444</v>
      </c>
      <c r="K22" s="263" t="s">
        <v>41</v>
      </c>
    </row>
    <row r="23" spans="1:11" ht="17.25" customHeight="1">
      <c r="A23" s="288" t="s">
        <v>42</v>
      </c>
      <c r="B23" s="1614">
        <v>8742</v>
      </c>
      <c r="C23" s="850">
        <v>13.662363642046699</v>
      </c>
      <c r="D23" s="851">
        <v>31782</v>
      </c>
      <c r="E23" s="850">
        <v>49.670240365079863</v>
      </c>
      <c r="F23" s="851">
        <v>17054</v>
      </c>
      <c r="G23" s="850">
        <v>26.652705279279843</v>
      </c>
      <c r="H23" s="851">
        <v>6408</v>
      </c>
      <c r="I23" s="850">
        <v>10.014690713593598</v>
      </c>
      <c r="J23" s="853">
        <v>1.5993409924653623</v>
      </c>
      <c r="K23" s="264" t="s">
        <v>43</v>
      </c>
    </row>
    <row r="24" spans="1:11" ht="17.25" customHeight="1">
      <c r="A24" s="288" t="s">
        <v>44</v>
      </c>
      <c r="B24" s="1614">
        <v>16357</v>
      </c>
      <c r="C24" s="850">
        <v>14.445455268108709</v>
      </c>
      <c r="D24" s="851">
        <v>51911</v>
      </c>
      <c r="E24" s="850">
        <v>45.850078167092093</v>
      </c>
      <c r="F24" s="851">
        <v>30673</v>
      </c>
      <c r="G24" s="850">
        <v>27.091742552045151</v>
      </c>
      <c r="H24" s="851">
        <v>14278</v>
      </c>
      <c r="I24" s="850">
        <v>12.610957524797076</v>
      </c>
      <c r="J24" s="853">
        <v>1.6390968979853284</v>
      </c>
      <c r="K24" s="264" t="s">
        <v>45</v>
      </c>
    </row>
    <row r="25" spans="1:11" ht="17.25" customHeight="1">
      <c r="A25" s="288" t="s">
        <v>85</v>
      </c>
      <c r="B25" s="1614">
        <v>7254</v>
      </c>
      <c r="C25" s="850">
        <v>14.752298055804117</v>
      </c>
      <c r="D25" s="851">
        <v>23698</v>
      </c>
      <c r="E25" s="850">
        <v>48.194094199951195</v>
      </c>
      <c r="F25" s="851">
        <v>12850</v>
      </c>
      <c r="G25" s="850">
        <v>26.132758480436021</v>
      </c>
      <c r="H25" s="851">
        <v>5370</v>
      </c>
      <c r="I25" s="850">
        <v>10.920849263808671</v>
      </c>
      <c r="J25" s="853">
        <v>1.5879825543702635</v>
      </c>
      <c r="K25" s="264" t="s">
        <v>86</v>
      </c>
    </row>
    <row r="26" spans="1:11" ht="17.25" customHeight="1">
      <c r="A26" s="370" t="s">
        <v>46</v>
      </c>
      <c r="B26" s="1614">
        <v>10032</v>
      </c>
      <c r="C26" s="850">
        <v>15.08412648292661</v>
      </c>
      <c r="D26" s="851">
        <v>32061</v>
      </c>
      <c r="E26" s="850">
        <v>48.206955658802833</v>
      </c>
      <c r="F26" s="851">
        <v>17614</v>
      </c>
      <c r="G26" s="850">
        <v>26.4844302103538</v>
      </c>
      <c r="H26" s="851">
        <v>6800</v>
      </c>
      <c r="I26" s="850">
        <v>10.22448764791676</v>
      </c>
      <c r="J26" s="853">
        <v>1.5830383047803185</v>
      </c>
      <c r="K26" s="264" t="s">
        <v>63</v>
      </c>
    </row>
    <row r="27" spans="1:11" ht="17.25" customHeight="1">
      <c r="A27" s="289" t="s">
        <v>47</v>
      </c>
      <c r="B27" s="1615">
        <v>5063</v>
      </c>
      <c r="C27" s="854">
        <v>12.127527067164893</v>
      </c>
      <c r="D27" s="855">
        <v>18041</v>
      </c>
      <c r="E27" s="854">
        <v>43.214046181853021</v>
      </c>
      <c r="F27" s="855">
        <v>12412</v>
      </c>
      <c r="G27" s="854">
        <v>29.730765545654879</v>
      </c>
      <c r="H27" s="855">
        <v>6232</v>
      </c>
      <c r="I27" s="854">
        <v>14.927661205327199</v>
      </c>
      <c r="J27" s="856">
        <v>1.7347332365315205</v>
      </c>
      <c r="K27" s="265" t="s">
        <v>48</v>
      </c>
    </row>
    <row r="28" spans="1:11" ht="18" customHeight="1">
      <c r="A28" s="1521" t="s">
        <v>1704</v>
      </c>
      <c r="B28" s="1521"/>
      <c r="C28" s="1521"/>
      <c r="D28" s="1436"/>
      <c r="E28" s="1436"/>
      <c r="I28" s="1520" t="s">
        <v>1705</v>
      </c>
      <c r="J28" s="1520"/>
      <c r="K28" s="1520"/>
    </row>
    <row r="29" spans="1:11">
      <c r="B29" s="1611"/>
    </row>
    <row r="30" spans="1:11">
      <c r="B30" s="1611"/>
    </row>
    <row r="31" spans="1:11">
      <c r="B31" s="1611"/>
    </row>
    <row r="32" spans="1:11">
      <c r="B32" s="1611"/>
    </row>
    <row r="33" spans="2:2">
      <c r="B33" s="1611"/>
    </row>
    <row r="34" spans="2:2">
      <c r="B34" s="1611"/>
    </row>
    <row r="35" spans="2:2">
      <c r="B35" s="1611"/>
    </row>
    <row r="36" spans="2:2">
      <c r="B36" s="1611"/>
    </row>
  </sheetData>
  <mergeCells count="15">
    <mergeCell ref="I28:K28"/>
    <mergeCell ref="A28:C28"/>
    <mergeCell ref="D28:E28"/>
    <mergeCell ref="J7:J8"/>
    <mergeCell ref="J4:J6"/>
    <mergeCell ref="B6:C6"/>
    <mergeCell ref="A1:K1"/>
    <mergeCell ref="A2:K2"/>
    <mergeCell ref="A4:A8"/>
    <mergeCell ref="B4:F4"/>
    <mergeCell ref="K4:K8"/>
    <mergeCell ref="B5:C5"/>
    <mergeCell ref="D5:E6"/>
    <mergeCell ref="F5:G6"/>
    <mergeCell ref="H5:I6"/>
  </mergeCells>
  <printOptions horizontalCentered="1"/>
  <pageMargins left="0.39370078740157483" right="0.39370078740157483" top="0.78740157480314965" bottom="0.59055118110236227" header="0.39370078740157483" footer="0.39370078740157483"/>
  <pageSetup paperSize="9" firstPageNumber="103"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22.xml><?xml version="1.0" encoding="utf-8"?>
<worksheet xmlns="http://schemas.openxmlformats.org/spreadsheetml/2006/main" xmlns:r="http://schemas.openxmlformats.org/officeDocument/2006/relationships">
  <dimension ref="A1:M50"/>
  <sheetViews>
    <sheetView showGridLines="0" rightToLeft="1" view="pageBreakPreview" zoomScaleNormal="60" workbookViewId="0">
      <selection activeCell="H19" sqref="H19"/>
    </sheetView>
  </sheetViews>
  <sheetFormatPr defaultColWidth="7" defaultRowHeight="13"/>
  <cols>
    <col min="1" max="1" width="12.58203125" style="23" customWidth="1"/>
    <col min="2" max="2" width="8.5" style="24" customWidth="1"/>
    <col min="3" max="6" width="8.25" style="23" customWidth="1"/>
    <col min="7" max="7" width="6.83203125" style="23" customWidth="1"/>
    <col min="8" max="8" width="12.08203125" style="23" customWidth="1"/>
    <col min="9" max="9" width="6.83203125" style="23" customWidth="1"/>
    <col min="10" max="10" width="8.25" style="23" customWidth="1"/>
    <col min="11" max="11" width="9.33203125" style="23" customWidth="1"/>
    <col min="12" max="12" width="11.58203125" style="24" customWidth="1"/>
    <col min="13" max="13" width="17.75" style="23" customWidth="1"/>
    <col min="14" max="16384" width="7" style="23"/>
  </cols>
  <sheetData>
    <row r="1" spans="1:13" s="80" customFormat="1" ht="18" customHeight="1">
      <c r="A1" s="1528" t="s">
        <v>486</v>
      </c>
      <c r="B1" s="1529"/>
      <c r="C1" s="1529"/>
      <c r="D1" s="1529"/>
      <c r="E1" s="1529"/>
      <c r="F1" s="1529"/>
      <c r="G1" s="1529"/>
      <c r="H1" s="1529"/>
      <c r="I1" s="1529"/>
      <c r="J1" s="1529"/>
      <c r="K1" s="1529"/>
      <c r="L1" s="1529"/>
      <c r="M1" s="1529"/>
    </row>
    <row r="2" spans="1:13" s="80" customFormat="1" ht="18" customHeight="1">
      <c r="A2" s="1350" t="s">
        <v>487</v>
      </c>
      <c r="B2" s="1350"/>
      <c r="C2" s="1350"/>
      <c r="D2" s="1350"/>
      <c r="E2" s="1350"/>
      <c r="F2" s="1350"/>
      <c r="G2" s="1350"/>
      <c r="H2" s="1350"/>
      <c r="I2" s="1350"/>
      <c r="J2" s="1350"/>
      <c r="K2" s="1350"/>
      <c r="L2" s="1350"/>
      <c r="M2" s="1350"/>
    </row>
    <row r="3" spans="1:13" s="80" customFormat="1" ht="6" customHeight="1">
      <c r="A3" s="1530"/>
      <c r="B3" s="1531"/>
      <c r="C3" s="1531"/>
      <c r="D3" s="1531"/>
      <c r="E3" s="1531"/>
      <c r="F3" s="1531"/>
      <c r="G3" s="1531"/>
      <c r="H3" s="1531"/>
      <c r="I3" s="1531"/>
      <c r="J3" s="1531"/>
      <c r="K3" s="1531"/>
      <c r="L3" s="1531"/>
      <c r="M3" s="1531"/>
    </row>
    <row r="4" spans="1:13" s="53" customFormat="1" ht="16" customHeight="1">
      <c r="A4" s="1494" t="s">
        <v>64</v>
      </c>
      <c r="B4" s="194"/>
      <c r="C4" s="696" t="s">
        <v>297</v>
      </c>
      <c r="D4" s="196"/>
      <c r="E4" s="196"/>
      <c r="F4" s="196"/>
      <c r="G4" s="1490" t="s">
        <v>298</v>
      </c>
      <c r="H4" s="1490"/>
      <c r="I4" s="1490"/>
      <c r="J4" s="1491"/>
      <c r="K4" s="476" t="s">
        <v>143</v>
      </c>
      <c r="L4" s="219"/>
      <c r="M4" s="1493" t="s">
        <v>69</v>
      </c>
    </row>
    <row r="5" spans="1:13" s="53" customFormat="1" ht="16" customHeight="1">
      <c r="A5" s="1495"/>
      <c r="B5" s="197"/>
      <c r="C5" s="490" t="s">
        <v>299</v>
      </c>
      <c r="D5" s="490" t="s">
        <v>300</v>
      </c>
      <c r="E5" s="490" t="s">
        <v>301</v>
      </c>
      <c r="F5" s="490" t="s">
        <v>302</v>
      </c>
      <c r="G5" s="490" t="s">
        <v>303</v>
      </c>
      <c r="H5" s="490" t="s">
        <v>564</v>
      </c>
      <c r="I5" s="490" t="s">
        <v>282</v>
      </c>
      <c r="J5" s="490" t="s">
        <v>12</v>
      </c>
      <c r="K5" s="558" t="s">
        <v>116</v>
      </c>
      <c r="L5" s="220"/>
      <c r="M5" s="1360"/>
    </row>
    <row r="6" spans="1:13" s="53" customFormat="1" ht="22.5" customHeight="1">
      <c r="A6" s="1496"/>
      <c r="B6" s="198"/>
      <c r="C6" s="115" t="s">
        <v>304</v>
      </c>
      <c r="D6" s="115" t="s">
        <v>305</v>
      </c>
      <c r="E6" s="115" t="s">
        <v>306</v>
      </c>
      <c r="F6" s="162" t="s">
        <v>436</v>
      </c>
      <c r="G6" s="115" t="s">
        <v>307</v>
      </c>
      <c r="H6" s="162" t="s">
        <v>565</v>
      </c>
      <c r="I6" s="115" t="s">
        <v>288</v>
      </c>
      <c r="J6" s="115" t="s">
        <v>20</v>
      </c>
      <c r="K6" s="170"/>
      <c r="L6" s="221"/>
      <c r="M6" s="1286"/>
    </row>
    <row r="7" spans="1:13" s="53" customFormat="1" ht="15" customHeight="1">
      <c r="A7" s="314" t="s">
        <v>21</v>
      </c>
      <c r="B7" s="526" t="s">
        <v>216</v>
      </c>
      <c r="C7" s="1119">
        <v>9783</v>
      </c>
      <c r="D7" s="1120">
        <v>327861</v>
      </c>
      <c r="E7" s="1120">
        <v>571744</v>
      </c>
      <c r="F7" s="1120">
        <v>4303</v>
      </c>
      <c r="G7" s="1120">
        <v>1282</v>
      </c>
      <c r="H7" s="1120">
        <v>2947</v>
      </c>
      <c r="I7" s="1120">
        <v>124</v>
      </c>
      <c r="J7" s="1120">
        <v>11177</v>
      </c>
      <c r="K7" s="1121">
        <v>929221</v>
      </c>
      <c r="L7" s="1128" t="s">
        <v>217</v>
      </c>
      <c r="M7" s="303" t="s">
        <v>22</v>
      </c>
    </row>
    <row r="8" spans="1:13" s="53" customFormat="1" ht="15" customHeight="1">
      <c r="A8" s="315"/>
      <c r="B8" s="746" t="s">
        <v>218</v>
      </c>
      <c r="C8" s="1122">
        <v>54818.999999999891</v>
      </c>
      <c r="D8" s="1123">
        <v>1750016.0000000242</v>
      </c>
      <c r="E8" s="1123">
        <v>2829420.9999999432</v>
      </c>
      <c r="F8" s="1123">
        <v>13656.999999999967</v>
      </c>
      <c r="G8" s="1123">
        <v>7013.0000000000045</v>
      </c>
      <c r="H8" s="1123">
        <v>15181.999999999996</v>
      </c>
      <c r="I8" s="1123">
        <v>633.99999999999977</v>
      </c>
      <c r="J8" s="1123">
        <v>28822.999999999956</v>
      </c>
      <c r="K8" s="1124">
        <v>4699564.9999999534</v>
      </c>
      <c r="L8" s="1129" t="s">
        <v>219</v>
      </c>
      <c r="M8" s="259"/>
    </row>
    <row r="9" spans="1:13" s="91" customFormat="1" ht="15" customHeight="1">
      <c r="A9" s="316" t="s">
        <v>23</v>
      </c>
      <c r="B9" s="746" t="s">
        <v>216</v>
      </c>
      <c r="C9" s="1122">
        <v>8212</v>
      </c>
      <c r="D9" s="1123">
        <v>255771</v>
      </c>
      <c r="E9" s="1123">
        <v>315226</v>
      </c>
      <c r="F9" s="1123">
        <v>1225</v>
      </c>
      <c r="G9" s="1123">
        <v>1085</v>
      </c>
      <c r="H9" s="1123">
        <v>1855</v>
      </c>
      <c r="I9" s="1123">
        <v>38</v>
      </c>
      <c r="J9" s="1123">
        <v>11099</v>
      </c>
      <c r="K9" s="1124">
        <v>594511</v>
      </c>
      <c r="L9" s="1129" t="s">
        <v>217</v>
      </c>
      <c r="M9" s="304" t="s">
        <v>24</v>
      </c>
    </row>
    <row r="10" spans="1:13" s="91" customFormat="1" ht="15" customHeight="1">
      <c r="A10" s="317"/>
      <c r="B10" s="746" t="s">
        <v>218</v>
      </c>
      <c r="C10" s="1122">
        <v>45189.000000000131</v>
      </c>
      <c r="D10" s="1123">
        <v>1300455.0000000005</v>
      </c>
      <c r="E10" s="1123">
        <v>1432583.9999999714</v>
      </c>
      <c r="F10" s="1123">
        <v>2695.9999999999968</v>
      </c>
      <c r="G10" s="1123">
        <v>6168.0000000000045</v>
      </c>
      <c r="H10" s="1123">
        <v>9688.0000000000109</v>
      </c>
      <c r="I10" s="1123">
        <v>190</v>
      </c>
      <c r="J10" s="1123">
        <v>28384.999999999949</v>
      </c>
      <c r="K10" s="1124">
        <v>2825355.0000000121</v>
      </c>
      <c r="L10" s="1129" t="s">
        <v>219</v>
      </c>
      <c r="M10" s="304"/>
    </row>
    <row r="11" spans="1:13" s="91" customFormat="1" ht="15" customHeight="1">
      <c r="A11" s="318" t="s">
        <v>25</v>
      </c>
      <c r="B11" s="747" t="s">
        <v>216</v>
      </c>
      <c r="C11" s="1139">
        <v>909</v>
      </c>
      <c r="D11" s="1140">
        <v>41009</v>
      </c>
      <c r="E11" s="1140">
        <v>23246</v>
      </c>
      <c r="F11" s="1140">
        <v>225</v>
      </c>
      <c r="G11" s="1140">
        <v>53</v>
      </c>
      <c r="H11" s="1140">
        <v>24</v>
      </c>
      <c r="I11" s="1140">
        <v>1</v>
      </c>
      <c r="J11" s="1140">
        <v>28</v>
      </c>
      <c r="K11" s="1124">
        <v>65495</v>
      </c>
      <c r="L11" s="1130" t="s">
        <v>217</v>
      </c>
      <c r="M11" s="275" t="s">
        <v>26</v>
      </c>
    </row>
    <row r="12" spans="1:13" s="91" customFormat="1" ht="15" customHeight="1">
      <c r="A12" s="317"/>
      <c r="B12" s="747" t="s">
        <v>218</v>
      </c>
      <c r="C12" s="1139">
        <v>5071.0000000000027</v>
      </c>
      <c r="D12" s="1140">
        <v>198694.00000000105</v>
      </c>
      <c r="E12" s="1140">
        <v>103325.00000000019</v>
      </c>
      <c r="F12" s="1140">
        <v>415.00000000000028</v>
      </c>
      <c r="G12" s="1140">
        <v>331</v>
      </c>
      <c r="H12" s="1140">
        <v>120.00000000000003</v>
      </c>
      <c r="I12" s="1140">
        <v>1</v>
      </c>
      <c r="J12" s="1140">
        <v>131</v>
      </c>
      <c r="K12" s="1124">
        <v>308088.00000000122</v>
      </c>
      <c r="L12" s="1130" t="s">
        <v>219</v>
      </c>
      <c r="M12" s="275"/>
    </row>
    <row r="13" spans="1:13" s="91" customFormat="1" ht="15" customHeight="1">
      <c r="A13" s="318" t="s">
        <v>210</v>
      </c>
      <c r="B13" s="747" t="s">
        <v>216</v>
      </c>
      <c r="C13" s="1139">
        <v>137</v>
      </c>
      <c r="D13" s="1140">
        <v>6119</v>
      </c>
      <c r="E13" s="1140">
        <v>5806</v>
      </c>
      <c r="F13" s="1140">
        <v>54</v>
      </c>
      <c r="G13" s="1140">
        <v>216</v>
      </c>
      <c r="H13" s="1140">
        <v>79</v>
      </c>
      <c r="I13" s="1140">
        <v>0</v>
      </c>
      <c r="J13" s="1141">
        <v>0</v>
      </c>
      <c r="K13" s="1124">
        <v>12411</v>
      </c>
      <c r="L13" s="1130" t="s">
        <v>217</v>
      </c>
      <c r="M13" s="275" t="s">
        <v>59</v>
      </c>
    </row>
    <row r="14" spans="1:13" s="91" customFormat="1" ht="15" customHeight="1">
      <c r="A14" s="317"/>
      <c r="B14" s="747" t="s">
        <v>218</v>
      </c>
      <c r="C14" s="1139">
        <v>791.99999999999977</v>
      </c>
      <c r="D14" s="1140">
        <v>31206.000000000022</v>
      </c>
      <c r="E14" s="1140">
        <v>26460.999999999953</v>
      </c>
      <c r="F14" s="1140">
        <v>116.99999999999999</v>
      </c>
      <c r="G14" s="1140">
        <v>1179.0000000000002</v>
      </c>
      <c r="H14" s="1140">
        <v>431.00000000000006</v>
      </c>
      <c r="I14" s="1140">
        <v>0</v>
      </c>
      <c r="J14" s="1141">
        <v>0</v>
      </c>
      <c r="K14" s="1124">
        <v>60185.999999999971</v>
      </c>
      <c r="L14" s="1130" t="s">
        <v>219</v>
      </c>
      <c r="M14" s="259"/>
    </row>
    <row r="15" spans="1:13" s="91" customFormat="1" ht="15" customHeight="1">
      <c r="A15" s="318" t="s">
        <v>27</v>
      </c>
      <c r="B15" s="747" t="s">
        <v>216</v>
      </c>
      <c r="C15" s="1139">
        <v>456</v>
      </c>
      <c r="D15" s="1140">
        <v>19674</v>
      </c>
      <c r="E15" s="1140">
        <v>19098</v>
      </c>
      <c r="F15" s="1140">
        <v>122</v>
      </c>
      <c r="G15" s="1140">
        <v>2</v>
      </c>
      <c r="H15" s="1140">
        <v>6</v>
      </c>
      <c r="I15" s="1140">
        <v>0</v>
      </c>
      <c r="J15" s="1141">
        <v>2</v>
      </c>
      <c r="K15" s="1124">
        <v>39360</v>
      </c>
      <c r="L15" s="1130" t="s">
        <v>217</v>
      </c>
      <c r="M15" s="275" t="s">
        <v>28</v>
      </c>
    </row>
    <row r="16" spans="1:13" s="91" customFormat="1" ht="15" customHeight="1">
      <c r="A16" s="317"/>
      <c r="B16" s="747" t="s">
        <v>218</v>
      </c>
      <c r="C16" s="1139">
        <v>2427.9999999999986</v>
      </c>
      <c r="D16" s="1140">
        <v>95001.000000000378</v>
      </c>
      <c r="E16" s="1140">
        <v>85410.999999999753</v>
      </c>
      <c r="F16" s="1140">
        <v>235.99999999999994</v>
      </c>
      <c r="G16" s="1140">
        <v>7</v>
      </c>
      <c r="H16" s="1140">
        <v>18</v>
      </c>
      <c r="I16" s="1140">
        <v>0</v>
      </c>
      <c r="J16" s="1141">
        <v>9</v>
      </c>
      <c r="K16" s="1124">
        <v>183110.00000000012</v>
      </c>
      <c r="L16" s="1130" t="s">
        <v>219</v>
      </c>
      <c r="M16" s="259"/>
    </row>
    <row r="17" spans="1:13" s="91" customFormat="1" ht="15" customHeight="1">
      <c r="A17" s="319" t="s">
        <v>29</v>
      </c>
      <c r="B17" s="747" t="s">
        <v>216</v>
      </c>
      <c r="C17" s="1139">
        <v>1074</v>
      </c>
      <c r="D17" s="1140">
        <v>26898</v>
      </c>
      <c r="E17" s="1140">
        <v>53907</v>
      </c>
      <c r="F17" s="1140">
        <v>112</v>
      </c>
      <c r="G17" s="1140">
        <v>127</v>
      </c>
      <c r="H17" s="1140">
        <v>69</v>
      </c>
      <c r="I17" s="1140">
        <v>7</v>
      </c>
      <c r="J17" s="1140">
        <v>41</v>
      </c>
      <c r="K17" s="1124">
        <v>82235</v>
      </c>
      <c r="L17" s="1130" t="s">
        <v>217</v>
      </c>
      <c r="M17" s="262" t="s">
        <v>30</v>
      </c>
    </row>
    <row r="18" spans="1:13" s="91" customFormat="1" ht="15" customHeight="1">
      <c r="A18" s="317"/>
      <c r="B18" s="747" t="s">
        <v>218</v>
      </c>
      <c r="C18" s="1139">
        <v>5693.0000000000045</v>
      </c>
      <c r="D18" s="1140">
        <v>135520.00000000084</v>
      </c>
      <c r="E18" s="1140">
        <v>244195.0000000062</v>
      </c>
      <c r="F18" s="1140">
        <v>225.99999999999994</v>
      </c>
      <c r="G18" s="1140">
        <v>688.99999999999966</v>
      </c>
      <c r="H18" s="1140">
        <v>327.00000000000011</v>
      </c>
      <c r="I18" s="1140">
        <v>32</v>
      </c>
      <c r="J18" s="1140">
        <v>162</v>
      </c>
      <c r="K18" s="1124">
        <v>386844.00000000704</v>
      </c>
      <c r="L18" s="1130" t="s">
        <v>219</v>
      </c>
      <c r="M18" s="259"/>
    </row>
    <row r="19" spans="1:13" s="91" customFormat="1" ht="15" customHeight="1">
      <c r="A19" s="319" t="s">
        <v>31</v>
      </c>
      <c r="B19" s="747" t="s">
        <v>216</v>
      </c>
      <c r="C19" s="1139">
        <v>420</v>
      </c>
      <c r="D19" s="1140">
        <v>10808</v>
      </c>
      <c r="E19" s="1140">
        <v>11163</v>
      </c>
      <c r="F19" s="1140">
        <v>55</v>
      </c>
      <c r="G19" s="1140">
        <v>8</v>
      </c>
      <c r="H19" s="1140">
        <v>51</v>
      </c>
      <c r="I19" s="1140">
        <v>0</v>
      </c>
      <c r="J19" s="1141">
        <v>2</v>
      </c>
      <c r="K19" s="1124">
        <v>22507</v>
      </c>
      <c r="L19" s="1130" t="s">
        <v>217</v>
      </c>
      <c r="M19" s="262" t="s">
        <v>32</v>
      </c>
    </row>
    <row r="20" spans="1:13" s="91" customFormat="1" ht="15" customHeight="1">
      <c r="A20" s="317"/>
      <c r="B20" s="747" t="s">
        <v>218</v>
      </c>
      <c r="C20" s="1139">
        <v>2348.9999999999986</v>
      </c>
      <c r="D20" s="1140">
        <v>54683.999999999833</v>
      </c>
      <c r="E20" s="1140">
        <v>50795.000000000022</v>
      </c>
      <c r="F20" s="1140">
        <v>111.99999999999999</v>
      </c>
      <c r="G20" s="1140">
        <v>43</v>
      </c>
      <c r="H20" s="1140">
        <v>241.00000000000006</v>
      </c>
      <c r="I20" s="1140">
        <v>0</v>
      </c>
      <c r="J20" s="1141">
        <v>4</v>
      </c>
      <c r="K20" s="1124">
        <v>108227.99999999985</v>
      </c>
      <c r="L20" s="1130" t="s">
        <v>219</v>
      </c>
      <c r="M20" s="259"/>
    </row>
    <row r="21" spans="1:13" s="91" customFormat="1" ht="15" customHeight="1">
      <c r="A21" s="319" t="s">
        <v>33</v>
      </c>
      <c r="B21" s="747" t="s">
        <v>216</v>
      </c>
      <c r="C21" s="1139">
        <v>287</v>
      </c>
      <c r="D21" s="1140">
        <v>8030</v>
      </c>
      <c r="E21" s="1140">
        <v>7294</v>
      </c>
      <c r="F21" s="1140">
        <v>34</v>
      </c>
      <c r="G21" s="1140">
        <v>30</v>
      </c>
      <c r="H21" s="1140">
        <v>2</v>
      </c>
      <c r="I21" s="1140">
        <v>0</v>
      </c>
      <c r="J21" s="1141">
        <v>0</v>
      </c>
      <c r="K21" s="1124">
        <v>15677</v>
      </c>
      <c r="L21" s="1130" t="s">
        <v>217</v>
      </c>
      <c r="M21" s="262" t="s">
        <v>34</v>
      </c>
    </row>
    <row r="22" spans="1:13" s="91" customFormat="1" ht="15" customHeight="1">
      <c r="A22" s="317"/>
      <c r="B22" s="747" t="s">
        <v>218</v>
      </c>
      <c r="C22" s="1139">
        <v>1685.0000000000005</v>
      </c>
      <c r="D22" s="1140">
        <v>40748.999999999971</v>
      </c>
      <c r="E22" s="1140">
        <v>31048.000000000011</v>
      </c>
      <c r="F22" s="1140">
        <v>50.999999999999972</v>
      </c>
      <c r="G22" s="1140">
        <v>190.00000000000003</v>
      </c>
      <c r="H22" s="1140">
        <v>12</v>
      </c>
      <c r="I22" s="1140">
        <v>0</v>
      </c>
      <c r="J22" s="1141">
        <v>0</v>
      </c>
      <c r="K22" s="1124">
        <v>73734.999999999985</v>
      </c>
      <c r="L22" s="1130" t="s">
        <v>219</v>
      </c>
      <c r="M22" s="259"/>
    </row>
    <row r="23" spans="1:13" s="91" customFormat="1" ht="15" customHeight="1">
      <c r="A23" s="319" t="s">
        <v>83</v>
      </c>
      <c r="B23" s="747" t="s">
        <v>216</v>
      </c>
      <c r="C23" s="1139">
        <v>1710</v>
      </c>
      <c r="D23" s="1140">
        <v>22080</v>
      </c>
      <c r="E23" s="1140">
        <v>44591</v>
      </c>
      <c r="F23" s="1140">
        <v>82</v>
      </c>
      <c r="G23" s="1140">
        <v>187</v>
      </c>
      <c r="H23" s="1140">
        <v>197</v>
      </c>
      <c r="I23" s="1140">
        <v>2</v>
      </c>
      <c r="J23" s="1140">
        <v>1339</v>
      </c>
      <c r="K23" s="1124">
        <v>70188</v>
      </c>
      <c r="L23" s="1130" t="s">
        <v>217</v>
      </c>
      <c r="M23" s="305" t="s">
        <v>35</v>
      </c>
    </row>
    <row r="24" spans="1:13" s="91" customFormat="1" ht="15" customHeight="1">
      <c r="A24" s="317"/>
      <c r="B24" s="747" t="s">
        <v>218</v>
      </c>
      <c r="C24" s="1139">
        <v>8634.9999999999818</v>
      </c>
      <c r="D24" s="1140">
        <v>107416.99999999975</v>
      </c>
      <c r="E24" s="1140">
        <v>198551.00000000044</v>
      </c>
      <c r="F24" s="1140">
        <v>184.00000000000003</v>
      </c>
      <c r="G24" s="1140">
        <v>1030.9999999999995</v>
      </c>
      <c r="H24" s="1140">
        <v>1066.9999999999993</v>
      </c>
      <c r="I24" s="1140">
        <v>8</v>
      </c>
      <c r="J24" s="1140">
        <v>4695</v>
      </c>
      <c r="K24" s="1124">
        <v>321588.00000000017</v>
      </c>
      <c r="L24" s="1130" t="s">
        <v>219</v>
      </c>
      <c r="M24" s="306"/>
    </row>
    <row r="25" spans="1:13" s="91" customFormat="1" ht="15" customHeight="1">
      <c r="A25" s="319" t="s">
        <v>36</v>
      </c>
      <c r="B25" s="747" t="s">
        <v>216</v>
      </c>
      <c r="C25" s="1139">
        <v>181</v>
      </c>
      <c r="D25" s="1140">
        <v>6519</v>
      </c>
      <c r="E25" s="1140">
        <v>2456</v>
      </c>
      <c r="F25" s="1140">
        <v>18</v>
      </c>
      <c r="G25" s="1140">
        <v>100</v>
      </c>
      <c r="H25" s="1140">
        <v>351</v>
      </c>
      <c r="I25" s="1140">
        <v>2</v>
      </c>
      <c r="J25" s="1140">
        <v>607</v>
      </c>
      <c r="K25" s="1124">
        <v>10234</v>
      </c>
      <c r="L25" s="1130" t="s">
        <v>217</v>
      </c>
      <c r="M25" s="305" t="s">
        <v>84</v>
      </c>
    </row>
    <row r="26" spans="1:13" s="91" customFormat="1" ht="15" customHeight="1">
      <c r="A26" s="319"/>
      <c r="B26" s="747" t="s">
        <v>218</v>
      </c>
      <c r="C26" s="1139">
        <v>882.0000000000008</v>
      </c>
      <c r="D26" s="1140">
        <v>32963.999999999978</v>
      </c>
      <c r="E26" s="1140">
        <v>10816.999999999976</v>
      </c>
      <c r="F26" s="1140">
        <v>52.999999999999993</v>
      </c>
      <c r="G26" s="1140">
        <v>538.00000000000011</v>
      </c>
      <c r="H26" s="1140">
        <v>1931.0000000000002</v>
      </c>
      <c r="I26" s="1140">
        <v>19</v>
      </c>
      <c r="J26" s="1140">
        <v>2334</v>
      </c>
      <c r="K26" s="1124">
        <v>49537.999999999956</v>
      </c>
      <c r="L26" s="1130" t="s">
        <v>219</v>
      </c>
      <c r="M26" s="262"/>
    </row>
    <row r="27" spans="1:13" s="91" customFormat="1" ht="15" customHeight="1">
      <c r="A27" s="319" t="s">
        <v>37</v>
      </c>
      <c r="B27" s="747" t="s">
        <v>216</v>
      </c>
      <c r="C27" s="1139">
        <v>443</v>
      </c>
      <c r="D27" s="1140">
        <v>26037</v>
      </c>
      <c r="E27" s="1140">
        <v>59035</v>
      </c>
      <c r="F27" s="1140">
        <v>78</v>
      </c>
      <c r="G27" s="1140">
        <v>134</v>
      </c>
      <c r="H27" s="1140">
        <v>484</v>
      </c>
      <c r="I27" s="1140">
        <v>1</v>
      </c>
      <c r="J27" s="1140">
        <v>9022</v>
      </c>
      <c r="K27" s="1124">
        <v>95234</v>
      </c>
      <c r="L27" s="1130" t="s">
        <v>217</v>
      </c>
      <c r="M27" s="262" t="s">
        <v>60</v>
      </c>
    </row>
    <row r="28" spans="1:13" s="91" customFormat="1" ht="15" customHeight="1">
      <c r="A28" s="319"/>
      <c r="B28" s="747" t="s">
        <v>218</v>
      </c>
      <c r="C28" s="1139">
        <v>2310.9999999999991</v>
      </c>
      <c r="D28" s="1140">
        <v>120071.00000000058</v>
      </c>
      <c r="E28" s="1140">
        <v>267999.00000000233</v>
      </c>
      <c r="F28" s="1140">
        <v>177</v>
      </c>
      <c r="G28" s="1140">
        <v>947</v>
      </c>
      <c r="H28" s="1140">
        <v>2463.0000000000005</v>
      </c>
      <c r="I28" s="1140">
        <v>7</v>
      </c>
      <c r="J28" s="1140">
        <v>20817.999999999989</v>
      </c>
      <c r="K28" s="1124">
        <v>414793.00000000023</v>
      </c>
      <c r="L28" s="1130" t="s">
        <v>219</v>
      </c>
      <c r="M28" s="262"/>
    </row>
    <row r="29" spans="1:13" s="91" customFormat="1" ht="15" customHeight="1">
      <c r="A29" s="319" t="s">
        <v>38</v>
      </c>
      <c r="B29" s="747" t="s">
        <v>216</v>
      </c>
      <c r="C29" s="1139">
        <v>349</v>
      </c>
      <c r="D29" s="1140">
        <v>19201</v>
      </c>
      <c r="E29" s="1140">
        <v>25680</v>
      </c>
      <c r="F29" s="1140">
        <v>111</v>
      </c>
      <c r="G29" s="1140">
        <v>56</v>
      </c>
      <c r="H29" s="1140">
        <v>127</v>
      </c>
      <c r="I29" s="1140">
        <v>1</v>
      </c>
      <c r="J29" s="1140">
        <v>31</v>
      </c>
      <c r="K29" s="1124">
        <v>45556</v>
      </c>
      <c r="L29" s="1130" t="s">
        <v>217</v>
      </c>
      <c r="M29" s="262" t="s">
        <v>61</v>
      </c>
    </row>
    <row r="30" spans="1:13" s="91" customFormat="1" ht="15" customHeight="1">
      <c r="A30" s="319"/>
      <c r="B30" s="747" t="s">
        <v>218</v>
      </c>
      <c r="C30" s="1139">
        <v>1800.0000000000011</v>
      </c>
      <c r="D30" s="1140">
        <v>94346.999999999854</v>
      </c>
      <c r="E30" s="1140">
        <v>114953.00000000004</v>
      </c>
      <c r="F30" s="1140">
        <v>235.00000000000006</v>
      </c>
      <c r="G30" s="1140">
        <v>299</v>
      </c>
      <c r="H30" s="1140">
        <v>676.99999999999966</v>
      </c>
      <c r="I30" s="1140">
        <v>6</v>
      </c>
      <c r="J30" s="1140">
        <v>92</v>
      </c>
      <c r="K30" s="1124">
        <v>212408.99999999988</v>
      </c>
      <c r="L30" s="1130" t="s">
        <v>219</v>
      </c>
      <c r="M30" s="262"/>
    </row>
    <row r="31" spans="1:13" s="91" customFormat="1" ht="15" customHeight="1">
      <c r="A31" s="319" t="s">
        <v>39</v>
      </c>
      <c r="B31" s="747" t="s">
        <v>216</v>
      </c>
      <c r="C31" s="1139">
        <v>2246</v>
      </c>
      <c r="D31" s="1140">
        <v>69396</v>
      </c>
      <c r="E31" s="1140">
        <v>62950</v>
      </c>
      <c r="F31" s="1140">
        <v>334</v>
      </c>
      <c r="G31" s="1140">
        <v>172</v>
      </c>
      <c r="H31" s="1140">
        <v>465</v>
      </c>
      <c r="I31" s="1140">
        <v>24</v>
      </c>
      <c r="J31" s="1140">
        <v>27</v>
      </c>
      <c r="K31" s="1124">
        <v>135614</v>
      </c>
      <c r="L31" s="1130" t="s">
        <v>217</v>
      </c>
      <c r="M31" s="262" t="s">
        <v>62</v>
      </c>
    </row>
    <row r="32" spans="1:13" s="91" customFormat="1" ht="15" customHeight="1">
      <c r="A32" s="320"/>
      <c r="B32" s="748" t="s">
        <v>218</v>
      </c>
      <c r="C32" s="1142">
        <v>13542.999999999989</v>
      </c>
      <c r="D32" s="1143">
        <v>389802.00000000128</v>
      </c>
      <c r="E32" s="1143">
        <v>299028.99999999953</v>
      </c>
      <c r="F32" s="1143">
        <v>889.99999999999932</v>
      </c>
      <c r="G32" s="1143">
        <v>914</v>
      </c>
      <c r="H32" s="1143">
        <v>2401.0000000000027</v>
      </c>
      <c r="I32" s="1143">
        <v>116.99999999999997</v>
      </c>
      <c r="J32" s="1143">
        <v>140</v>
      </c>
      <c r="K32" s="1127">
        <v>706836.00000000081</v>
      </c>
      <c r="L32" s="1131" t="s">
        <v>219</v>
      </c>
      <c r="M32" s="307"/>
    </row>
    <row r="33" spans="1:13" s="91" customFormat="1" ht="18" customHeight="1">
      <c r="A33" s="1528" t="s">
        <v>562</v>
      </c>
      <c r="B33" s="1529"/>
      <c r="C33" s="1529"/>
      <c r="D33" s="1529"/>
      <c r="E33" s="1529"/>
      <c r="F33" s="1529"/>
      <c r="G33" s="1529"/>
      <c r="H33" s="1529"/>
      <c r="I33" s="1529"/>
      <c r="J33" s="1529"/>
      <c r="K33" s="1529"/>
      <c r="L33" s="1529"/>
      <c r="M33" s="1529"/>
    </row>
    <row r="34" spans="1:13" s="91" customFormat="1" ht="18" customHeight="1">
      <c r="A34" s="1350" t="s">
        <v>563</v>
      </c>
      <c r="B34" s="1350"/>
      <c r="C34" s="1350"/>
      <c r="D34" s="1350"/>
      <c r="E34" s="1350"/>
      <c r="F34" s="1350"/>
      <c r="G34" s="1350"/>
      <c r="H34" s="1350"/>
      <c r="I34" s="1350"/>
      <c r="J34" s="1350"/>
      <c r="K34" s="1350"/>
      <c r="L34" s="1350"/>
      <c r="M34" s="1350"/>
    </row>
    <row r="35" spans="1:13" s="13" customFormat="1" ht="6" customHeight="1">
      <c r="A35" s="1530"/>
      <c r="B35" s="1531"/>
      <c r="C35" s="1531"/>
      <c r="D35" s="1531"/>
      <c r="E35" s="1531"/>
      <c r="F35" s="1531"/>
      <c r="G35" s="1531"/>
      <c r="H35" s="1531"/>
      <c r="I35" s="1531"/>
      <c r="J35" s="1531"/>
      <c r="K35" s="1531"/>
      <c r="L35" s="1531"/>
      <c r="M35" s="1531"/>
    </row>
    <row r="36" spans="1:13" s="13" customFormat="1" ht="16" customHeight="1">
      <c r="A36" s="1494" t="s">
        <v>64</v>
      </c>
      <c r="B36" s="194"/>
      <c r="C36" s="477" t="s">
        <v>297</v>
      </c>
      <c r="D36" s="196"/>
      <c r="E36" s="196"/>
      <c r="F36" s="196"/>
      <c r="G36" s="1490" t="s">
        <v>298</v>
      </c>
      <c r="H36" s="1490"/>
      <c r="I36" s="1490"/>
      <c r="J36" s="1491"/>
      <c r="K36" s="476" t="s">
        <v>143</v>
      </c>
      <c r="L36" s="219"/>
      <c r="M36" s="1493" t="s">
        <v>69</v>
      </c>
    </row>
    <row r="37" spans="1:13" s="13" customFormat="1" ht="16" customHeight="1">
      <c r="A37" s="1495"/>
      <c r="B37" s="197"/>
      <c r="C37" s="490" t="s">
        <v>299</v>
      </c>
      <c r="D37" s="490" t="s">
        <v>300</v>
      </c>
      <c r="E37" s="490" t="s">
        <v>301</v>
      </c>
      <c r="F37" s="490" t="s">
        <v>302</v>
      </c>
      <c r="G37" s="490" t="s">
        <v>303</v>
      </c>
      <c r="H37" s="490" t="s">
        <v>564</v>
      </c>
      <c r="I37" s="490" t="s">
        <v>282</v>
      </c>
      <c r="J37" s="490" t="s">
        <v>12</v>
      </c>
      <c r="K37" s="558" t="s">
        <v>116</v>
      </c>
      <c r="L37" s="220"/>
      <c r="M37" s="1360"/>
    </row>
    <row r="38" spans="1:13" s="13" customFormat="1" ht="22.5" customHeight="1">
      <c r="A38" s="1496"/>
      <c r="B38" s="198"/>
      <c r="C38" s="115" t="s">
        <v>304</v>
      </c>
      <c r="D38" s="115" t="s">
        <v>305</v>
      </c>
      <c r="E38" s="115" t="s">
        <v>306</v>
      </c>
      <c r="F38" s="162" t="s">
        <v>436</v>
      </c>
      <c r="G38" s="115" t="s">
        <v>307</v>
      </c>
      <c r="H38" s="162" t="s">
        <v>565</v>
      </c>
      <c r="I38" s="115" t="s">
        <v>288</v>
      </c>
      <c r="J38" s="115" t="s">
        <v>20</v>
      </c>
      <c r="K38" s="170"/>
      <c r="L38" s="221"/>
      <c r="M38" s="1286"/>
    </row>
    <row r="39" spans="1:13" s="13" customFormat="1" ht="15" customHeight="1">
      <c r="A39" s="310" t="s">
        <v>40</v>
      </c>
      <c r="B39" s="746" t="s">
        <v>216</v>
      </c>
      <c r="C39" s="1132">
        <v>1571</v>
      </c>
      <c r="D39" s="1120">
        <v>72090</v>
      </c>
      <c r="E39" s="1120">
        <v>256518</v>
      </c>
      <c r="F39" s="1120">
        <v>3078</v>
      </c>
      <c r="G39" s="1120">
        <v>197</v>
      </c>
      <c r="H39" s="1120">
        <v>1092</v>
      </c>
      <c r="I39" s="1120">
        <v>86</v>
      </c>
      <c r="J39" s="1120">
        <v>78</v>
      </c>
      <c r="K39" s="1133">
        <v>334710</v>
      </c>
      <c r="L39" s="750" t="s">
        <v>217</v>
      </c>
      <c r="M39" s="296" t="s">
        <v>41</v>
      </c>
    </row>
    <row r="40" spans="1:13" s="13" customFormat="1" ht="15" customHeight="1">
      <c r="A40" s="311"/>
      <c r="B40" s="746" t="s">
        <v>218</v>
      </c>
      <c r="C40" s="1134">
        <v>9629.9999999999909</v>
      </c>
      <c r="D40" s="1123">
        <v>449560.9999999986</v>
      </c>
      <c r="E40" s="1123">
        <v>1396836.9999999965</v>
      </c>
      <c r="F40" s="1123">
        <v>10960.999999999998</v>
      </c>
      <c r="G40" s="1123">
        <v>845.00000000000023</v>
      </c>
      <c r="H40" s="1123">
        <v>5494.0000000000055</v>
      </c>
      <c r="I40" s="1123">
        <v>443.99999999999989</v>
      </c>
      <c r="J40" s="1123">
        <v>437.99999999999994</v>
      </c>
      <c r="K40" s="1135">
        <v>1874210.0000000254</v>
      </c>
      <c r="L40" s="750" t="s">
        <v>219</v>
      </c>
      <c r="M40" s="264"/>
    </row>
    <row r="41" spans="1:13" s="13" customFormat="1" ht="15" customHeight="1">
      <c r="A41" s="311" t="s">
        <v>42</v>
      </c>
      <c r="B41" s="747" t="s">
        <v>216</v>
      </c>
      <c r="C41" s="1136">
        <v>367</v>
      </c>
      <c r="D41" s="1125">
        <v>12086</v>
      </c>
      <c r="E41" s="1125">
        <v>50530</v>
      </c>
      <c r="F41" s="1125">
        <v>562</v>
      </c>
      <c r="G41" s="1125">
        <v>31</v>
      </c>
      <c r="H41" s="1125">
        <v>400</v>
      </c>
      <c r="I41" s="1125">
        <v>10</v>
      </c>
      <c r="J41" s="1125">
        <v>26</v>
      </c>
      <c r="K41" s="1135">
        <v>64012</v>
      </c>
      <c r="L41" s="751" t="s">
        <v>217</v>
      </c>
      <c r="M41" s="264" t="s">
        <v>43</v>
      </c>
    </row>
    <row r="42" spans="1:13" s="13" customFormat="1" ht="15" customHeight="1">
      <c r="A42" s="311"/>
      <c r="B42" s="747" t="s">
        <v>218</v>
      </c>
      <c r="C42" s="1136">
        <v>2321.0000000000005</v>
      </c>
      <c r="D42" s="1125">
        <v>80789.999999999389</v>
      </c>
      <c r="E42" s="1125">
        <v>276739.99999999732</v>
      </c>
      <c r="F42" s="1125">
        <v>1951.9999999999989</v>
      </c>
      <c r="G42" s="1125">
        <v>162.00000000000003</v>
      </c>
      <c r="H42" s="1125">
        <v>2027.9999999999998</v>
      </c>
      <c r="I42" s="1125">
        <v>41.000000000000007</v>
      </c>
      <c r="J42" s="1125">
        <v>154</v>
      </c>
      <c r="K42" s="1135">
        <v>364187.99999999674</v>
      </c>
      <c r="L42" s="751" t="s">
        <v>219</v>
      </c>
      <c r="M42" s="264"/>
    </row>
    <row r="43" spans="1:13" s="13" customFormat="1" ht="15" customHeight="1">
      <c r="A43" s="311" t="s">
        <v>44</v>
      </c>
      <c r="B43" s="747" t="s">
        <v>216</v>
      </c>
      <c r="C43" s="1136">
        <v>393</v>
      </c>
      <c r="D43" s="1125">
        <v>13351</v>
      </c>
      <c r="E43" s="1125">
        <v>97851</v>
      </c>
      <c r="F43" s="1125">
        <v>1311</v>
      </c>
      <c r="G43" s="1125">
        <v>46</v>
      </c>
      <c r="H43" s="1125">
        <v>223</v>
      </c>
      <c r="I43" s="1125">
        <v>44</v>
      </c>
      <c r="J43" s="1125">
        <v>19</v>
      </c>
      <c r="K43" s="1135">
        <v>113238</v>
      </c>
      <c r="L43" s="751" t="s">
        <v>217</v>
      </c>
      <c r="M43" s="264" t="s">
        <v>45</v>
      </c>
    </row>
    <row r="44" spans="1:13" s="13" customFormat="1" ht="15" customHeight="1">
      <c r="A44" s="311"/>
      <c r="B44" s="747" t="s">
        <v>218</v>
      </c>
      <c r="C44" s="1136">
        <v>2283.9999999999991</v>
      </c>
      <c r="D44" s="1125">
        <v>87002.000000000451</v>
      </c>
      <c r="E44" s="1125">
        <v>544744.99999999546</v>
      </c>
      <c r="F44" s="1125">
        <v>5000.0000000000091</v>
      </c>
      <c r="G44" s="1125">
        <v>162</v>
      </c>
      <c r="H44" s="1125">
        <v>1275.0000000000007</v>
      </c>
      <c r="I44" s="1125">
        <v>214</v>
      </c>
      <c r="J44" s="1125">
        <v>124</v>
      </c>
      <c r="K44" s="1135">
        <v>640805.99999999593</v>
      </c>
      <c r="L44" s="751" t="s">
        <v>219</v>
      </c>
      <c r="M44" s="264"/>
    </row>
    <row r="45" spans="1:13" s="92" customFormat="1" ht="15" customHeight="1">
      <c r="A45" s="311" t="s">
        <v>85</v>
      </c>
      <c r="B45" s="747" t="s">
        <v>216</v>
      </c>
      <c r="C45" s="1136">
        <v>260</v>
      </c>
      <c r="D45" s="1125">
        <v>13191</v>
      </c>
      <c r="E45" s="1125">
        <v>35140</v>
      </c>
      <c r="F45" s="1125">
        <v>431</v>
      </c>
      <c r="G45" s="1125">
        <v>43</v>
      </c>
      <c r="H45" s="1125">
        <v>100</v>
      </c>
      <c r="I45" s="1125">
        <v>7</v>
      </c>
      <c r="J45" s="1125">
        <v>30</v>
      </c>
      <c r="K45" s="1135">
        <v>49202</v>
      </c>
      <c r="L45" s="751" t="s">
        <v>217</v>
      </c>
      <c r="M45" s="264" t="s">
        <v>86</v>
      </c>
    </row>
    <row r="46" spans="1:13" s="93" customFormat="1" ht="15" customHeight="1">
      <c r="A46" s="311"/>
      <c r="B46" s="747" t="s">
        <v>218</v>
      </c>
      <c r="C46" s="1136">
        <v>1620.9999999999998</v>
      </c>
      <c r="D46" s="1125">
        <v>81215.000000000233</v>
      </c>
      <c r="E46" s="1125">
        <v>184406.00000000178</v>
      </c>
      <c r="F46" s="1125">
        <v>1425.0000000000018</v>
      </c>
      <c r="G46" s="1125">
        <v>189.99999999999994</v>
      </c>
      <c r="H46" s="1125">
        <v>529.00000000000023</v>
      </c>
      <c r="I46" s="1125">
        <v>46.999999999999993</v>
      </c>
      <c r="J46" s="1125">
        <v>143</v>
      </c>
      <c r="K46" s="1135">
        <v>269576.00000000198</v>
      </c>
      <c r="L46" s="751" t="s">
        <v>219</v>
      </c>
      <c r="M46" s="264"/>
    </row>
    <row r="47" spans="1:13" ht="15" customHeight="1">
      <c r="A47" s="311" t="s">
        <v>117</v>
      </c>
      <c r="B47" s="747" t="s">
        <v>216</v>
      </c>
      <c r="C47" s="1136">
        <v>375</v>
      </c>
      <c r="D47" s="1125">
        <v>19784</v>
      </c>
      <c r="E47" s="1125">
        <v>45557</v>
      </c>
      <c r="F47" s="1125">
        <v>489</v>
      </c>
      <c r="G47" s="1125">
        <v>54</v>
      </c>
      <c r="H47" s="1125">
        <v>226</v>
      </c>
      <c r="I47" s="1125">
        <v>22</v>
      </c>
      <c r="J47" s="1125">
        <v>3</v>
      </c>
      <c r="K47" s="1135">
        <v>66510</v>
      </c>
      <c r="L47" s="751" t="s">
        <v>217</v>
      </c>
      <c r="M47" s="264" t="s">
        <v>63</v>
      </c>
    </row>
    <row r="48" spans="1:13" ht="15" customHeight="1">
      <c r="A48" s="312"/>
      <c r="B48" s="747" t="s">
        <v>218</v>
      </c>
      <c r="C48" s="1136">
        <v>2278.0000000000018</v>
      </c>
      <c r="D48" s="1125">
        <v>117654.00000000009</v>
      </c>
      <c r="E48" s="1125">
        <v>243575.00000000119</v>
      </c>
      <c r="F48" s="1125">
        <v>1664</v>
      </c>
      <c r="G48" s="1125">
        <v>254.99999999999991</v>
      </c>
      <c r="H48" s="1125">
        <v>1099.9999999999991</v>
      </c>
      <c r="I48" s="1125">
        <v>131.00000000000003</v>
      </c>
      <c r="J48" s="1125">
        <v>17</v>
      </c>
      <c r="K48" s="1135">
        <v>366674.00000000128</v>
      </c>
      <c r="L48" s="751" t="s">
        <v>219</v>
      </c>
      <c r="M48" s="308"/>
    </row>
    <row r="49" spans="1:13" ht="15" customHeight="1">
      <c r="A49" s="311" t="s">
        <v>47</v>
      </c>
      <c r="B49" s="747" t="s">
        <v>216</v>
      </c>
      <c r="C49" s="1136">
        <v>176</v>
      </c>
      <c r="D49" s="1125">
        <v>13678</v>
      </c>
      <c r="E49" s="1125">
        <v>27440</v>
      </c>
      <c r="F49" s="1125">
        <v>285</v>
      </c>
      <c r="G49" s="1125">
        <v>23</v>
      </c>
      <c r="H49" s="1125">
        <v>143</v>
      </c>
      <c r="I49" s="1125">
        <v>3</v>
      </c>
      <c r="J49" s="1125">
        <v>0</v>
      </c>
      <c r="K49" s="1135">
        <v>41748</v>
      </c>
      <c r="L49" s="751" t="s">
        <v>217</v>
      </c>
      <c r="M49" s="264" t="s">
        <v>48</v>
      </c>
    </row>
    <row r="50" spans="1:13" ht="15" customHeight="1">
      <c r="A50" s="313"/>
      <c r="B50" s="748" t="s">
        <v>218</v>
      </c>
      <c r="C50" s="1137">
        <v>1126</v>
      </c>
      <c r="D50" s="1126">
        <v>82899.999999999927</v>
      </c>
      <c r="E50" s="1126">
        <v>147371.00000000009</v>
      </c>
      <c r="F50" s="1126">
        <v>919.99999999999898</v>
      </c>
      <c r="G50" s="1126">
        <v>75.999999999999986</v>
      </c>
      <c r="H50" s="1126">
        <v>561.99999999999989</v>
      </c>
      <c r="I50" s="1126">
        <v>11</v>
      </c>
      <c r="J50" s="1126">
        <v>0</v>
      </c>
      <c r="K50" s="1138">
        <v>232966</v>
      </c>
      <c r="L50" s="752" t="s">
        <v>219</v>
      </c>
      <c r="M50" s="309"/>
    </row>
  </sheetData>
  <mergeCells count="12">
    <mergeCell ref="A1:M1"/>
    <mergeCell ref="A2:M2"/>
    <mergeCell ref="A3:M3"/>
    <mergeCell ref="G4:J4"/>
    <mergeCell ref="A4:A6"/>
    <mergeCell ref="M4:M6"/>
    <mergeCell ref="A33:M33"/>
    <mergeCell ref="A34:M34"/>
    <mergeCell ref="A35:M35"/>
    <mergeCell ref="G36:J36"/>
    <mergeCell ref="M36:M38"/>
    <mergeCell ref="A36:A38"/>
  </mergeCells>
  <printOptions horizontalCentered="1" gridLinesSet="0"/>
  <pageMargins left="0.39370078740157483" right="0.39370078740157483" top="0.78740157480314965" bottom="0.59055118110236227" header="0.39370078740157483" footer="0.39370078740157483"/>
  <pageSetup paperSize="9" firstPageNumber="104"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2" max="12" man="1"/>
  </rowBreaks>
</worksheet>
</file>

<file path=xl/worksheets/sheet23.xml><?xml version="1.0" encoding="utf-8"?>
<worksheet xmlns="http://schemas.openxmlformats.org/spreadsheetml/2006/main" xmlns:r="http://schemas.openxmlformats.org/officeDocument/2006/relationships">
  <dimension ref="A1:M51"/>
  <sheetViews>
    <sheetView rightToLeft="1" view="pageBreakPreview" zoomScaleSheetLayoutView="100" workbookViewId="0">
      <selection activeCell="R41" sqref="R41"/>
    </sheetView>
  </sheetViews>
  <sheetFormatPr defaultColWidth="7" defaultRowHeight="14"/>
  <cols>
    <col min="1" max="1" width="10.75" style="78" customWidth="1"/>
    <col min="2" max="2" width="8.08203125" style="78" customWidth="1"/>
    <col min="3" max="8" width="9.75" style="78" customWidth="1"/>
    <col min="9" max="9" width="8.25" style="78" customWidth="1"/>
    <col min="10" max="10" width="14" style="78" customWidth="1"/>
    <col min="11" max="11" width="11.58203125" style="78" customWidth="1"/>
    <col min="12" max="12" width="16.83203125" style="78" customWidth="1"/>
    <col min="13" max="16384" width="7" style="78"/>
  </cols>
  <sheetData>
    <row r="1" spans="1:13" ht="18" customHeight="1">
      <c r="A1" s="1554" t="s">
        <v>553</v>
      </c>
      <c r="B1" s="1554"/>
      <c r="C1" s="1554"/>
      <c r="D1" s="1554"/>
      <c r="E1" s="1554"/>
      <c r="F1" s="1554"/>
      <c r="G1" s="1554"/>
      <c r="H1" s="1554"/>
      <c r="I1" s="1554"/>
      <c r="J1" s="1554"/>
      <c r="K1" s="1554"/>
      <c r="L1" s="1554"/>
    </row>
    <row r="2" spans="1:13" ht="18" customHeight="1">
      <c r="A2" s="1350" t="s">
        <v>490</v>
      </c>
      <c r="B2" s="1350"/>
      <c r="C2" s="1350"/>
      <c r="D2" s="1350"/>
      <c r="E2" s="1350"/>
      <c r="F2" s="1350"/>
      <c r="G2" s="1350"/>
      <c r="H2" s="1350"/>
      <c r="I2" s="1350"/>
      <c r="J2" s="1350"/>
      <c r="K2" s="1350"/>
      <c r="L2" s="1350"/>
    </row>
    <row r="3" spans="1:13" ht="6" customHeight="1">
      <c r="D3" s="90" t="s">
        <v>290</v>
      </c>
    </row>
    <row r="4" spans="1:13" ht="18" customHeight="1">
      <c r="A4" s="1560" t="s">
        <v>64</v>
      </c>
      <c r="B4" s="1535"/>
      <c r="C4" s="1543" t="s">
        <v>291</v>
      </c>
      <c r="D4" s="1544"/>
      <c r="E4" s="1545" t="s">
        <v>292</v>
      </c>
      <c r="F4" s="1545"/>
      <c r="G4" s="1545"/>
      <c r="H4" s="1546"/>
      <c r="I4" s="551" t="s">
        <v>143</v>
      </c>
      <c r="J4" s="1239" t="s">
        <v>372</v>
      </c>
      <c r="K4" s="1551"/>
      <c r="L4" s="1493" t="s">
        <v>52</v>
      </c>
    </row>
    <row r="5" spans="1:13" ht="18" customHeight="1">
      <c r="A5" s="1561"/>
      <c r="B5" s="1536"/>
      <c r="C5" s="553" t="s">
        <v>426</v>
      </c>
      <c r="D5" s="1547" t="s">
        <v>293</v>
      </c>
      <c r="E5" s="1549" t="s">
        <v>294</v>
      </c>
      <c r="F5" s="1547" t="s">
        <v>295</v>
      </c>
      <c r="G5" s="1538" t="s">
        <v>296</v>
      </c>
      <c r="H5" s="695" t="s">
        <v>12</v>
      </c>
      <c r="I5" s="552" t="s">
        <v>116</v>
      </c>
      <c r="J5" s="1558" t="s">
        <v>373</v>
      </c>
      <c r="K5" s="1552"/>
      <c r="L5" s="1360"/>
    </row>
    <row r="6" spans="1:13" ht="14.25" customHeight="1">
      <c r="A6" s="1562"/>
      <c r="B6" s="1537"/>
      <c r="C6" s="554" t="s">
        <v>427</v>
      </c>
      <c r="D6" s="1548"/>
      <c r="E6" s="1550"/>
      <c r="F6" s="1548"/>
      <c r="G6" s="1539"/>
      <c r="H6" s="532" t="s">
        <v>20</v>
      </c>
      <c r="I6" s="201"/>
      <c r="J6" s="1559"/>
      <c r="K6" s="1553"/>
      <c r="L6" s="1286"/>
    </row>
    <row r="7" spans="1:13" s="399" customFormat="1" ht="15" customHeight="1">
      <c r="A7" s="314" t="s">
        <v>549</v>
      </c>
      <c r="B7" s="737" t="s">
        <v>216</v>
      </c>
      <c r="C7" s="857">
        <v>134115</v>
      </c>
      <c r="D7" s="858">
        <v>196477</v>
      </c>
      <c r="E7" s="858">
        <v>324512</v>
      </c>
      <c r="F7" s="858">
        <v>122651</v>
      </c>
      <c r="G7" s="858">
        <v>77388</v>
      </c>
      <c r="H7" s="858">
        <v>11186</v>
      </c>
      <c r="I7" s="858">
        <v>866329</v>
      </c>
      <c r="J7" s="862">
        <v>129.65200907917546</v>
      </c>
      <c r="K7" s="299" t="s">
        <v>217</v>
      </c>
      <c r="L7" s="299" t="s">
        <v>546</v>
      </c>
      <c r="M7" s="1144"/>
    </row>
    <row r="8" spans="1:13" s="399" customFormat="1" ht="15" customHeight="1">
      <c r="A8" s="315"/>
      <c r="B8" s="737" t="s">
        <v>218</v>
      </c>
      <c r="C8" s="859">
        <v>562291.00000000536</v>
      </c>
      <c r="D8" s="860">
        <v>965861.00000003749</v>
      </c>
      <c r="E8" s="860">
        <v>1724175.9999999886</v>
      </c>
      <c r="F8" s="860">
        <v>684464.99999999581</v>
      </c>
      <c r="G8" s="860">
        <v>452748.00000000349</v>
      </c>
      <c r="H8" s="860">
        <v>28860.999999999956</v>
      </c>
      <c r="I8" s="860">
        <v>4418401.9999999553</v>
      </c>
      <c r="J8" s="861"/>
      <c r="K8" s="300" t="s">
        <v>219</v>
      </c>
      <c r="L8" s="300"/>
      <c r="M8" s="1144"/>
    </row>
    <row r="9" spans="1:13" s="399" customFormat="1" ht="15" customHeight="1">
      <c r="A9" s="316" t="s">
        <v>547</v>
      </c>
      <c r="B9" s="737" t="s">
        <v>216</v>
      </c>
      <c r="C9" s="859">
        <v>69640</v>
      </c>
      <c r="D9" s="860">
        <v>112936</v>
      </c>
      <c r="E9" s="860">
        <v>213693</v>
      </c>
      <c r="F9" s="860">
        <v>74888</v>
      </c>
      <c r="G9" s="860">
        <v>49354</v>
      </c>
      <c r="H9" s="860">
        <v>11108</v>
      </c>
      <c r="I9" s="860">
        <v>531619</v>
      </c>
      <c r="J9" s="862">
        <v>132.54764068386311</v>
      </c>
      <c r="K9" s="300" t="s">
        <v>217</v>
      </c>
      <c r="L9" s="1021" t="s">
        <v>548</v>
      </c>
      <c r="M9" s="1144"/>
    </row>
    <row r="10" spans="1:13" s="399" customFormat="1" ht="15" customHeight="1">
      <c r="A10" s="317"/>
      <c r="B10" s="737" t="s">
        <v>218</v>
      </c>
      <c r="C10" s="859">
        <v>272317.00000000006</v>
      </c>
      <c r="D10" s="860">
        <v>514968.99999999691</v>
      </c>
      <c r="E10" s="860">
        <v>1067356.9999999895</v>
      </c>
      <c r="F10" s="860">
        <v>390061.00000000326</v>
      </c>
      <c r="G10" s="860">
        <v>271065.00000000012</v>
      </c>
      <c r="H10" s="860">
        <v>28422.999999999945</v>
      </c>
      <c r="I10" s="860">
        <v>2544192.0000000102</v>
      </c>
      <c r="J10" s="861"/>
      <c r="K10" s="300" t="s">
        <v>219</v>
      </c>
      <c r="L10" s="383"/>
      <c r="M10" s="1144"/>
    </row>
    <row r="11" spans="1:13" ht="15" customHeight="1">
      <c r="A11" s="318" t="s">
        <v>25</v>
      </c>
      <c r="B11" s="738" t="s">
        <v>216</v>
      </c>
      <c r="C11" s="863">
        <v>7323</v>
      </c>
      <c r="D11" s="864">
        <v>14363</v>
      </c>
      <c r="E11" s="864">
        <v>28906</v>
      </c>
      <c r="F11" s="864">
        <v>9381</v>
      </c>
      <c r="G11" s="864">
        <v>5494</v>
      </c>
      <c r="H11" s="864">
        <v>28</v>
      </c>
      <c r="I11" s="860">
        <v>65495</v>
      </c>
      <c r="J11" s="862">
        <v>131.867811263688</v>
      </c>
      <c r="K11" s="292" t="s">
        <v>217</v>
      </c>
      <c r="L11" s="291" t="s">
        <v>26</v>
      </c>
      <c r="M11" s="1144"/>
    </row>
    <row r="12" spans="1:13" ht="15" customHeight="1">
      <c r="A12" s="317"/>
      <c r="B12" s="738" t="s">
        <v>218</v>
      </c>
      <c r="C12" s="863">
        <v>26467.000000000015</v>
      </c>
      <c r="D12" s="864">
        <v>64713.000000000167</v>
      </c>
      <c r="E12" s="864">
        <v>140352.99999999974</v>
      </c>
      <c r="F12" s="864">
        <v>47239.000000000182</v>
      </c>
      <c r="G12" s="864">
        <v>29185.000000000055</v>
      </c>
      <c r="H12" s="864">
        <v>131</v>
      </c>
      <c r="I12" s="860">
        <v>308088.00000000076</v>
      </c>
      <c r="J12" s="862"/>
      <c r="K12" s="292" t="s">
        <v>219</v>
      </c>
      <c r="L12" s="291"/>
      <c r="M12" s="1144"/>
    </row>
    <row r="13" spans="1:13" ht="15" customHeight="1">
      <c r="A13" s="1541" t="s">
        <v>210</v>
      </c>
      <c r="B13" s="738" t="s">
        <v>216</v>
      </c>
      <c r="C13" s="863">
        <v>2088</v>
      </c>
      <c r="D13" s="864">
        <v>2851</v>
      </c>
      <c r="E13" s="864">
        <v>4899</v>
      </c>
      <c r="F13" s="864">
        <v>1753</v>
      </c>
      <c r="G13" s="864">
        <v>820</v>
      </c>
      <c r="H13" s="864">
        <v>0</v>
      </c>
      <c r="I13" s="860">
        <v>12411</v>
      </c>
      <c r="J13" s="862">
        <v>125.59124969784888</v>
      </c>
      <c r="K13" s="292" t="s">
        <v>217</v>
      </c>
      <c r="L13" s="1540" t="s">
        <v>59</v>
      </c>
      <c r="M13" s="1144"/>
    </row>
    <row r="14" spans="1:13" ht="15" customHeight="1">
      <c r="A14" s="1541"/>
      <c r="B14" s="738" t="s">
        <v>218</v>
      </c>
      <c r="C14" s="863">
        <v>8431.9999999999854</v>
      </c>
      <c r="D14" s="864">
        <v>13287.000000000005</v>
      </c>
      <c r="E14" s="864">
        <v>24328.999999999956</v>
      </c>
      <c r="F14" s="864">
        <v>9398.9999999999964</v>
      </c>
      <c r="G14" s="864">
        <v>4739.0000000000018</v>
      </c>
      <c r="H14" s="864">
        <v>0</v>
      </c>
      <c r="I14" s="860">
        <v>60186.000000000058</v>
      </c>
      <c r="J14" s="862"/>
      <c r="K14" s="292" t="s">
        <v>219</v>
      </c>
      <c r="L14" s="1540"/>
      <c r="M14" s="1144"/>
    </row>
    <row r="15" spans="1:13" ht="15" customHeight="1">
      <c r="A15" s="318" t="s">
        <v>27</v>
      </c>
      <c r="B15" s="738" t="s">
        <v>216</v>
      </c>
      <c r="C15" s="863">
        <v>6084</v>
      </c>
      <c r="D15" s="864">
        <v>9359</v>
      </c>
      <c r="E15" s="864">
        <v>15191</v>
      </c>
      <c r="F15" s="864">
        <v>5372</v>
      </c>
      <c r="G15" s="864">
        <v>3352</v>
      </c>
      <c r="H15" s="864">
        <v>2</v>
      </c>
      <c r="I15" s="860">
        <v>39360</v>
      </c>
      <c r="J15" s="862">
        <v>129.15722343614988</v>
      </c>
      <c r="K15" s="292" t="s">
        <v>217</v>
      </c>
      <c r="L15" s="291" t="s">
        <v>28</v>
      </c>
      <c r="M15" s="1144"/>
    </row>
    <row r="16" spans="1:13" ht="15" customHeight="1">
      <c r="A16" s="317"/>
      <c r="B16" s="738" t="s">
        <v>218</v>
      </c>
      <c r="C16" s="863">
        <v>23121.000000000055</v>
      </c>
      <c r="D16" s="864">
        <v>41947.999999999985</v>
      </c>
      <c r="E16" s="864">
        <v>72862.999999999971</v>
      </c>
      <c r="F16" s="864">
        <v>27377.999999999993</v>
      </c>
      <c r="G16" s="864">
        <v>17790.999999999964</v>
      </c>
      <c r="H16" s="864">
        <v>9</v>
      </c>
      <c r="I16" s="860">
        <v>183110.00000000172</v>
      </c>
      <c r="J16" s="862"/>
      <c r="K16" s="292" t="s">
        <v>219</v>
      </c>
      <c r="L16" s="300"/>
      <c r="M16" s="1144"/>
    </row>
    <row r="17" spans="1:13" ht="15" customHeight="1">
      <c r="A17" s="319" t="s">
        <v>29</v>
      </c>
      <c r="B17" s="738" t="s">
        <v>216</v>
      </c>
      <c r="C17" s="863">
        <v>11144</v>
      </c>
      <c r="D17" s="864">
        <v>18132</v>
      </c>
      <c r="E17" s="864">
        <v>33462</v>
      </c>
      <c r="F17" s="864">
        <v>12326</v>
      </c>
      <c r="G17" s="864">
        <v>7130</v>
      </c>
      <c r="H17" s="864">
        <v>41</v>
      </c>
      <c r="I17" s="860">
        <v>82235</v>
      </c>
      <c r="J17" s="862">
        <v>131.74571136579195</v>
      </c>
      <c r="K17" s="292" t="s">
        <v>217</v>
      </c>
      <c r="L17" s="292" t="s">
        <v>30</v>
      </c>
      <c r="M17" s="1144"/>
    </row>
    <row r="18" spans="1:13" ht="15" customHeight="1">
      <c r="A18" s="317"/>
      <c r="B18" s="738" t="s">
        <v>218</v>
      </c>
      <c r="C18" s="863">
        <v>43572.000000000131</v>
      </c>
      <c r="D18" s="864">
        <v>81263.999999999593</v>
      </c>
      <c r="E18" s="864">
        <v>162107.00000000047</v>
      </c>
      <c r="F18" s="864">
        <v>62157.000000000153</v>
      </c>
      <c r="G18" s="864">
        <v>37581.999999999891</v>
      </c>
      <c r="H18" s="864">
        <v>162.00000000000003</v>
      </c>
      <c r="I18" s="860">
        <v>386843.99999999942</v>
      </c>
      <c r="J18" s="862"/>
      <c r="K18" s="292" t="s">
        <v>219</v>
      </c>
      <c r="L18" s="300"/>
      <c r="M18" s="1144"/>
    </row>
    <row r="19" spans="1:13" ht="15" customHeight="1">
      <c r="A19" s="319" t="s">
        <v>31</v>
      </c>
      <c r="B19" s="738" t="s">
        <v>216</v>
      </c>
      <c r="C19" s="863">
        <v>3111</v>
      </c>
      <c r="D19" s="864">
        <v>5974</v>
      </c>
      <c r="E19" s="864">
        <v>9517</v>
      </c>
      <c r="F19" s="864">
        <v>2290</v>
      </c>
      <c r="G19" s="864">
        <v>1613</v>
      </c>
      <c r="H19" s="864">
        <v>2</v>
      </c>
      <c r="I19" s="860">
        <v>22507</v>
      </c>
      <c r="J19" s="862">
        <v>126.11926238613646</v>
      </c>
      <c r="K19" s="292" t="s">
        <v>217</v>
      </c>
      <c r="L19" s="292" t="s">
        <v>32</v>
      </c>
      <c r="M19" s="1144"/>
    </row>
    <row r="20" spans="1:13" ht="15" customHeight="1">
      <c r="A20" s="317"/>
      <c r="B20" s="738" t="s">
        <v>218</v>
      </c>
      <c r="C20" s="863">
        <v>12392.000000000024</v>
      </c>
      <c r="D20" s="864">
        <v>27380.999999999956</v>
      </c>
      <c r="E20" s="864">
        <v>47506.000000000087</v>
      </c>
      <c r="F20" s="864">
        <v>12004.000000000038</v>
      </c>
      <c r="G20" s="864">
        <v>8941.0000000000018</v>
      </c>
      <c r="H20" s="864">
        <v>4</v>
      </c>
      <c r="I20" s="860">
        <v>108228.00000000033</v>
      </c>
      <c r="J20" s="862"/>
      <c r="K20" s="292" t="s">
        <v>219</v>
      </c>
      <c r="L20" s="300"/>
      <c r="M20" s="1144"/>
    </row>
    <row r="21" spans="1:13" ht="15" customHeight="1">
      <c r="A21" s="319" t="s">
        <v>33</v>
      </c>
      <c r="B21" s="738" t="s">
        <v>216</v>
      </c>
      <c r="C21" s="863">
        <v>1771</v>
      </c>
      <c r="D21" s="864">
        <v>3755</v>
      </c>
      <c r="E21" s="864">
        <v>6577</v>
      </c>
      <c r="F21" s="864">
        <v>2076</v>
      </c>
      <c r="G21" s="864">
        <v>1498</v>
      </c>
      <c r="H21" s="864">
        <v>0</v>
      </c>
      <c r="I21" s="860">
        <v>15677</v>
      </c>
      <c r="J21" s="862">
        <v>132.5307775722398</v>
      </c>
      <c r="K21" s="292" t="s">
        <v>217</v>
      </c>
      <c r="L21" s="292" t="s">
        <v>34</v>
      </c>
      <c r="M21" s="1144"/>
    </row>
    <row r="22" spans="1:13" ht="15" customHeight="1">
      <c r="A22" s="317"/>
      <c r="B22" s="738" t="s">
        <v>218</v>
      </c>
      <c r="C22" s="863">
        <v>6194.9999999999918</v>
      </c>
      <c r="D22" s="864">
        <v>16261.999999999987</v>
      </c>
      <c r="E22" s="864">
        <v>31908.999999999949</v>
      </c>
      <c r="F22" s="864">
        <v>10811.999999999969</v>
      </c>
      <c r="G22" s="864">
        <v>8556.9999999999836</v>
      </c>
      <c r="H22" s="864">
        <v>0</v>
      </c>
      <c r="I22" s="860">
        <v>73735.000000000189</v>
      </c>
      <c r="J22" s="862"/>
      <c r="K22" s="292" t="s">
        <v>219</v>
      </c>
      <c r="L22" s="300"/>
      <c r="M22" s="1144"/>
    </row>
    <row r="23" spans="1:13" ht="15" customHeight="1">
      <c r="A23" s="319" t="s">
        <v>83</v>
      </c>
      <c r="B23" s="738" t="s">
        <v>216</v>
      </c>
      <c r="C23" s="863">
        <v>6254</v>
      </c>
      <c r="D23" s="864">
        <v>11139</v>
      </c>
      <c r="E23" s="864">
        <v>26120</v>
      </c>
      <c r="F23" s="864">
        <v>14949</v>
      </c>
      <c r="G23" s="864">
        <v>10387</v>
      </c>
      <c r="H23" s="864">
        <v>1339</v>
      </c>
      <c r="I23" s="860">
        <v>70188</v>
      </c>
      <c r="J23" s="862">
        <v>148.73789016543438</v>
      </c>
      <c r="K23" s="292" t="s">
        <v>217</v>
      </c>
      <c r="L23" s="400" t="s">
        <v>35</v>
      </c>
      <c r="M23" s="1144"/>
    </row>
    <row r="24" spans="1:13" ht="15" customHeight="1">
      <c r="A24" s="317"/>
      <c r="B24" s="738" t="s">
        <v>218</v>
      </c>
      <c r="C24" s="863">
        <v>23724.999999999978</v>
      </c>
      <c r="D24" s="864">
        <v>48047.99999999992</v>
      </c>
      <c r="E24" s="864">
        <v>121398.00000000044</v>
      </c>
      <c r="F24" s="864">
        <v>71395.999999999534</v>
      </c>
      <c r="G24" s="864">
        <v>52326.000000000015</v>
      </c>
      <c r="H24" s="864">
        <v>4695</v>
      </c>
      <c r="I24" s="860">
        <v>321587.99999999668</v>
      </c>
      <c r="J24" s="862"/>
      <c r="K24" s="292" t="s">
        <v>219</v>
      </c>
      <c r="L24" s="401"/>
      <c r="M24" s="1144"/>
    </row>
    <row r="25" spans="1:13" ht="15" customHeight="1">
      <c r="A25" s="319" t="s">
        <v>36</v>
      </c>
      <c r="B25" s="738" t="s">
        <v>216</v>
      </c>
      <c r="C25" s="863">
        <v>1289</v>
      </c>
      <c r="D25" s="864">
        <v>2518</v>
      </c>
      <c r="E25" s="864">
        <v>3850</v>
      </c>
      <c r="F25" s="864">
        <v>997</v>
      </c>
      <c r="G25" s="864">
        <v>973</v>
      </c>
      <c r="H25" s="864">
        <v>607</v>
      </c>
      <c r="I25" s="860">
        <v>10234</v>
      </c>
      <c r="J25" s="862">
        <v>129.45590526643761</v>
      </c>
      <c r="K25" s="292" t="s">
        <v>217</v>
      </c>
      <c r="L25" s="400" t="s">
        <v>84</v>
      </c>
      <c r="M25" s="1144"/>
    </row>
    <row r="26" spans="1:13" ht="15" customHeight="1">
      <c r="A26" s="319"/>
      <c r="B26" s="738" t="s">
        <v>218</v>
      </c>
      <c r="C26" s="863">
        <v>5525.0000000000018</v>
      </c>
      <c r="D26" s="864">
        <v>11845.000000000035</v>
      </c>
      <c r="E26" s="864">
        <v>19300.999999999971</v>
      </c>
      <c r="F26" s="864">
        <v>5355.0000000000018</v>
      </c>
      <c r="G26" s="864">
        <v>5178.0000000000082</v>
      </c>
      <c r="H26" s="864">
        <v>2334.0000000000023</v>
      </c>
      <c r="I26" s="860">
        <v>49537.999999999935</v>
      </c>
      <c r="J26" s="862"/>
      <c r="K26" s="292" t="s">
        <v>219</v>
      </c>
      <c r="L26" s="292"/>
      <c r="M26" s="1144"/>
    </row>
    <row r="27" spans="1:13" ht="15" customHeight="1">
      <c r="A27" s="319" t="s">
        <v>220</v>
      </c>
      <c r="B27" s="738" t="s">
        <v>216</v>
      </c>
      <c r="C27" s="863">
        <v>3524</v>
      </c>
      <c r="D27" s="864">
        <v>4885</v>
      </c>
      <c r="E27" s="864">
        <v>9701</v>
      </c>
      <c r="F27" s="864">
        <v>3058</v>
      </c>
      <c r="G27" s="864">
        <v>2143</v>
      </c>
      <c r="H27" s="864">
        <v>9031</v>
      </c>
      <c r="I27" s="860">
        <v>32342</v>
      </c>
      <c r="J27" s="862">
        <v>130.4069323495354</v>
      </c>
      <c r="K27" s="292" t="s">
        <v>217</v>
      </c>
      <c r="L27" s="292" t="s">
        <v>153</v>
      </c>
      <c r="M27" s="1144"/>
    </row>
    <row r="28" spans="1:13" ht="15" customHeight="1">
      <c r="A28" s="319"/>
      <c r="B28" s="738" t="s">
        <v>218</v>
      </c>
      <c r="C28" s="863">
        <v>14349.000000000011</v>
      </c>
      <c r="D28" s="864">
        <v>22373.000000000015</v>
      </c>
      <c r="E28" s="864">
        <v>48409.000000000051</v>
      </c>
      <c r="F28" s="864">
        <v>15803.99999999996</v>
      </c>
      <c r="G28" s="864">
        <v>11838.999999999984</v>
      </c>
      <c r="H28" s="864">
        <v>20855.999999999993</v>
      </c>
      <c r="I28" s="860">
        <v>133630.00000000009</v>
      </c>
      <c r="J28" s="862"/>
      <c r="K28" s="292" t="s">
        <v>219</v>
      </c>
      <c r="L28" s="292"/>
      <c r="M28" s="1144"/>
    </row>
    <row r="29" spans="1:13" ht="15" customHeight="1">
      <c r="A29" s="319" t="s">
        <v>38</v>
      </c>
      <c r="B29" s="738" t="s">
        <v>216</v>
      </c>
      <c r="C29" s="863">
        <v>6557</v>
      </c>
      <c r="D29" s="864">
        <v>9759</v>
      </c>
      <c r="E29" s="864">
        <v>18880</v>
      </c>
      <c r="F29" s="864">
        <v>5692</v>
      </c>
      <c r="G29" s="864">
        <v>4637</v>
      </c>
      <c r="H29" s="864">
        <v>31</v>
      </c>
      <c r="I29" s="860">
        <v>45556</v>
      </c>
      <c r="J29" s="862">
        <v>131.12637012630364</v>
      </c>
      <c r="K29" s="292" t="s">
        <v>217</v>
      </c>
      <c r="L29" s="292" t="s">
        <v>61</v>
      </c>
      <c r="M29" s="1144"/>
    </row>
    <row r="30" spans="1:13" ht="15" customHeight="1">
      <c r="A30" s="319"/>
      <c r="B30" s="738" t="s">
        <v>218</v>
      </c>
      <c r="C30" s="863">
        <v>25456.000000000011</v>
      </c>
      <c r="D30" s="864">
        <v>43719.000000000073</v>
      </c>
      <c r="E30" s="864">
        <v>90703.000000001106</v>
      </c>
      <c r="F30" s="864">
        <v>28151.999999999996</v>
      </c>
      <c r="G30" s="864">
        <v>24287.000000000065</v>
      </c>
      <c r="H30" s="864">
        <v>92</v>
      </c>
      <c r="I30" s="860">
        <v>212408.99999999921</v>
      </c>
      <c r="J30" s="862"/>
      <c r="K30" s="292" t="s">
        <v>219</v>
      </c>
      <c r="L30" s="292"/>
      <c r="M30" s="1144"/>
    </row>
    <row r="31" spans="1:13" ht="15" customHeight="1">
      <c r="A31" s="319" t="s">
        <v>39</v>
      </c>
      <c r="B31" s="738" t="s">
        <v>216</v>
      </c>
      <c r="C31" s="863">
        <v>20495</v>
      </c>
      <c r="D31" s="864">
        <v>30201</v>
      </c>
      <c r="E31" s="864">
        <v>56590</v>
      </c>
      <c r="F31" s="864">
        <v>16994</v>
      </c>
      <c r="G31" s="864">
        <v>11307</v>
      </c>
      <c r="H31" s="864">
        <v>27</v>
      </c>
      <c r="I31" s="860">
        <v>135614</v>
      </c>
      <c r="J31" s="862">
        <v>128.89550620634901</v>
      </c>
      <c r="K31" s="292" t="s">
        <v>217</v>
      </c>
      <c r="L31" s="292" t="s">
        <v>62</v>
      </c>
      <c r="M31" s="1144"/>
    </row>
    <row r="32" spans="1:13" ht="15" customHeight="1">
      <c r="A32" s="320"/>
      <c r="B32" s="739" t="s">
        <v>218</v>
      </c>
      <c r="C32" s="865">
        <v>83082.999999999622</v>
      </c>
      <c r="D32" s="866">
        <v>144128.99999999933</v>
      </c>
      <c r="E32" s="866">
        <v>308479.00000000012</v>
      </c>
      <c r="F32" s="866">
        <v>100364.99999999987</v>
      </c>
      <c r="G32" s="866">
        <v>70639.999999999898</v>
      </c>
      <c r="H32" s="866">
        <v>139.99999999999997</v>
      </c>
      <c r="I32" s="867">
        <v>706836.00000000605</v>
      </c>
      <c r="J32" s="202"/>
      <c r="K32" s="735" t="s">
        <v>219</v>
      </c>
      <c r="L32" s="395"/>
      <c r="M32" s="1144"/>
    </row>
    <row r="33" spans="1:13" ht="18" customHeight="1">
      <c r="A33" s="1542" t="s">
        <v>488</v>
      </c>
      <c r="B33" s="1542"/>
      <c r="C33" s="1542"/>
      <c r="D33" s="1542"/>
      <c r="E33" s="1542"/>
      <c r="F33" s="1542"/>
      <c r="G33" s="1542"/>
      <c r="H33" s="1542"/>
      <c r="I33" s="1542"/>
      <c r="J33" s="1542"/>
      <c r="K33" s="1542"/>
      <c r="L33" s="1542"/>
    </row>
    <row r="34" spans="1:13" ht="18" customHeight="1">
      <c r="A34" s="1350" t="s">
        <v>489</v>
      </c>
      <c r="B34" s="1350"/>
      <c r="C34" s="1350"/>
      <c r="D34" s="1350"/>
      <c r="E34" s="1350"/>
      <c r="F34" s="1350"/>
      <c r="G34" s="1350"/>
      <c r="H34" s="1350"/>
      <c r="I34" s="1350"/>
      <c r="J34" s="1350"/>
      <c r="K34" s="1350"/>
      <c r="L34" s="1350"/>
    </row>
    <row r="35" spans="1:13" ht="6" customHeight="1">
      <c r="D35" s="90" t="s">
        <v>290</v>
      </c>
    </row>
    <row r="36" spans="1:13" ht="16" customHeight="1">
      <c r="A36" s="1560" t="s">
        <v>64</v>
      </c>
      <c r="B36" s="1535"/>
      <c r="C36" s="1543" t="s">
        <v>291</v>
      </c>
      <c r="D36" s="1544"/>
      <c r="E36" s="1545" t="s">
        <v>292</v>
      </c>
      <c r="F36" s="1545"/>
      <c r="G36" s="1545"/>
      <c r="H36" s="1546"/>
      <c r="I36" s="551" t="s">
        <v>143</v>
      </c>
      <c r="J36" s="475" t="s">
        <v>372</v>
      </c>
      <c r="K36" s="1532"/>
      <c r="L36" s="1555" t="s">
        <v>52</v>
      </c>
    </row>
    <row r="37" spans="1:13" ht="16" customHeight="1">
      <c r="A37" s="1561"/>
      <c r="B37" s="1536"/>
      <c r="C37" s="553" t="s">
        <v>426</v>
      </c>
      <c r="D37" s="1547" t="s">
        <v>293</v>
      </c>
      <c r="E37" s="1549" t="s">
        <v>294</v>
      </c>
      <c r="F37" s="1547" t="s">
        <v>295</v>
      </c>
      <c r="G37" s="1538" t="s">
        <v>296</v>
      </c>
      <c r="H37" s="695" t="s">
        <v>12</v>
      </c>
      <c r="I37" s="552" t="s">
        <v>116</v>
      </c>
      <c r="J37" s="1558" t="s">
        <v>373</v>
      </c>
      <c r="K37" s="1533"/>
      <c r="L37" s="1556"/>
    </row>
    <row r="38" spans="1:13" ht="16" customHeight="1">
      <c r="A38" s="1562"/>
      <c r="B38" s="1537"/>
      <c r="C38" s="554" t="s">
        <v>427</v>
      </c>
      <c r="D38" s="1548"/>
      <c r="E38" s="1550"/>
      <c r="F38" s="1548"/>
      <c r="G38" s="1539"/>
      <c r="H38" s="532" t="s">
        <v>20</v>
      </c>
      <c r="I38" s="201"/>
      <c r="J38" s="1559"/>
      <c r="K38" s="1534"/>
      <c r="L38" s="1557"/>
    </row>
    <row r="39" spans="1:13" s="399" customFormat="1" ht="15" customHeight="1">
      <c r="A39" s="310" t="s">
        <v>40</v>
      </c>
      <c r="B39" s="737" t="s">
        <v>216</v>
      </c>
      <c r="C39" s="857">
        <v>64475</v>
      </c>
      <c r="D39" s="858">
        <v>83541</v>
      </c>
      <c r="E39" s="858">
        <v>110819</v>
      </c>
      <c r="F39" s="858">
        <v>47763</v>
      </c>
      <c r="G39" s="858">
        <v>28034</v>
      </c>
      <c r="H39" s="858">
        <v>78</v>
      </c>
      <c r="I39" s="858">
        <v>334710</v>
      </c>
      <c r="J39" s="868">
        <v>125.14793265437675</v>
      </c>
      <c r="K39" s="300" t="s">
        <v>217</v>
      </c>
      <c r="L39" s="296" t="s">
        <v>41</v>
      </c>
      <c r="M39" s="1144"/>
    </row>
    <row r="40" spans="1:13" s="399" customFormat="1" ht="15" customHeight="1">
      <c r="A40" s="310"/>
      <c r="B40" s="737" t="s">
        <v>218</v>
      </c>
      <c r="C40" s="859">
        <v>289973.99999999389</v>
      </c>
      <c r="D40" s="860">
        <v>450892</v>
      </c>
      <c r="E40" s="860">
        <v>656819.0000000007</v>
      </c>
      <c r="F40" s="860">
        <v>294404.00000000151</v>
      </c>
      <c r="G40" s="860">
        <v>181683.00000000035</v>
      </c>
      <c r="H40" s="860">
        <v>437.99999999999994</v>
      </c>
      <c r="I40" s="860">
        <v>1874210.0000000254</v>
      </c>
      <c r="J40" s="861"/>
      <c r="K40" s="300" t="s">
        <v>219</v>
      </c>
      <c r="L40" s="296"/>
      <c r="M40" s="1144"/>
    </row>
    <row r="41" spans="1:13" ht="15" customHeight="1">
      <c r="A41" s="311" t="s">
        <v>42</v>
      </c>
      <c r="B41" s="738" t="s">
        <v>216</v>
      </c>
      <c r="C41" s="863">
        <v>11489</v>
      </c>
      <c r="D41" s="864">
        <v>16000</v>
      </c>
      <c r="E41" s="864">
        <v>20962</v>
      </c>
      <c r="F41" s="864">
        <v>9990</v>
      </c>
      <c r="G41" s="864">
        <v>5545</v>
      </c>
      <c r="H41" s="864">
        <v>26</v>
      </c>
      <c r="I41" s="860">
        <v>64012</v>
      </c>
      <c r="J41" s="862">
        <v>127.05885662488684</v>
      </c>
      <c r="K41" s="292" t="s">
        <v>217</v>
      </c>
      <c r="L41" s="264" t="s">
        <v>43</v>
      </c>
      <c r="M41" s="1144"/>
    </row>
    <row r="42" spans="1:13" ht="15" customHeight="1">
      <c r="A42" s="311"/>
      <c r="B42" s="738" t="s">
        <v>218</v>
      </c>
      <c r="C42" s="863">
        <v>51116.000000000226</v>
      </c>
      <c r="D42" s="864">
        <v>85818.000000000131</v>
      </c>
      <c r="E42" s="864">
        <v>125827.9999999991</v>
      </c>
      <c r="F42" s="864">
        <v>63594.000000000065</v>
      </c>
      <c r="G42" s="864">
        <v>37677.999999999847</v>
      </c>
      <c r="H42" s="864">
        <v>154.00000000000003</v>
      </c>
      <c r="I42" s="860">
        <v>364187.99999999953</v>
      </c>
      <c r="J42" s="862"/>
      <c r="K42" s="292" t="s">
        <v>219</v>
      </c>
      <c r="L42" s="264"/>
      <c r="M42" s="1144"/>
    </row>
    <row r="43" spans="1:13" ht="15" customHeight="1">
      <c r="A43" s="311" t="s">
        <v>44</v>
      </c>
      <c r="B43" s="738" t="s">
        <v>216</v>
      </c>
      <c r="C43" s="863">
        <v>18169</v>
      </c>
      <c r="D43" s="864">
        <v>26958</v>
      </c>
      <c r="E43" s="864">
        <v>38049</v>
      </c>
      <c r="F43" s="864">
        <v>17571</v>
      </c>
      <c r="G43" s="864">
        <v>12472</v>
      </c>
      <c r="H43" s="864">
        <v>19</v>
      </c>
      <c r="I43" s="860">
        <v>113238</v>
      </c>
      <c r="J43" s="862">
        <v>131.25439193068431</v>
      </c>
      <c r="K43" s="292" t="s">
        <v>217</v>
      </c>
      <c r="L43" s="264" t="s">
        <v>45</v>
      </c>
      <c r="M43" s="1144"/>
    </row>
    <row r="44" spans="1:13" ht="15" customHeight="1">
      <c r="A44" s="311"/>
      <c r="B44" s="738" t="s">
        <v>218</v>
      </c>
      <c r="C44" s="863">
        <v>84766.000000000247</v>
      </c>
      <c r="D44" s="864">
        <v>146220.99999999962</v>
      </c>
      <c r="E44" s="864">
        <v>223159.99999999997</v>
      </c>
      <c r="F44" s="864">
        <v>106499.00000000017</v>
      </c>
      <c r="G44" s="864">
        <v>80036.000000000044</v>
      </c>
      <c r="H44" s="864">
        <v>124</v>
      </c>
      <c r="I44" s="860">
        <v>640806.00000000605</v>
      </c>
      <c r="J44" s="862"/>
      <c r="K44" s="292" t="s">
        <v>219</v>
      </c>
      <c r="L44" s="264"/>
      <c r="M44" s="1144"/>
    </row>
    <row r="45" spans="1:13" ht="15" customHeight="1">
      <c r="A45" s="311" t="s">
        <v>85</v>
      </c>
      <c r="B45" s="738" t="s">
        <v>216</v>
      </c>
      <c r="C45" s="863">
        <v>11893</v>
      </c>
      <c r="D45" s="864">
        <v>11649</v>
      </c>
      <c r="E45" s="864">
        <v>14768</v>
      </c>
      <c r="F45" s="864">
        <v>6805</v>
      </c>
      <c r="G45" s="864">
        <v>4057</v>
      </c>
      <c r="H45" s="864">
        <v>30</v>
      </c>
      <c r="I45" s="860">
        <v>49202</v>
      </c>
      <c r="J45" s="862">
        <v>121.42717400146408</v>
      </c>
      <c r="K45" s="292" t="s">
        <v>217</v>
      </c>
      <c r="L45" s="264" t="s">
        <v>86</v>
      </c>
      <c r="M45" s="1144"/>
    </row>
    <row r="46" spans="1:13" ht="15" customHeight="1">
      <c r="A46" s="311"/>
      <c r="B46" s="738" t="s">
        <v>218</v>
      </c>
      <c r="C46" s="863">
        <v>52558.99999999984</v>
      </c>
      <c r="D46" s="864">
        <v>62494.000000000327</v>
      </c>
      <c r="E46" s="864">
        <v>87186.999999999811</v>
      </c>
      <c r="F46" s="864">
        <v>41558.999999999985</v>
      </c>
      <c r="G46" s="864">
        <v>25634.00000000004</v>
      </c>
      <c r="H46" s="864">
        <v>143</v>
      </c>
      <c r="I46" s="860">
        <v>269576.00000000169</v>
      </c>
      <c r="J46" s="862"/>
      <c r="K46" s="292" t="s">
        <v>219</v>
      </c>
      <c r="L46" s="264"/>
      <c r="M46" s="1144"/>
    </row>
    <row r="47" spans="1:13" ht="15" customHeight="1">
      <c r="A47" s="311" t="s">
        <v>117</v>
      </c>
      <c r="B47" s="738" t="s">
        <v>216</v>
      </c>
      <c r="C47" s="863">
        <v>14234</v>
      </c>
      <c r="D47" s="864">
        <v>18234</v>
      </c>
      <c r="E47" s="864">
        <v>22757</v>
      </c>
      <c r="F47" s="864">
        <v>7803</v>
      </c>
      <c r="G47" s="864">
        <v>3479</v>
      </c>
      <c r="H47" s="864">
        <v>3</v>
      </c>
      <c r="I47" s="860">
        <v>66510</v>
      </c>
      <c r="J47" s="862">
        <v>118.3117566571934</v>
      </c>
      <c r="K47" s="292" t="s">
        <v>217</v>
      </c>
      <c r="L47" s="264" t="s">
        <v>63</v>
      </c>
      <c r="M47" s="1144"/>
    </row>
    <row r="48" spans="1:13" ht="15" customHeight="1">
      <c r="A48" s="312"/>
      <c r="B48" s="738" t="s">
        <v>218</v>
      </c>
      <c r="C48" s="863">
        <v>63203.000000000182</v>
      </c>
      <c r="D48" s="864">
        <v>98673.999999999694</v>
      </c>
      <c r="E48" s="864">
        <v>134879.00000000038</v>
      </c>
      <c r="F48" s="864">
        <v>47916.000000000036</v>
      </c>
      <c r="G48" s="864">
        <v>21984.999999999982</v>
      </c>
      <c r="H48" s="864">
        <v>17</v>
      </c>
      <c r="I48" s="860">
        <v>366673.99999999988</v>
      </c>
      <c r="J48" s="862"/>
      <c r="K48" s="292" t="s">
        <v>219</v>
      </c>
      <c r="L48" s="308"/>
      <c r="M48" s="1144"/>
    </row>
    <row r="49" spans="1:13" ht="15" customHeight="1">
      <c r="A49" s="311" t="s">
        <v>47</v>
      </c>
      <c r="B49" s="738" t="s">
        <v>216</v>
      </c>
      <c r="C49" s="863">
        <v>8690</v>
      </c>
      <c r="D49" s="864">
        <v>10700</v>
      </c>
      <c r="E49" s="864">
        <v>14283</v>
      </c>
      <c r="F49" s="864">
        <v>5594</v>
      </c>
      <c r="G49" s="864">
        <v>2481</v>
      </c>
      <c r="H49" s="864">
        <v>0</v>
      </c>
      <c r="I49" s="860">
        <v>41748</v>
      </c>
      <c r="J49" s="862">
        <v>120.93146977100683</v>
      </c>
      <c r="K49" s="292" t="s">
        <v>217</v>
      </c>
      <c r="L49" s="264" t="s">
        <v>48</v>
      </c>
      <c r="M49" s="1144"/>
    </row>
    <row r="50" spans="1:13" ht="15" customHeight="1">
      <c r="A50" s="313"/>
      <c r="B50" s="739" t="s">
        <v>218</v>
      </c>
      <c r="C50" s="865">
        <v>38330.000000000036</v>
      </c>
      <c r="D50" s="866">
        <v>57684.999999999687</v>
      </c>
      <c r="E50" s="866">
        <v>85765.000000000204</v>
      </c>
      <c r="F50" s="866">
        <v>34836.000000000087</v>
      </c>
      <c r="G50" s="866">
        <v>16349.999999999973</v>
      </c>
      <c r="H50" s="866">
        <v>0</v>
      </c>
      <c r="I50" s="867">
        <v>232966.00000000038</v>
      </c>
      <c r="J50" s="869"/>
      <c r="K50" s="735" t="s">
        <v>219</v>
      </c>
      <c r="L50" s="309"/>
      <c r="M50" s="1144"/>
    </row>
    <row r="51" spans="1:13">
      <c r="A51" s="1432" t="s">
        <v>429</v>
      </c>
      <c r="B51" s="1432"/>
      <c r="C51" s="1432"/>
      <c r="D51" s="1432"/>
      <c r="E51" s="1432"/>
      <c r="F51" s="1432"/>
      <c r="G51" s="1020"/>
      <c r="H51" s="1433" t="s">
        <v>430</v>
      </c>
      <c r="I51" s="1433"/>
      <c r="J51" s="1433"/>
      <c r="K51" s="1433"/>
      <c r="L51" s="1433"/>
    </row>
  </sheetData>
  <mergeCells count="30">
    <mergeCell ref="A51:F51"/>
    <mergeCell ref="H51:L51"/>
    <mergeCell ref="A1:L1"/>
    <mergeCell ref="L36:L38"/>
    <mergeCell ref="J37:J38"/>
    <mergeCell ref="J5:J6"/>
    <mergeCell ref="A34:L34"/>
    <mergeCell ref="C36:D36"/>
    <mergeCell ref="E36:H36"/>
    <mergeCell ref="D37:D38"/>
    <mergeCell ref="E37:E38"/>
    <mergeCell ref="F37:F38"/>
    <mergeCell ref="A36:A38"/>
    <mergeCell ref="A4:A6"/>
    <mergeCell ref="B4:B6"/>
    <mergeCell ref="L4:L6"/>
    <mergeCell ref="A2:L2"/>
    <mergeCell ref="C4:D4"/>
    <mergeCell ref="E4:H4"/>
    <mergeCell ref="D5:D6"/>
    <mergeCell ref="E5:E6"/>
    <mergeCell ref="F5:F6"/>
    <mergeCell ref="G5:G6"/>
    <mergeCell ref="K4:K6"/>
    <mergeCell ref="K36:K38"/>
    <mergeCell ref="B36:B38"/>
    <mergeCell ref="G37:G38"/>
    <mergeCell ref="L13:L14"/>
    <mergeCell ref="A13:A14"/>
    <mergeCell ref="A33:L33"/>
  </mergeCells>
  <printOptions horizontalCentered="1"/>
  <pageMargins left="0.39370078740157483" right="0.39370078740157483" top="0.78740157480314965" bottom="0.59055118110236227" header="0.39370078740157483" footer="0.39370078740157483"/>
  <pageSetup paperSize="9" firstPageNumber="106"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2" max="11" man="1"/>
  </rowBreaks>
</worksheet>
</file>

<file path=xl/worksheets/sheet24.xml><?xml version="1.0" encoding="utf-8"?>
<worksheet xmlns="http://schemas.openxmlformats.org/spreadsheetml/2006/main" xmlns:r="http://schemas.openxmlformats.org/officeDocument/2006/relationships">
  <dimension ref="A1:L48"/>
  <sheetViews>
    <sheetView rightToLeft="1" view="pageBreakPreview" zoomScale="93" zoomScaleSheetLayoutView="93" workbookViewId="0">
      <selection activeCell="G17" sqref="G17"/>
    </sheetView>
  </sheetViews>
  <sheetFormatPr defaultColWidth="7" defaultRowHeight="14"/>
  <cols>
    <col min="1" max="1" width="12.75" style="78" customWidth="1"/>
    <col min="2" max="2" width="6.83203125" style="78" customWidth="1"/>
    <col min="3" max="8" width="9" style="78" customWidth="1"/>
    <col min="9" max="9" width="10" style="78" customWidth="1"/>
    <col min="10" max="10" width="14.33203125" style="78" customWidth="1"/>
    <col min="11" max="11" width="11.33203125" style="78" customWidth="1"/>
    <col min="12" max="12" width="18.08203125" style="78" customWidth="1"/>
    <col min="13" max="16384" width="7" style="78"/>
  </cols>
  <sheetData>
    <row r="1" spans="1:12" ht="18" customHeight="1">
      <c r="A1" s="1563" t="s">
        <v>491</v>
      </c>
      <c r="B1" s="1563"/>
      <c r="C1" s="1563"/>
      <c r="D1" s="1563"/>
      <c r="E1" s="1563"/>
      <c r="F1" s="1563"/>
      <c r="G1" s="1563"/>
      <c r="H1" s="1563"/>
      <c r="I1" s="1563"/>
      <c r="J1" s="1563"/>
      <c r="K1" s="1563"/>
      <c r="L1" s="1563"/>
    </row>
    <row r="2" spans="1:12" ht="18" customHeight="1">
      <c r="A2" s="1350" t="s">
        <v>492</v>
      </c>
      <c r="B2" s="1350"/>
      <c r="C2" s="1350"/>
      <c r="D2" s="1350"/>
      <c r="E2" s="1350"/>
      <c r="F2" s="1350"/>
      <c r="G2" s="1350"/>
      <c r="H2" s="1350"/>
      <c r="I2" s="1350"/>
      <c r="J2" s="1350"/>
      <c r="K2" s="1350"/>
      <c r="L2" s="1350"/>
    </row>
    <row r="3" spans="1:12" ht="5.25" customHeight="1">
      <c r="A3" s="79"/>
      <c r="B3" s="79"/>
    </row>
    <row r="4" spans="1:12" ht="16" customHeight="1">
      <c r="A4" s="1560" t="s">
        <v>64</v>
      </c>
      <c r="B4" s="1572"/>
      <c r="C4" s="1564" t="s">
        <v>211</v>
      </c>
      <c r="D4" s="1565"/>
      <c r="E4" s="1566" t="s">
        <v>212</v>
      </c>
      <c r="F4" s="1566"/>
      <c r="G4" s="1566"/>
      <c r="H4" s="1567"/>
      <c r="I4" s="551" t="s">
        <v>143</v>
      </c>
      <c r="J4" s="475" t="s">
        <v>213</v>
      </c>
      <c r="K4" s="1570"/>
      <c r="L4" s="1568" t="s">
        <v>52</v>
      </c>
    </row>
    <row r="5" spans="1:12" ht="33" customHeight="1">
      <c r="A5" s="1562"/>
      <c r="B5" s="1573"/>
      <c r="C5" s="556">
        <v>1</v>
      </c>
      <c r="D5" s="556">
        <v>2</v>
      </c>
      <c r="E5" s="556">
        <v>3</v>
      </c>
      <c r="F5" s="556">
        <v>4</v>
      </c>
      <c r="G5" s="557" t="s">
        <v>214</v>
      </c>
      <c r="H5" s="698" t="s">
        <v>1697</v>
      </c>
      <c r="I5" s="555" t="s">
        <v>116</v>
      </c>
      <c r="J5" s="184" t="s">
        <v>215</v>
      </c>
      <c r="K5" s="1571"/>
      <c r="L5" s="1569"/>
    </row>
    <row r="6" spans="1:12" ht="16" customHeight="1">
      <c r="A6" s="381" t="s">
        <v>21</v>
      </c>
      <c r="B6" s="733" t="s">
        <v>216</v>
      </c>
      <c r="C6" s="870">
        <v>25588</v>
      </c>
      <c r="D6" s="870">
        <v>122396</v>
      </c>
      <c r="E6" s="870">
        <v>302924</v>
      </c>
      <c r="F6" s="870">
        <v>280826</v>
      </c>
      <c r="G6" s="870">
        <v>186301</v>
      </c>
      <c r="H6" s="870">
        <v>11186</v>
      </c>
      <c r="I6" s="870">
        <v>929221</v>
      </c>
      <c r="J6" s="871">
        <v>3.5818362045020229</v>
      </c>
      <c r="K6" s="299" t="s">
        <v>217</v>
      </c>
      <c r="L6" s="382" t="s">
        <v>22</v>
      </c>
    </row>
    <row r="7" spans="1:12" ht="16" customHeight="1">
      <c r="A7" s="310"/>
      <c r="B7" s="317" t="s">
        <v>218</v>
      </c>
      <c r="C7" s="872">
        <v>87393.999999999898</v>
      </c>
      <c r="D7" s="872">
        <v>507744.99999999953</v>
      </c>
      <c r="E7" s="872">
        <v>1468720.9999999963</v>
      </c>
      <c r="F7" s="872">
        <v>1527118.9999999851</v>
      </c>
      <c r="G7" s="872">
        <v>1079725.0000000016</v>
      </c>
      <c r="H7" s="872">
        <v>28860.999999999996</v>
      </c>
      <c r="I7" s="872">
        <v>4699565.0000000289</v>
      </c>
      <c r="J7" s="873"/>
      <c r="K7" s="300" t="s">
        <v>219</v>
      </c>
      <c r="L7" s="296"/>
    </row>
    <row r="8" spans="1:12" ht="16" customHeight="1">
      <c r="A8" s="310" t="s">
        <v>23</v>
      </c>
      <c r="B8" s="317" t="s">
        <v>216</v>
      </c>
      <c r="C8" s="872">
        <v>11460</v>
      </c>
      <c r="D8" s="872">
        <v>68661</v>
      </c>
      <c r="E8" s="872">
        <v>197895</v>
      </c>
      <c r="F8" s="872">
        <v>176832</v>
      </c>
      <c r="G8" s="872">
        <v>128555</v>
      </c>
      <c r="H8" s="872">
        <v>11108</v>
      </c>
      <c r="I8" s="872">
        <v>594511</v>
      </c>
      <c r="J8" s="874">
        <v>3.6581573972023018</v>
      </c>
      <c r="K8" s="300" t="s">
        <v>217</v>
      </c>
      <c r="L8" s="296" t="s">
        <v>24</v>
      </c>
    </row>
    <row r="9" spans="1:12" ht="16" customHeight="1">
      <c r="A9" s="311"/>
      <c r="B9" s="317" t="s">
        <v>218</v>
      </c>
      <c r="C9" s="872">
        <v>36066.999999999985</v>
      </c>
      <c r="D9" s="872">
        <v>267122</v>
      </c>
      <c r="E9" s="872">
        <v>902610.99999999977</v>
      </c>
      <c r="F9" s="872">
        <v>893899.99999999697</v>
      </c>
      <c r="G9" s="872">
        <v>697231.99999999884</v>
      </c>
      <c r="H9" s="872">
        <v>28422.999999999996</v>
      </c>
      <c r="I9" s="872">
        <v>2825355.0000000037</v>
      </c>
      <c r="J9" s="874"/>
      <c r="K9" s="300" t="s">
        <v>219</v>
      </c>
      <c r="L9" s="264"/>
    </row>
    <row r="10" spans="1:12" ht="16" customHeight="1">
      <c r="A10" s="311" t="s">
        <v>25</v>
      </c>
      <c r="B10" s="319" t="s">
        <v>216</v>
      </c>
      <c r="C10" s="875">
        <v>1056</v>
      </c>
      <c r="D10" s="875">
        <v>6723</v>
      </c>
      <c r="E10" s="875">
        <v>20558</v>
      </c>
      <c r="F10" s="875">
        <v>23311</v>
      </c>
      <c r="G10" s="875">
        <v>13819</v>
      </c>
      <c r="H10" s="875">
        <v>28</v>
      </c>
      <c r="I10" s="872">
        <v>65495</v>
      </c>
      <c r="J10" s="874">
        <v>3.7075014892999691</v>
      </c>
      <c r="K10" s="292" t="s">
        <v>217</v>
      </c>
      <c r="L10" s="264" t="s">
        <v>26</v>
      </c>
    </row>
    <row r="11" spans="1:12" ht="16" customHeight="1">
      <c r="A11" s="311"/>
      <c r="B11" s="319" t="s">
        <v>218</v>
      </c>
      <c r="C11" s="875">
        <v>2558.9999999999986</v>
      </c>
      <c r="D11" s="875">
        <v>24512.999999999949</v>
      </c>
      <c r="E11" s="875">
        <v>92238.00000000016</v>
      </c>
      <c r="F11" s="875">
        <v>114979.0000000001</v>
      </c>
      <c r="G11" s="875">
        <v>73668.000000000015</v>
      </c>
      <c r="H11" s="875">
        <v>131</v>
      </c>
      <c r="I11" s="872">
        <v>308088.00000000076</v>
      </c>
      <c r="J11" s="874"/>
      <c r="K11" s="292" t="s">
        <v>219</v>
      </c>
      <c r="L11" s="264"/>
    </row>
    <row r="12" spans="1:12" ht="16" customHeight="1">
      <c r="A12" s="1574" t="s">
        <v>210</v>
      </c>
      <c r="B12" s="319" t="s">
        <v>216</v>
      </c>
      <c r="C12" s="875">
        <v>412</v>
      </c>
      <c r="D12" s="875">
        <v>1330</v>
      </c>
      <c r="E12" s="875">
        <v>3324</v>
      </c>
      <c r="F12" s="875">
        <v>4377</v>
      </c>
      <c r="G12" s="875">
        <v>2968</v>
      </c>
      <c r="H12" s="875">
        <v>0</v>
      </c>
      <c r="I12" s="872">
        <v>12411</v>
      </c>
      <c r="J12" s="874">
        <v>3.7286278301506877</v>
      </c>
      <c r="K12" s="292" t="s">
        <v>217</v>
      </c>
      <c r="L12" s="1575" t="s">
        <v>59</v>
      </c>
    </row>
    <row r="13" spans="1:12" ht="16" customHeight="1">
      <c r="A13" s="1574"/>
      <c r="B13" s="319" t="s">
        <v>218</v>
      </c>
      <c r="C13" s="875">
        <v>1554.9999999999993</v>
      </c>
      <c r="D13" s="875">
        <v>5139.9999999999991</v>
      </c>
      <c r="E13" s="875">
        <v>15049.999999999976</v>
      </c>
      <c r="F13" s="875">
        <v>21788.999999999982</v>
      </c>
      <c r="G13" s="875">
        <v>16652.000000000007</v>
      </c>
      <c r="H13" s="875">
        <v>0</v>
      </c>
      <c r="I13" s="872">
        <v>60186.000000000058</v>
      </c>
      <c r="J13" s="874"/>
      <c r="K13" s="292" t="s">
        <v>219</v>
      </c>
      <c r="L13" s="1575"/>
    </row>
    <row r="14" spans="1:12" ht="15.75" customHeight="1">
      <c r="A14" s="311" t="s">
        <v>27</v>
      </c>
      <c r="B14" s="319" t="s">
        <v>216</v>
      </c>
      <c r="C14" s="875">
        <v>856</v>
      </c>
      <c r="D14" s="875">
        <v>4560</v>
      </c>
      <c r="E14" s="875">
        <v>11833</v>
      </c>
      <c r="F14" s="875">
        <v>12635</v>
      </c>
      <c r="G14" s="875">
        <v>9474</v>
      </c>
      <c r="H14" s="875">
        <v>2</v>
      </c>
      <c r="I14" s="872">
        <v>39360</v>
      </c>
      <c r="J14" s="874">
        <v>3.7174399105645755</v>
      </c>
      <c r="K14" s="292" t="s">
        <v>217</v>
      </c>
      <c r="L14" s="264" t="s">
        <v>28</v>
      </c>
    </row>
    <row r="15" spans="1:12" ht="16" customHeight="1">
      <c r="A15" s="311"/>
      <c r="B15" s="319" t="s">
        <v>218</v>
      </c>
      <c r="C15" s="875">
        <v>2239.9999999999977</v>
      </c>
      <c r="D15" s="875">
        <v>17003.999999999993</v>
      </c>
      <c r="E15" s="875">
        <v>52103.999999999854</v>
      </c>
      <c r="F15" s="875">
        <v>61511.000000000342</v>
      </c>
      <c r="G15" s="875">
        <v>50242.000000000407</v>
      </c>
      <c r="H15" s="875">
        <v>9</v>
      </c>
      <c r="I15" s="872">
        <v>183110.00000000172</v>
      </c>
      <c r="J15" s="874"/>
      <c r="K15" s="292" t="s">
        <v>219</v>
      </c>
      <c r="L15" s="264"/>
    </row>
    <row r="16" spans="1:12" ht="16" customHeight="1">
      <c r="A16" s="311" t="s">
        <v>29</v>
      </c>
      <c r="B16" s="319" t="s">
        <v>216</v>
      </c>
      <c r="C16" s="875">
        <v>1614</v>
      </c>
      <c r="D16" s="875">
        <v>9776</v>
      </c>
      <c r="E16" s="875">
        <v>24592</v>
      </c>
      <c r="F16" s="875">
        <v>26901</v>
      </c>
      <c r="G16" s="875">
        <v>19311</v>
      </c>
      <c r="H16" s="875">
        <v>41</v>
      </c>
      <c r="I16" s="872">
        <v>82235</v>
      </c>
      <c r="J16" s="874">
        <v>3.7059396062973349</v>
      </c>
      <c r="K16" s="292" t="s">
        <v>217</v>
      </c>
      <c r="L16" s="264" t="s">
        <v>30</v>
      </c>
    </row>
    <row r="17" spans="1:12" ht="16" customHeight="1">
      <c r="A17" s="311"/>
      <c r="B17" s="319" t="s">
        <v>218</v>
      </c>
      <c r="C17" s="875">
        <v>5104.9999999999945</v>
      </c>
      <c r="D17" s="875">
        <v>37734.999999999869</v>
      </c>
      <c r="E17" s="875">
        <v>109658.9999999998</v>
      </c>
      <c r="F17" s="875">
        <v>132113.00000000038</v>
      </c>
      <c r="G17" s="875">
        <v>102069.99999999955</v>
      </c>
      <c r="H17" s="875">
        <v>162.00000000000003</v>
      </c>
      <c r="I17" s="872">
        <v>386843.99999999942</v>
      </c>
      <c r="J17" s="874"/>
      <c r="K17" s="292" t="s">
        <v>219</v>
      </c>
      <c r="L17" s="264"/>
    </row>
    <row r="18" spans="1:12" ht="16" customHeight="1">
      <c r="A18" s="311" t="s">
        <v>31</v>
      </c>
      <c r="B18" s="319" t="s">
        <v>216</v>
      </c>
      <c r="C18" s="875">
        <v>340</v>
      </c>
      <c r="D18" s="875">
        <v>2475</v>
      </c>
      <c r="E18" s="875">
        <v>7794</v>
      </c>
      <c r="F18" s="875">
        <v>7604</v>
      </c>
      <c r="G18" s="875">
        <v>4292</v>
      </c>
      <c r="H18" s="875">
        <v>2</v>
      </c>
      <c r="I18" s="872">
        <v>22507</v>
      </c>
      <c r="J18" s="874">
        <v>3.6308820262164079</v>
      </c>
      <c r="K18" s="292" t="s">
        <v>217</v>
      </c>
      <c r="L18" s="264" t="s">
        <v>32</v>
      </c>
    </row>
    <row r="19" spans="1:12" ht="16" customHeight="1">
      <c r="A19" s="311"/>
      <c r="B19" s="319" t="s">
        <v>218</v>
      </c>
      <c r="C19" s="875">
        <v>871.00000000000023</v>
      </c>
      <c r="D19" s="875">
        <v>9292.9999999999909</v>
      </c>
      <c r="E19" s="875">
        <v>35158.999999999942</v>
      </c>
      <c r="F19" s="875">
        <v>38843.999999999862</v>
      </c>
      <c r="G19" s="875">
        <v>24056.999999999956</v>
      </c>
      <c r="H19" s="875">
        <v>4</v>
      </c>
      <c r="I19" s="872">
        <v>108228.00000000033</v>
      </c>
      <c r="J19" s="874"/>
      <c r="K19" s="292" t="s">
        <v>219</v>
      </c>
      <c r="L19" s="264"/>
    </row>
    <row r="20" spans="1:12" ht="16" customHeight="1">
      <c r="A20" s="311" t="s">
        <v>33</v>
      </c>
      <c r="B20" s="319" t="s">
        <v>216</v>
      </c>
      <c r="C20" s="875">
        <v>278</v>
      </c>
      <c r="D20" s="875">
        <v>1477</v>
      </c>
      <c r="E20" s="875">
        <v>4298</v>
      </c>
      <c r="F20" s="875">
        <v>5189</v>
      </c>
      <c r="G20" s="875">
        <v>4435</v>
      </c>
      <c r="H20" s="875">
        <v>0</v>
      </c>
      <c r="I20" s="872">
        <v>15677</v>
      </c>
      <c r="J20" s="874">
        <v>3.8842890859220507</v>
      </c>
      <c r="K20" s="292" t="s">
        <v>217</v>
      </c>
      <c r="L20" s="264" t="s">
        <v>34</v>
      </c>
    </row>
    <row r="21" spans="1:12" ht="16" customHeight="1">
      <c r="A21" s="311"/>
      <c r="B21" s="319" t="s">
        <v>218</v>
      </c>
      <c r="C21" s="875">
        <v>704.99999999999966</v>
      </c>
      <c r="D21" s="875">
        <v>4956.0000000000027</v>
      </c>
      <c r="E21" s="875">
        <v>18430.999999999905</v>
      </c>
      <c r="F21" s="875">
        <v>25135.999999999938</v>
      </c>
      <c r="G21" s="875">
        <v>24506.999999999909</v>
      </c>
      <c r="H21" s="875">
        <v>0</v>
      </c>
      <c r="I21" s="872">
        <v>73735.000000000189</v>
      </c>
      <c r="J21" s="874"/>
      <c r="K21" s="292" t="s">
        <v>219</v>
      </c>
      <c r="L21" s="264"/>
    </row>
    <row r="22" spans="1:12" ht="16" customHeight="1">
      <c r="A22" s="311" t="s">
        <v>83</v>
      </c>
      <c r="B22" s="319" t="s">
        <v>216</v>
      </c>
      <c r="C22" s="875">
        <v>1060</v>
      </c>
      <c r="D22" s="875">
        <v>5575</v>
      </c>
      <c r="E22" s="875">
        <v>14809</v>
      </c>
      <c r="F22" s="875">
        <v>19931</v>
      </c>
      <c r="G22" s="875">
        <v>27474</v>
      </c>
      <c r="H22" s="875">
        <v>1339</v>
      </c>
      <c r="I22" s="872">
        <v>70188</v>
      </c>
      <c r="J22" s="874">
        <v>4.1216720649537661</v>
      </c>
      <c r="K22" s="292" t="s">
        <v>217</v>
      </c>
      <c r="L22" s="264" t="s">
        <v>35</v>
      </c>
    </row>
    <row r="23" spans="1:12" ht="16" customHeight="1">
      <c r="A23" s="311"/>
      <c r="B23" s="319" t="s">
        <v>218</v>
      </c>
      <c r="C23" s="875">
        <v>3442.9999999999991</v>
      </c>
      <c r="D23" s="875">
        <v>20119.000000000022</v>
      </c>
      <c r="E23" s="875">
        <v>62871.999999999956</v>
      </c>
      <c r="F23" s="875">
        <v>93250.999999999898</v>
      </c>
      <c r="G23" s="875">
        <v>137207.99999999939</v>
      </c>
      <c r="H23" s="875">
        <v>4695</v>
      </c>
      <c r="I23" s="872">
        <v>321587.99999999668</v>
      </c>
      <c r="J23" s="874"/>
      <c r="K23" s="292" t="s">
        <v>219</v>
      </c>
      <c r="L23" s="264"/>
    </row>
    <row r="24" spans="1:12" ht="16" customHeight="1">
      <c r="A24" s="311" t="s">
        <v>36</v>
      </c>
      <c r="B24" s="319" t="s">
        <v>216</v>
      </c>
      <c r="C24" s="875">
        <v>346</v>
      </c>
      <c r="D24" s="875">
        <v>1101</v>
      </c>
      <c r="E24" s="875">
        <v>3542</v>
      </c>
      <c r="F24" s="875">
        <v>2811</v>
      </c>
      <c r="G24" s="875">
        <v>1827</v>
      </c>
      <c r="H24" s="875">
        <v>607</v>
      </c>
      <c r="I24" s="872">
        <v>10234</v>
      </c>
      <c r="J24" s="874">
        <v>3.5449257297184849</v>
      </c>
      <c r="K24" s="292" t="s">
        <v>217</v>
      </c>
      <c r="L24" s="264" t="s">
        <v>84</v>
      </c>
    </row>
    <row r="25" spans="1:12" ht="16" customHeight="1">
      <c r="A25" s="311"/>
      <c r="B25" s="319" t="s">
        <v>218</v>
      </c>
      <c r="C25" s="875">
        <v>1596</v>
      </c>
      <c r="D25" s="875">
        <v>4578.0000000000055</v>
      </c>
      <c r="E25" s="875">
        <v>16444.000000000025</v>
      </c>
      <c r="F25" s="875">
        <v>14720.999999999984</v>
      </c>
      <c r="G25" s="875">
        <v>9864.9999999999982</v>
      </c>
      <c r="H25" s="875">
        <v>2334.0000000000023</v>
      </c>
      <c r="I25" s="872">
        <v>49537.999999999935</v>
      </c>
      <c r="J25" s="874"/>
      <c r="K25" s="292" t="s">
        <v>219</v>
      </c>
      <c r="L25" s="264"/>
    </row>
    <row r="26" spans="1:12" ht="15.75" customHeight="1">
      <c r="A26" s="311" t="s">
        <v>37</v>
      </c>
      <c r="B26" s="319" t="s">
        <v>216</v>
      </c>
      <c r="C26" s="875">
        <v>1497</v>
      </c>
      <c r="D26" s="875">
        <v>9674</v>
      </c>
      <c r="E26" s="875">
        <v>48591</v>
      </c>
      <c r="F26" s="875">
        <v>18201</v>
      </c>
      <c r="G26" s="875">
        <v>8240</v>
      </c>
      <c r="H26" s="875">
        <v>9031</v>
      </c>
      <c r="I26" s="872">
        <v>95234</v>
      </c>
      <c r="J26" s="874">
        <v>3.2895258865700603</v>
      </c>
      <c r="K26" s="292" t="s">
        <v>217</v>
      </c>
      <c r="L26" s="264" t="s">
        <v>60</v>
      </c>
    </row>
    <row r="27" spans="1:12" ht="16" customHeight="1">
      <c r="A27" s="311"/>
      <c r="B27" s="319" t="s">
        <v>218</v>
      </c>
      <c r="C27" s="875">
        <v>4654</v>
      </c>
      <c r="D27" s="875">
        <v>37823</v>
      </c>
      <c r="E27" s="875">
        <v>218426.99999999916</v>
      </c>
      <c r="F27" s="875">
        <v>88365.000000000146</v>
      </c>
      <c r="G27" s="875">
        <v>44668.000000000029</v>
      </c>
      <c r="H27" s="875">
        <v>20855.999999999993</v>
      </c>
      <c r="I27" s="872">
        <v>414792.99999999884</v>
      </c>
      <c r="J27" s="874"/>
      <c r="K27" s="292" t="s">
        <v>219</v>
      </c>
      <c r="L27" s="264"/>
    </row>
    <row r="28" spans="1:12" ht="16" customHeight="1">
      <c r="A28" s="311" t="s">
        <v>38</v>
      </c>
      <c r="B28" s="319" t="s">
        <v>216</v>
      </c>
      <c r="C28" s="875">
        <v>949</v>
      </c>
      <c r="D28" s="875">
        <v>4773</v>
      </c>
      <c r="E28" s="875">
        <v>11976</v>
      </c>
      <c r="F28" s="875">
        <v>15078</v>
      </c>
      <c r="G28" s="875">
        <v>12749</v>
      </c>
      <c r="H28" s="875">
        <v>31</v>
      </c>
      <c r="I28" s="872">
        <v>45556</v>
      </c>
      <c r="J28" s="874">
        <v>3.8081713344316266</v>
      </c>
      <c r="K28" s="292" t="s">
        <v>217</v>
      </c>
      <c r="L28" s="264" t="s">
        <v>61</v>
      </c>
    </row>
    <row r="29" spans="1:12" ht="16" customHeight="1">
      <c r="A29" s="311"/>
      <c r="B29" s="319" t="s">
        <v>218</v>
      </c>
      <c r="C29" s="875">
        <v>3021.0000000000014</v>
      </c>
      <c r="D29" s="875">
        <v>17873.000000000011</v>
      </c>
      <c r="E29" s="875">
        <v>51974.000000000007</v>
      </c>
      <c r="F29" s="875">
        <v>72895.999999999462</v>
      </c>
      <c r="G29" s="875">
        <v>66552.999999999694</v>
      </c>
      <c r="H29" s="875">
        <v>92</v>
      </c>
      <c r="I29" s="872">
        <v>212408.99999999921</v>
      </c>
      <c r="J29" s="874"/>
      <c r="K29" s="292" t="s">
        <v>219</v>
      </c>
      <c r="L29" s="264"/>
    </row>
    <row r="30" spans="1:12" ht="16" customHeight="1">
      <c r="A30" s="311" t="s">
        <v>39</v>
      </c>
      <c r="B30" s="319" t="s">
        <v>216</v>
      </c>
      <c r="C30" s="875">
        <v>3052</v>
      </c>
      <c r="D30" s="875">
        <v>21197</v>
      </c>
      <c r="E30" s="875">
        <v>46578</v>
      </c>
      <c r="F30" s="875">
        <v>40794</v>
      </c>
      <c r="G30" s="875">
        <v>23966</v>
      </c>
      <c r="H30" s="875">
        <v>27</v>
      </c>
      <c r="I30" s="872">
        <v>135614</v>
      </c>
      <c r="J30" s="874">
        <v>3.5167604563860033</v>
      </c>
      <c r="K30" s="292" t="s">
        <v>217</v>
      </c>
      <c r="L30" s="264" t="s">
        <v>62</v>
      </c>
    </row>
    <row r="31" spans="1:12" ht="16" customHeight="1">
      <c r="A31" s="302"/>
      <c r="B31" s="734" t="s">
        <v>218</v>
      </c>
      <c r="C31" s="876">
        <v>10317.999999999998</v>
      </c>
      <c r="D31" s="876">
        <v>88088.000000000175</v>
      </c>
      <c r="E31" s="876">
        <v>230253.0000000009</v>
      </c>
      <c r="F31" s="876">
        <v>230294.99999999691</v>
      </c>
      <c r="G31" s="876">
        <v>147741.99999999988</v>
      </c>
      <c r="H31" s="876">
        <v>139.99999999999997</v>
      </c>
      <c r="I31" s="877">
        <v>706836.00000000605</v>
      </c>
      <c r="J31" s="878"/>
      <c r="K31" s="735" t="s">
        <v>219</v>
      </c>
      <c r="L31" s="307"/>
    </row>
    <row r="32" spans="1:12" ht="18" customHeight="1">
      <c r="A32" s="1563" t="s">
        <v>511</v>
      </c>
      <c r="B32" s="1563"/>
      <c r="C32" s="1563"/>
      <c r="D32" s="1563"/>
      <c r="E32" s="1563"/>
      <c r="F32" s="1563"/>
      <c r="G32" s="1563"/>
      <c r="H32" s="1563"/>
      <c r="I32" s="1563"/>
      <c r="J32" s="1563"/>
      <c r="K32" s="1563"/>
      <c r="L32" s="1563"/>
    </row>
    <row r="33" spans="1:12" ht="18" customHeight="1">
      <c r="A33" s="1350" t="s">
        <v>512</v>
      </c>
      <c r="B33" s="1350"/>
      <c r="C33" s="1350"/>
      <c r="D33" s="1350"/>
      <c r="E33" s="1350"/>
      <c r="F33" s="1350"/>
      <c r="G33" s="1350"/>
      <c r="H33" s="1350"/>
      <c r="I33" s="1350"/>
      <c r="J33" s="1350"/>
      <c r="K33" s="1350"/>
      <c r="L33" s="1350"/>
    </row>
    <row r="34" spans="1:12" ht="7.5" customHeight="1">
      <c r="A34" s="79"/>
      <c r="B34" s="79"/>
    </row>
    <row r="35" spans="1:12" ht="16" customHeight="1">
      <c r="A35" s="1560" t="s">
        <v>64</v>
      </c>
      <c r="B35" s="1572"/>
      <c r="C35" s="1564" t="s">
        <v>211</v>
      </c>
      <c r="D35" s="1565"/>
      <c r="E35" s="1566" t="s">
        <v>212</v>
      </c>
      <c r="F35" s="1566"/>
      <c r="G35" s="1566"/>
      <c r="H35" s="1567"/>
      <c r="I35" s="551" t="s">
        <v>143</v>
      </c>
      <c r="J35" s="475" t="s">
        <v>213</v>
      </c>
      <c r="K35" s="1570"/>
      <c r="L35" s="1568" t="s">
        <v>52</v>
      </c>
    </row>
    <row r="36" spans="1:12" ht="31.5" customHeight="1">
      <c r="A36" s="1562"/>
      <c r="B36" s="1573"/>
      <c r="C36" s="556">
        <v>1</v>
      </c>
      <c r="D36" s="556">
        <v>2</v>
      </c>
      <c r="E36" s="556">
        <v>3</v>
      </c>
      <c r="F36" s="556">
        <v>4</v>
      </c>
      <c r="G36" s="557" t="s">
        <v>214</v>
      </c>
      <c r="H36" s="698" t="s">
        <v>1697</v>
      </c>
      <c r="I36" s="555" t="s">
        <v>116</v>
      </c>
      <c r="J36" s="184" t="s">
        <v>215</v>
      </c>
      <c r="K36" s="1571"/>
      <c r="L36" s="1569"/>
    </row>
    <row r="37" spans="1:12" ht="16" customHeight="1">
      <c r="A37" s="381" t="s">
        <v>40</v>
      </c>
      <c r="B37" s="745" t="s">
        <v>216</v>
      </c>
      <c r="C37" s="691">
        <v>14128</v>
      </c>
      <c r="D37" s="686">
        <v>53735</v>
      </c>
      <c r="E37" s="686">
        <v>105029</v>
      </c>
      <c r="F37" s="686">
        <v>103994</v>
      </c>
      <c r="G37" s="686">
        <v>57746</v>
      </c>
      <c r="H37" s="686">
        <v>78</v>
      </c>
      <c r="I37" s="686">
        <v>334710</v>
      </c>
      <c r="J37" s="683">
        <v>3.4487765664969281</v>
      </c>
      <c r="K37" s="741" t="s">
        <v>217</v>
      </c>
      <c r="L37" s="382" t="s">
        <v>41</v>
      </c>
    </row>
    <row r="38" spans="1:12" ht="16" customHeight="1">
      <c r="A38" s="311"/>
      <c r="B38" s="319" t="s">
        <v>218</v>
      </c>
      <c r="C38" s="692">
        <v>51326.999999999913</v>
      </c>
      <c r="D38" s="687">
        <v>240622.99999999956</v>
      </c>
      <c r="E38" s="687">
        <v>566109.99999999662</v>
      </c>
      <c r="F38" s="687">
        <v>633218.99999998813</v>
      </c>
      <c r="G38" s="687">
        <v>382493.00000000279</v>
      </c>
      <c r="H38" s="687">
        <v>437.99999999999994</v>
      </c>
      <c r="I38" s="687">
        <v>1874210.0000000254</v>
      </c>
      <c r="J38" s="684"/>
      <c r="K38" s="742" t="s">
        <v>219</v>
      </c>
      <c r="L38" s="264"/>
    </row>
    <row r="39" spans="1:12" ht="15.75" customHeight="1">
      <c r="A39" s="311" t="s">
        <v>42</v>
      </c>
      <c r="B39" s="319" t="s">
        <v>216</v>
      </c>
      <c r="C39" s="693">
        <v>2227</v>
      </c>
      <c r="D39" s="688">
        <v>9312</v>
      </c>
      <c r="E39" s="688">
        <v>18931</v>
      </c>
      <c r="F39" s="688">
        <v>20569</v>
      </c>
      <c r="G39" s="688">
        <v>12947</v>
      </c>
      <c r="H39" s="688">
        <v>26</v>
      </c>
      <c r="I39" s="687">
        <v>64012</v>
      </c>
      <c r="J39" s="684">
        <v>3.5572625261775639</v>
      </c>
      <c r="K39" s="743" t="s">
        <v>217</v>
      </c>
      <c r="L39" s="264" t="s">
        <v>43</v>
      </c>
    </row>
    <row r="40" spans="1:12" ht="16" customHeight="1">
      <c r="A40" s="311"/>
      <c r="B40" s="319" t="s">
        <v>218</v>
      </c>
      <c r="C40" s="693">
        <v>7908.9999999999973</v>
      </c>
      <c r="D40" s="688">
        <v>40524.999999999993</v>
      </c>
      <c r="E40" s="688">
        <v>100765.9999999999</v>
      </c>
      <c r="F40" s="688">
        <v>126853.99999999929</v>
      </c>
      <c r="G40" s="688">
        <v>87979.999999999942</v>
      </c>
      <c r="H40" s="688">
        <v>154.00000000000003</v>
      </c>
      <c r="I40" s="687">
        <v>364187.99999999953</v>
      </c>
      <c r="J40" s="684"/>
      <c r="K40" s="743" t="s">
        <v>219</v>
      </c>
      <c r="L40" s="264"/>
    </row>
    <row r="41" spans="1:12" ht="16" customHeight="1">
      <c r="A41" s="311" t="s">
        <v>44</v>
      </c>
      <c r="B41" s="319" t="s">
        <v>216</v>
      </c>
      <c r="C41" s="693">
        <v>4552</v>
      </c>
      <c r="D41" s="688">
        <v>16974</v>
      </c>
      <c r="E41" s="688">
        <v>37694</v>
      </c>
      <c r="F41" s="688">
        <v>34812</v>
      </c>
      <c r="G41" s="688">
        <v>19187</v>
      </c>
      <c r="H41" s="688">
        <v>19</v>
      </c>
      <c r="I41" s="687">
        <v>113238</v>
      </c>
      <c r="J41" s="684">
        <v>3.4523799008999769</v>
      </c>
      <c r="K41" s="743" t="s">
        <v>217</v>
      </c>
      <c r="L41" s="264" t="s">
        <v>45</v>
      </c>
    </row>
    <row r="42" spans="1:12" ht="16" customHeight="1">
      <c r="A42" s="311"/>
      <c r="B42" s="319" t="s">
        <v>218</v>
      </c>
      <c r="C42" s="693">
        <v>17504.999999999993</v>
      </c>
      <c r="D42" s="688">
        <v>79704.999999999913</v>
      </c>
      <c r="E42" s="688">
        <v>206885.00000000096</v>
      </c>
      <c r="F42" s="688">
        <v>211471.99999999916</v>
      </c>
      <c r="G42" s="688">
        <v>125114.9999999999</v>
      </c>
      <c r="H42" s="688">
        <v>124</v>
      </c>
      <c r="I42" s="687">
        <v>640806.00000000605</v>
      </c>
      <c r="J42" s="684"/>
      <c r="K42" s="743" t="s">
        <v>219</v>
      </c>
      <c r="L42" s="264"/>
    </row>
    <row r="43" spans="1:12" ht="16" customHeight="1">
      <c r="A43" s="311" t="s">
        <v>85</v>
      </c>
      <c r="B43" s="319" t="s">
        <v>216</v>
      </c>
      <c r="C43" s="693">
        <v>2405</v>
      </c>
      <c r="D43" s="688">
        <v>8285</v>
      </c>
      <c r="E43" s="688">
        <v>14447</v>
      </c>
      <c r="F43" s="688">
        <v>14980</v>
      </c>
      <c r="G43" s="688">
        <v>9055</v>
      </c>
      <c r="H43" s="688">
        <v>30</v>
      </c>
      <c r="I43" s="687">
        <v>49202</v>
      </c>
      <c r="J43" s="684">
        <v>3.4505409582689213</v>
      </c>
      <c r="K43" s="743" t="s">
        <v>217</v>
      </c>
      <c r="L43" s="264" t="s">
        <v>86</v>
      </c>
    </row>
    <row r="44" spans="1:12" ht="16" customHeight="1">
      <c r="A44" s="311"/>
      <c r="B44" s="319" t="s">
        <v>218</v>
      </c>
      <c r="C44" s="693">
        <v>8480.9999999999964</v>
      </c>
      <c r="D44" s="688">
        <v>35363.000000000175</v>
      </c>
      <c r="E44" s="688">
        <v>76213.000000000102</v>
      </c>
      <c r="F44" s="688">
        <v>89886.000000000728</v>
      </c>
      <c r="G44" s="688">
        <v>59489.999999999716</v>
      </c>
      <c r="H44" s="688">
        <v>143</v>
      </c>
      <c r="I44" s="687">
        <v>269576.00000000169</v>
      </c>
      <c r="J44" s="684"/>
      <c r="K44" s="743" t="s">
        <v>219</v>
      </c>
      <c r="L44" s="264"/>
    </row>
    <row r="45" spans="1:12" ht="16" customHeight="1">
      <c r="A45" s="311" t="s">
        <v>117</v>
      </c>
      <c r="B45" s="319" t="s">
        <v>216</v>
      </c>
      <c r="C45" s="693">
        <v>2682</v>
      </c>
      <c r="D45" s="688">
        <v>10329</v>
      </c>
      <c r="E45" s="688">
        <v>20086</v>
      </c>
      <c r="F45" s="688">
        <v>21691</v>
      </c>
      <c r="G45" s="688">
        <v>11719</v>
      </c>
      <c r="H45" s="688">
        <v>3</v>
      </c>
      <c r="I45" s="687">
        <v>66510</v>
      </c>
      <c r="J45" s="684">
        <v>3.4825807809704394</v>
      </c>
      <c r="K45" s="743" t="s">
        <v>217</v>
      </c>
      <c r="L45" s="264" t="s">
        <v>63</v>
      </c>
    </row>
    <row r="46" spans="1:12" ht="16" customHeight="1">
      <c r="A46" s="312"/>
      <c r="B46" s="319" t="s">
        <v>218</v>
      </c>
      <c r="C46" s="693">
        <v>9464.0000000000073</v>
      </c>
      <c r="D46" s="688">
        <v>44822.999999999978</v>
      </c>
      <c r="E46" s="688">
        <v>105976.0000000001</v>
      </c>
      <c r="F46" s="688">
        <v>129755.99999999985</v>
      </c>
      <c r="G46" s="688">
        <v>76638.000000000044</v>
      </c>
      <c r="H46" s="688">
        <v>17</v>
      </c>
      <c r="I46" s="687">
        <v>366673.99999999988</v>
      </c>
      <c r="J46" s="684"/>
      <c r="K46" s="743" t="s">
        <v>219</v>
      </c>
      <c r="L46" s="308"/>
    </row>
    <row r="47" spans="1:12" ht="16" customHeight="1">
      <c r="A47" s="311" t="s">
        <v>47</v>
      </c>
      <c r="B47" s="319" t="s">
        <v>216</v>
      </c>
      <c r="C47" s="693">
        <v>2262</v>
      </c>
      <c r="D47" s="688">
        <v>8835</v>
      </c>
      <c r="E47" s="688">
        <v>13871</v>
      </c>
      <c r="F47" s="688">
        <v>11942</v>
      </c>
      <c r="G47" s="688">
        <v>4838</v>
      </c>
      <c r="H47" s="688">
        <v>0</v>
      </c>
      <c r="I47" s="687">
        <v>41748</v>
      </c>
      <c r="J47" s="684">
        <v>3.2168008048289716</v>
      </c>
      <c r="K47" s="743" t="s">
        <v>217</v>
      </c>
      <c r="L47" s="264" t="s">
        <v>48</v>
      </c>
    </row>
    <row r="48" spans="1:12" ht="16" customHeight="1">
      <c r="A48" s="313"/>
      <c r="B48" s="734" t="s">
        <v>218</v>
      </c>
      <c r="C48" s="694">
        <v>7967.9999999999836</v>
      </c>
      <c r="D48" s="689">
        <v>40206.999999999847</v>
      </c>
      <c r="E48" s="689">
        <v>76269.999999999985</v>
      </c>
      <c r="F48" s="689">
        <v>75251.000000000102</v>
      </c>
      <c r="G48" s="689">
        <v>33270.000000000029</v>
      </c>
      <c r="H48" s="689">
        <v>0</v>
      </c>
      <c r="I48" s="690">
        <v>232966.00000000038</v>
      </c>
      <c r="J48" s="685"/>
      <c r="K48" s="744" t="s">
        <v>219</v>
      </c>
      <c r="L48" s="309"/>
    </row>
  </sheetData>
  <mergeCells count="18">
    <mergeCell ref="A12:A13"/>
    <mergeCell ref="L12:L13"/>
    <mergeCell ref="A32:L32"/>
    <mergeCell ref="A33:L33"/>
    <mergeCell ref="C35:D35"/>
    <mergeCell ref="E35:H35"/>
    <mergeCell ref="A35:A36"/>
    <mergeCell ref="B35:B36"/>
    <mergeCell ref="K35:K36"/>
    <mergeCell ref="L35:L36"/>
    <mergeCell ref="A1:L1"/>
    <mergeCell ref="A2:L2"/>
    <mergeCell ref="C4:D4"/>
    <mergeCell ref="E4:H4"/>
    <mergeCell ref="L4:L5"/>
    <mergeCell ref="K4:K5"/>
    <mergeCell ref="A4:A5"/>
    <mergeCell ref="B4:B5"/>
  </mergeCells>
  <printOptions horizontalCentered="1"/>
  <pageMargins left="0.39370078740157483" right="0.39370078740157483" top="0.78740157480314965" bottom="0.59055118110236227" header="0.39370078740157483" footer="0.39370078740157483"/>
  <pageSetup paperSize="9" firstPageNumber="108"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1" max="16383" man="1"/>
  </rowBreaks>
</worksheet>
</file>

<file path=xl/worksheets/sheet25.xml><?xml version="1.0" encoding="utf-8"?>
<worksheet xmlns="http://schemas.openxmlformats.org/spreadsheetml/2006/main" xmlns:r="http://schemas.openxmlformats.org/officeDocument/2006/relationships">
  <dimension ref="A1:J51"/>
  <sheetViews>
    <sheetView showGridLines="0" rightToLeft="1" view="pageBreakPreview" zoomScaleNormal="60" zoomScaleSheetLayoutView="100" workbookViewId="0">
      <selection activeCell="L12" sqref="L12"/>
    </sheetView>
  </sheetViews>
  <sheetFormatPr defaultColWidth="7" defaultRowHeight="13"/>
  <cols>
    <col min="1" max="1" width="14.08203125" style="23" customWidth="1"/>
    <col min="2" max="2" width="7.75" style="23" customWidth="1"/>
    <col min="3" max="6" width="14.5" style="45" customWidth="1"/>
    <col min="7" max="7" width="13.25" style="23" customWidth="1"/>
    <col min="8" max="8" width="12.33203125" style="24" customWidth="1"/>
    <col min="9" max="9" width="17.33203125" style="23" customWidth="1"/>
    <col min="10" max="10" width="8.25" style="23" customWidth="1"/>
    <col min="11" max="16384" width="7" style="23"/>
  </cols>
  <sheetData>
    <row r="1" spans="1:10" s="97" customFormat="1" ht="18" customHeight="1">
      <c r="A1" s="1348" t="s">
        <v>495</v>
      </c>
      <c r="B1" s="1349"/>
      <c r="C1" s="1349"/>
      <c r="D1" s="1349"/>
      <c r="E1" s="1349"/>
      <c r="F1" s="1349"/>
      <c r="G1" s="1349"/>
      <c r="H1" s="1349"/>
      <c r="I1" s="1349"/>
      <c r="J1" s="68"/>
    </row>
    <row r="2" spans="1:10" s="39" customFormat="1" ht="18" customHeight="1">
      <c r="A2" s="1350" t="s">
        <v>496</v>
      </c>
      <c r="B2" s="1350"/>
      <c r="C2" s="1350"/>
      <c r="D2" s="1350"/>
      <c r="E2" s="1350"/>
      <c r="F2" s="1350"/>
      <c r="G2" s="1350"/>
      <c r="H2" s="1350"/>
      <c r="I2" s="1350"/>
      <c r="J2" s="89"/>
    </row>
    <row r="3" spans="1:10" s="39" customFormat="1" ht="6" customHeight="1">
      <c r="A3" s="1482"/>
      <c r="B3" s="1482"/>
      <c r="C3" s="1531"/>
      <c r="D3" s="1531"/>
      <c r="E3" s="1531"/>
      <c r="F3" s="1531"/>
      <c r="G3" s="1531"/>
      <c r="H3" s="1531"/>
      <c r="I3" s="1531"/>
      <c r="J3" s="98"/>
    </row>
    <row r="4" spans="1:10" s="53" customFormat="1" ht="16" customHeight="1">
      <c r="A4" s="1278" t="s">
        <v>64</v>
      </c>
      <c r="B4" s="213"/>
      <c r="C4" s="655" t="s">
        <v>323</v>
      </c>
      <c r="D4" s="1418" t="s">
        <v>324</v>
      </c>
      <c r="E4" s="1418"/>
      <c r="F4" s="1418"/>
      <c r="G4" s="468" t="s">
        <v>143</v>
      </c>
      <c r="H4" s="210"/>
      <c r="I4" s="1576" t="s">
        <v>52</v>
      </c>
      <c r="J4" s="81"/>
    </row>
    <row r="5" spans="1:10" s="53" customFormat="1" ht="16" customHeight="1">
      <c r="A5" s="1486"/>
      <c r="B5" s="214"/>
      <c r="C5" s="559" t="s">
        <v>325</v>
      </c>
      <c r="D5" s="559" t="s">
        <v>326</v>
      </c>
      <c r="E5" s="559" t="s">
        <v>327</v>
      </c>
      <c r="F5" s="559" t="s">
        <v>12</v>
      </c>
      <c r="G5" s="470" t="s">
        <v>116</v>
      </c>
      <c r="H5" s="211"/>
      <c r="I5" s="1577"/>
      <c r="J5" s="94"/>
    </row>
    <row r="6" spans="1:10" s="53" customFormat="1" ht="16" customHeight="1">
      <c r="A6" s="1487"/>
      <c r="B6" s="215"/>
      <c r="C6" s="548" t="s">
        <v>328</v>
      </c>
      <c r="D6" s="548" t="s">
        <v>329</v>
      </c>
      <c r="E6" s="548" t="s">
        <v>330</v>
      </c>
      <c r="F6" s="548" t="s">
        <v>20</v>
      </c>
      <c r="G6" s="200"/>
      <c r="H6" s="212"/>
      <c r="I6" s="1578"/>
      <c r="J6" s="94"/>
    </row>
    <row r="7" spans="1:10" s="53" customFormat="1" ht="15" customHeight="1">
      <c r="A7" s="381" t="s">
        <v>549</v>
      </c>
      <c r="B7" s="1157" t="s">
        <v>216</v>
      </c>
      <c r="C7" s="1146">
        <v>852534</v>
      </c>
      <c r="D7" s="1147">
        <v>2054</v>
      </c>
      <c r="E7" s="1147">
        <v>555</v>
      </c>
      <c r="F7" s="1147">
        <v>11186</v>
      </c>
      <c r="G7" s="1148">
        <v>866329</v>
      </c>
      <c r="H7" s="1128" t="s">
        <v>217</v>
      </c>
      <c r="I7" s="382" t="s">
        <v>546</v>
      </c>
      <c r="J7" s="1145"/>
    </row>
    <row r="8" spans="1:10" s="53" customFormat="1" ht="15" customHeight="1">
      <c r="A8" s="310"/>
      <c r="B8" s="1158" t="s">
        <v>218</v>
      </c>
      <c r="C8" s="1149">
        <v>4376065.9999998091</v>
      </c>
      <c r="D8" s="1150">
        <v>10916.000000000005</v>
      </c>
      <c r="E8" s="1150">
        <v>2559.0000000000005</v>
      </c>
      <c r="F8" s="1150">
        <v>28860.999999999956</v>
      </c>
      <c r="G8" s="1151">
        <v>4418401.9999999553</v>
      </c>
      <c r="H8" s="1129" t="s">
        <v>219</v>
      </c>
      <c r="I8" s="296"/>
      <c r="J8" s="1145"/>
    </row>
    <row r="9" spans="1:10" s="467" customFormat="1" ht="15" customHeight="1">
      <c r="A9" s="310" t="s">
        <v>547</v>
      </c>
      <c r="B9" s="1158" t="s">
        <v>216</v>
      </c>
      <c r="C9" s="1149">
        <v>518250</v>
      </c>
      <c r="D9" s="1150">
        <v>1939</v>
      </c>
      <c r="E9" s="1150">
        <v>322</v>
      </c>
      <c r="F9" s="1150">
        <v>11108</v>
      </c>
      <c r="G9" s="1151">
        <v>531619</v>
      </c>
      <c r="H9" s="1129" t="s">
        <v>217</v>
      </c>
      <c r="I9" s="296" t="s">
        <v>548</v>
      </c>
      <c r="J9" s="1145"/>
    </row>
    <row r="10" spans="1:10" s="467" customFormat="1" ht="15" customHeight="1">
      <c r="A10" s="310"/>
      <c r="B10" s="1158" t="s">
        <v>218</v>
      </c>
      <c r="C10" s="1149">
        <v>2503928.0000000107</v>
      </c>
      <c r="D10" s="1150">
        <v>10280.999999999984</v>
      </c>
      <c r="E10" s="1150">
        <v>1559.9999999999993</v>
      </c>
      <c r="F10" s="1150">
        <v>28422.999999999945</v>
      </c>
      <c r="G10" s="1151">
        <v>2544192.0000000102</v>
      </c>
      <c r="H10" s="1129" t="s">
        <v>219</v>
      </c>
      <c r="I10" s="296"/>
      <c r="J10" s="1145"/>
    </row>
    <row r="11" spans="1:10" s="91" customFormat="1" ht="15" customHeight="1">
      <c r="A11" s="311" t="s">
        <v>25</v>
      </c>
      <c r="B11" s="1159" t="s">
        <v>216</v>
      </c>
      <c r="C11" s="1152">
        <v>65401</v>
      </c>
      <c r="D11" s="1153">
        <v>41</v>
      </c>
      <c r="E11" s="1153">
        <v>25</v>
      </c>
      <c r="F11" s="1153">
        <v>28</v>
      </c>
      <c r="G11" s="1151">
        <v>65495</v>
      </c>
      <c r="H11" s="1130" t="s">
        <v>217</v>
      </c>
      <c r="I11" s="264" t="s">
        <v>26</v>
      </c>
      <c r="J11" s="1145"/>
    </row>
    <row r="12" spans="1:10" s="91" customFormat="1" ht="15" customHeight="1">
      <c r="A12" s="311"/>
      <c r="B12" s="1159" t="s">
        <v>218</v>
      </c>
      <c r="C12" s="1152">
        <v>307639.99999999569</v>
      </c>
      <c r="D12" s="1153">
        <v>194.00000000000003</v>
      </c>
      <c r="E12" s="1153">
        <v>123</v>
      </c>
      <c r="F12" s="1153">
        <v>131</v>
      </c>
      <c r="G12" s="1151">
        <v>308088.00000000012</v>
      </c>
      <c r="H12" s="1130" t="s">
        <v>219</v>
      </c>
      <c r="I12" s="264"/>
      <c r="J12" s="1145"/>
    </row>
    <row r="13" spans="1:10" s="91" customFormat="1" ht="15" customHeight="1">
      <c r="A13" s="749" t="s">
        <v>210</v>
      </c>
      <c r="B13" s="1159" t="s">
        <v>216</v>
      </c>
      <c r="C13" s="1152">
        <v>12212</v>
      </c>
      <c r="D13" s="1153">
        <v>146</v>
      </c>
      <c r="E13" s="1153">
        <v>53</v>
      </c>
      <c r="F13" s="1153">
        <v>0</v>
      </c>
      <c r="G13" s="1151">
        <v>12411</v>
      </c>
      <c r="H13" s="1130" t="s">
        <v>217</v>
      </c>
      <c r="I13" s="292" t="s">
        <v>59</v>
      </c>
      <c r="J13" s="1145"/>
    </row>
    <row r="14" spans="1:10" s="91" customFormat="1" ht="15" customHeight="1">
      <c r="A14" s="311"/>
      <c r="B14" s="1159" t="s">
        <v>218</v>
      </c>
      <c r="C14" s="1152">
        <v>59113.999999999949</v>
      </c>
      <c r="D14" s="1153">
        <v>789.00000000000011</v>
      </c>
      <c r="E14" s="1153">
        <v>283.00000000000011</v>
      </c>
      <c r="F14" s="1153">
        <v>0</v>
      </c>
      <c r="G14" s="1151">
        <v>60185.999999999949</v>
      </c>
      <c r="H14" s="1130" t="s">
        <v>219</v>
      </c>
      <c r="I14" s="264"/>
      <c r="J14" s="1145"/>
    </row>
    <row r="15" spans="1:10" s="91" customFormat="1" ht="15" customHeight="1">
      <c r="A15" s="311" t="s">
        <v>27</v>
      </c>
      <c r="B15" s="1159" t="s">
        <v>216</v>
      </c>
      <c r="C15" s="1152">
        <v>39340</v>
      </c>
      <c r="D15" s="1153">
        <v>15</v>
      </c>
      <c r="E15" s="1153">
        <v>3</v>
      </c>
      <c r="F15" s="1153">
        <v>2</v>
      </c>
      <c r="G15" s="1151">
        <v>39360</v>
      </c>
      <c r="H15" s="1130" t="s">
        <v>217</v>
      </c>
      <c r="I15" s="264" t="s">
        <v>28</v>
      </c>
      <c r="J15" s="1145"/>
    </row>
    <row r="16" spans="1:10" s="91" customFormat="1" ht="15" customHeight="1">
      <c r="A16" s="311"/>
      <c r="B16" s="1159" t="s">
        <v>218</v>
      </c>
      <c r="C16" s="1152">
        <v>183012.00000000195</v>
      </c>
      <c r="D16" s="1153">
        <v>84.000000000000014</v>
      </c>
      <c r="E16" s="1153">
        <v>5</v>
      </c>
      <c r="F16" s="1153">
        <v>9</v>
      </c>
      <c r="G16" s="1151">
        <v>183110.00000000064</v>
      </c>
      <c r="H16" s="1130" t="s">
        <v>219</v>
      </c>
      <c r="I16" s="264"/>
      <c r="J16" s="1145"/>
    </row>
    <row r="17" spans="1:10" s="91" customFormat="1" ht="15" customHeight="1">
      <c r="A17" s="311" t="s">
        <v>29</v>
      </c>
      <c r="B17" s="1159" t="s">
        <v>216</v>
      </c>
      <c r="C17" s="1152">
        <v>82121</v>
      </c>
      <c r="D17" s="1153">
        <v>57</v>
      </c>
      <c r="E17" s="1153">
        <v>16</v>
      </c>
      <c r="F17" s="1153">
        <v>41</v>
      </c>
      <c r="G17" s="1151">
        <v>82235</v>
      </c>
      <c r="H17" s="1130" t="s">
        <v>217</v>
      </c>
      <c r="I17" s="264" t="s">
        <v>30</v>
      </c>
      <c r="J17" s="1145"/>
    </row>
    <row r="18" spans="1:10" s="91" customFormat="1" ht="15" customHeight="1">
      <c r="A18" s="311"/>
      <c r="B18" s="1159" t="s">
        <v>218</v>
      </c>
      <c r="C18" s="1152">
        <v>386292.00000000664</v>
      </c>
      <c r="D18" s="1153">
        <v>312</v>
      </c>
      <c r="E18" s="1153">
        <v>78</v>
      </c>
      <c r="F18" s="1153">
        <v>162.00000000000003</v>
      </c>
      <c r="G18" s="1151">
        <v>386844.00000000087</v>
      </c>
      <c r="H18" s="1130" t="s">
        <v>219</v>
      </c>
      <c r="I18" s="264"/>
      <c r="J18" s="1145"/>
    </row>
    <row r="19" spans="1:10" s="91" customFormat="1" ht="15" customHeight="1">
      <c r="A19" s="311" t="s">
        <v>31</v>
      </c>
      <c r="B19" s="1159" t="s">
        <v>216</v>
      </c>
      <c r="C19" s="1152">
        <v>22469</v>
      </c>
      <c r="D19" s="1153">
        <v>31</v>
      </c>
      <c r="E19" s="1153">
        <v>5</v>
      </c>
      <c r="F19" s="1153">
        <v>2</v>
      </c>
      <c r="G19" s="1151">
        <v>22507</v>
      </c>
      <c r="H19" s="1130" t="s">
        <v>217</v>
      </c>
      <c r="I19" s="264" t="s">
        <v>32</v>
      </c>
      <c r="J19" s="1145"/>
    </row>
    <row r="20" spans="1:10" s="91" customFormat="1" ht="15" customHeight="1">
      <c r="A20" s="311"/>
      <c r="B20" s="1159" t="s">
        <v>218</v>
      </c>
      <c r="C20" s="1152">
        <v>108058</v>
      </c>
      <c r="D20" s="1153">
        <v>152.99999999999994</v>
      </c>
      <c r="E20" s="1153">
        <v>13</v>
      </c>
      <c r="F20" s="1153">
        <v>4</v>
      </c>
      <c r="G20" s="1151">
        <v>108227.99999999983</v>
      </c>
      <c r="H20" s="1130" t="s">
        <v>219</v>
      </c>
      <c r="I20" s="264"/>
      <c r="J20" s="1145"/>
    </row>
    <row r="21" spans="1:10" s="91" customFormat="1" ht="15" customHeight="1">
      <c r="A21" s="311" t="s">
        <v>33</v>
      </c>
      <c r="B21" s="1159" t="s">
        <v>216</v>
      </c>
      <c r="C21" s="1152">
        <v>15649</v>
      </c>
      <c r="D21" s="1153">
        <v>19</v>
      </c>
      <c r="E21" s="1153">
        <v>9</v>
      </c>
      <c r="F21" s="1153">
        <v>0</v>
      </c>
      <c r="G21" s="1151">
        <v>15677</v>
      </c>
      <c r="H21" s="1130" t="s">
        <v>217</v>
      </c>
      <c r="I21" s="264" t="s">
        <v>34</v>
      </c>
      <c r="J21" s="1145"/>
    </row>
    <row r="22" spans="1:10" s="91" customFormat="1" ht="15" customHeight="1">
      <c r="A22" s="311"/>
      <c r="B22" s="1159" t="s">
        <v>218</v>
      </c>
      <c r="C22" s="1152">
        <v>73548.999999999898</v>
      </c>
      <c r="D22" s="1153">
        <v>125.00000000000003</v>
      </c>
      <c r="E22" s="1153">
        <v>61</v>
      </c>
      <c r="F22" s="1153">
        <v>0</v>
      </c>
      <c r="G22" s="1151">
        <v>73734.999999999884</v>
      </c>
      <c r="H22" s="1130" t="s">
        <v>219</v>
      </c>
      <c r="I22" s="264"/>
      <c r="J22" s="1145"/>
    </row>
    <row r="23" spans="1:10" s="91" customFormat="1" ht="15" customHeight="1">
      <c r="A23" s="311" t="s">
        <v>83</v>
      </c>
      <c r="B23" s="1159" t="s">
        <v>216</v>
      </c>
      <c r="C23" s="1152">
        <v>68466</v>
      </c>
      <c r="D23" s="1153">
        <v>331</v>
      </c>
      <c r="E23" s="1153">
        <v>52</v>
      </c>
      <c r="F23" s="1153">
        <v>1339</v>
      </c>
      <c r="G23" s="1151">
        <v>70188</v>
      </c>
      <c r="H23" s="1130" t="s">
        <v>217</v>
      </c>
      <c r="I23" s="264" t="s">
        <v>35</v>
      </c>
      <c r="J23" s="1145"/>
    </row>
    <row r="24" spans="1:10" s="91" customFormat="1" ht="15" customHeight="1">
      <c r="A24" s="311"/>
      <c r="B24" s="1159" t="s">
        <v>218</v>
      </c>
      <c r="C24" s="1152">
        <v>314840.00000000454</v>
      </c>
      <c r="D24" s="1153">
        <v>1787.0000000000005</v>
      </c>
      <c r="E24" s="1153">
        <v>266</v>
      </c>
      <c r="F24" s="1153">
        <v>4695.0000000000055</v>
      </c>
      <c r="G24" s="1151">
        <v>321588.00000000134</v>
      </c>
      <c r="H24" s="1130" t="s">
        <v>219</v>
      </c>
      <c r="I24" s="264"/>
      <c r="J24" s="1145"/>
    </row>
    <row r="25" spans="1:10" s="91" customFormat="1" ht="15" customHeight="1">
      <c r="A25" s="311" t="s">
        <v>36</v>
      </c>
      <c r="B25" s="1159" t="s">
        <v>216</v>
      </c>
      <c r="C25" s="1152">
        <v>9421</v>
      </c>
      <c r="D25" s="1153">
        <v>155</v>
      </c>
      <c r="E25" s="1153">
        <v>51</v>
      </c>
      <c r="F25" s="1153">
        <v>607</v>
      </c>
      <c r="G25" s="1151">
        <v>10234</v>
      </c>
      <c r="H25" s="1130" t="s">
        <v>217</v>
      </c>
      <c r="I25" s="264" t="s">
        <v>84</v>
      </c>
      <c r="J25" s="1145"/>
    </row>
    <row r="26" spans="1:10" s="91" customFormat="1" ht="15" customHeight="1">
      <c r="A26" s="311"/>
      <c r="B26" s="1159" t="s">
        <v>218</v>
      </c>
      <c r="C26" s="1152">
        <v>46067.000000000124</v>
      </c>
      <c r="D26" s="1153">
        <v>907.99999999999977</v>
      </c>
      <c r="E26" s="1153">
        <v>228.99999999999994</v>
      </c>
      <c r="F26" s="1153">
        <v>2334.0000000000023</v>
      </c>
      <c r="G26" s="1151">
        <v>49538.000000000022</v>
      </c>
      <c r="H26" s="1130" t="s">
        <v>219</v>
      </c>
      <c r="I26" s="264"/>
      <c r="J26" s="1145"/>
    </row>
    <row r="27" spans="1:10" s="91" customFormat="1" ht="15" customHeight="1">
      <c r="A27" s="311" t="s">
        <v>220</v>
      </c>
      <c r="B27" s="1159" t="s">
        <v>216</v>
      </c>
      <c r="C27" s="1152">
        <v>22974</v>
      </c>
      <c r="D27" s="1153">
        <v>315</v>
      </c>
      <c r="E27" s="1153">
        <v>22</v>
      </c>
      <c r="F27" s="1153">
        <v>9031</v>
      </c>
      <c r="G27" s="1151">
        <v>32342</v>
      </c>
      <c r="H27" s="1130" t="s">
        <v>217</v>
      </c>
      <c r="I27" s="264" t="s">
        <v>153</v>
      </c>
      <c r="J27" s="1145"/>
    </row>
    <row r="28" spans="1:10" s="91" customFormat="1" ht="15" customHeight="1">
      <c r="A28" s="311"/>
      <c r="B28" s="1159" t="s">
        <v>218</v>
      </c>
      <c r="C28" s="1152">
        <v>111101.00000000051</v>
      </c>
      <c r="D28" s="1153">
        <v>1579.9999999999991</v>
      </c>
      <c r="E28" s="1153">
        <v>92.999999999999986</v>
      </c>
      <c r="F28" s="1153">
        <v>20855.999999999993</v>
      </c>
      <c r="G28" s="1151">
        <v>133630.00000000009</v>
      </c>
      <c r="H28" s="1130" t="s">
        <v>219</v>
      </c>
      <c r="I28" s="264"/>
      <c r="J28" s="1145"/>
    </row>
    <row r="29" spans="1:10" s="91" customFormat="1" ht="15" customHeight="1">
      <c r="A29" s="311" t="s">
        <v>38</v>
      </c>
      <c r="B29" s="1159" t="s">
        <v>216</v>
      </c>
      <c r="C29" s="1152">
        <v>45295</v>
      </c>
      <c r="D29" s="1153">
        <v>189</v>
      </c>
      <c r="E29" s="1153">
        <v>41</v>
      </c>
      <c r="F29" s="1153">
        <v>31</v>
      </c>
      <c r="G29" s="1151">
        <v>45556</v>
      </c>
      <c r="H29" s="1130" t="s">
        <v>217</v>
      </c>
      <c r="I29" s="264" t="s">
        <v>61</v>
      </c>
      <c r="J29" s="1145"/>
    </row>
    <row r="30" spans="1:10" s="91" customFormat="1" ht="15" customHeight="1">
      <c r="A30" s="311"/>
      <c r="B30" s="1159" t="s">
        <v>218</v>
      </c>
      <c r="C30" s="1152">
        <v>211203.99999999968</v>
      </c>
      <c r="D30" s="1153">
        <v>927.99999999999943</v>
      </c>
      <c r="E30" s="1153">
        <v>185.00000000000003</v>
      </c>
      <c r="F30" s="1153">
        <v>92</v>
      </c>
      <c r="G30" s="1151">
        <v>212408.99999999983</v>
      </c>
      <c r="H30" s="1130" t="s">
        <v>219</v>
      </c>
      <c r="I30" s="264"/>
      <c r="J30" s="1145"/>
    </row>
    <row r="31" spans="1:10" s="91" customFormat="1" ht="15" customHeight="1">
      <c r="A31" s="311" t="s">
        <v>39</v>
      </c>
      <c r="B31" s="1159" t="s">
        <v>216</v>
      </c>
      <c r="C31" s="1152">
        <v>134902</v>
      </c>
      <c r="D31" s="1153">
        <v>640</v>
      </c>
      <c r="E31" s="1153">
        <v>45</v>
      </c>
      <c r="F31" s="1153">
        <v>27</v>
      </c>
      <c r="G31" s="1151">
        <v>135614</v>
      </c>
      <c r="H31" s="1130" t="s">
        <v>217</v>
      </c>
      <c r="I31" s="264" t="s">
        <v>62</v>
      </c>
      <c r="J31" s="1145"/>
    </row>
    <row r="32" spans="1:10" s="91" customFormat="1" ht="15" customHeight="1">
      <c r="A32" s="302"/>
      <c r="B32" s="1160" t="s">
        <v>218</v>
      </c>
      <c r="C32" s="1154">
        <v>703051.00000001269</v>
      </c>
      <c r="D32" s="1155">
        <v>3421.0000000000018</v>
      </c>
      <c r="E32" s="1155">
        <v>224.00000000000006</v>
      </c>
      <c r="F32" s="1155">
        <v>139.99999999999997</v>
      </c>
      <c r="G32" s="1156">
        <v>706835.99999999953</v>
      </c>
      <c r="H32" s="1131" t="s">
        <v>219</v>
      </c>
      <c r="I32" s="395"/>
      <c r="J32" s="1145"/>
    </row>
    <row r="33" spans="1:10" s="13" customFormat="1" ht="18" customHeight="1">
      <c r="A33" s="1348" t="s">
        <v>493</v>
      </c>
      <c r="B33" s="1349"/>
      <c r="C33" s="1349"/>
      <c r="D33" s="1349"/>
      <c r="E33" s="1349"/>
      <c r="F33" s="1349"/>
      <c r="G33" s="1349"/>
      <c r="H33" s="1349"/>
      <c r="I33" s="1349"/>
      <c r="J33" s="15"/>
    </row>
    <row r="34" spans="1:10" s="13" customFormat="1" ht="18" customHeight="1">
      <c r="A34" s="1350" t="s">
        <v>494</v>
      </c>
      <c r="B34" s="1350"/>
      <c r="C34" s="1350"/>
      <c r="D34" s="1350"/>
      <c r="E34" s="1350"/>
      <c r="F34" s="1350"/>
      <c r="G34" s="1350"/>
      <c r="H34" s="1350"/>
      <c r="I34" s="1350"/>
      <c r="J34" s="15"/>
    </row>
    <row r="35" spans="1:10" s="13" customFormat="1" ht="6" customHeight="1">
      <c r="A35" s="1482"/>
      <c r="B35" s="1482"/>
      <c r="C35" s="1531"/>
      <c r="D35" s="1531"/>
      <c r="E35" s="1531"/>
      <c r="F35" s="1531"/>
      <c r="G35" s="1531"/>
      <c r="H35" s="1531"/>
      <c r="I35" s="1531"/>
      <c r="J35" s="15"/>
    </row>
    <row r="36" spans="1:10" s="13" customFormat="1" ht="16" customHeight="1">
      <c r="A36" s="1278" t="s">
        <v>64</v>
      </c>
      <c r="B36" s="213"/>
      <c r="C36" s="696" t="s">
        <v>323</v>
      </c>
      <c r="D36" s="1418" t="s">
        <v>324</v>
      </c>
      <c r="E36" s="1418"/>
      <c r="F36" s="1419"/>
      <c r="G36" s="468" t="s">
        <v>143</v>
      </c>
      <c r="H36" s="210"/>
      <c r="I36" s="1576" t="s">
        <v>52</v>
      </c>
      <c r="J36" s="15"/>
    </row>
    <row r="37" spans="1:10" s="13" customFormat="1" ht="16" customHeight="1">
      <c r="A37" s="1486"/>
      <c r="B37" s="214"/>
      <c r="C37" s="559" t="s">
        <v>325</v>
      </c>
      <c r="D37" s="559" t="s">
        <v>326</v>
      </c>
      <c r="E37" s="559" t="s">
        <v>327</v>
      </c>
      <c r="F37" s="559" t="s">
        <v>12</v>
      </c>
      <c r="G37" s="470" t="s">
        <v>116</v>
      </c>
      <c r="H37" s="211"/>
      <c r="I37" s="1577"/>
      <c r="J37" s="15"/>
    </row>
    <row r="38" spans="1:10" s="13" customFormat="1" ht="16" customHeight="1">
      <c r="A38" s="1487"/>
      <c r="B38" s="215"/>
      <c r="C38" s="548" t="s">
        <v>328</v>
      </c>
      <c r="D38" s="548" t="s">
        <v>329</v>
      </c>
      <c r="E38" s="548" t="s">
        <v>330</v>
      </c>
      <c r="F38" s="548" t="s">
        <v>20</v>
      </c>
      <c r="G38" s="200"/>
      <c r="H38" s="212"/>
      <c r="I38" s="1578"/>
      <c r="J38" s="15"/>
    </row>
    <row r="39" spans="1:10" s="13" customFormat="1" ht="15" customHeight="1">
      <c r="A39" s="310" t="s">
        <v>40</v>
      </c>
      <c r="B39" s="1157" t="s">
        <v>216</v>
      </c>
      <c r="C39" s="1146">
        <v>334284</v>
      </c>
      <c r="D39" s="1147">
        <v>115</v>
      </c>
      <c r="E39" s="1147">
        <v>233</v>
      </c>
      <c r="F39" s="1147">
        <v>78</v>
      </c>
      <c r="G39" s="1148">
        <v>334710</v>
      </c>
      <c r="H39" s="1129" t="s">
        <v>217</v>
      </c>
      <c r="I39" s="296" t="s">
        <v>41</v>
      </c>
      <c r="J39" s="15"/>
    </row>
    <row r="40" spans="1:10" s="13" customFormat="1" ht="15" customHeight="1">
      <c r="A40" s="310"/>
      <c r="B40" s="1158" t="s">
        <v>218</v>
      </c>
      <c r="C40" s="1149">
        <v>1872137.9999999448</v>
      </c>
      <c r="D40" s="1150">
        <v>634.99999999999989</v>
      </c>
      <c r="E40" s="1150">
        <v>999.00000000000023</v>
      </c>
      <c r="F40" s="1150">
        <v>437.99999999999994</v>
      </c>
      <c r="G40" s="1151">
        <v>1874210.0000000242</v>
      </c>
      <c r="H40" s="1129" t="s">
        <v>219</v>
      </c>
      <c r="I40" s="296"/>
      <c r="J40" s="15"/>
    </row>
    <row r="41" spans="1:10" s="13" customFormat="1" ht="15" customHeight="1">
      <c r="A41" s="311" t="s">
        <v>42</v>
      </c>
      <c r="B41" s="1159" t="s">
        <v>216</v>
      </c>
      <c r="C41" s="1152">
        <v>63950</v>
      </c>
      <c r="D41" s="1153">
        <v>19</v>
      </c>
      <c r="E41" s="1153">
        <v>17</v>
      </c>
      <c r="F41" s="1153">
        <v>26</v>
      </c>
      <c r="G41" s="1151">
        <v>64012</v>
      </c>
      <c r="H41" s="1130" t="s">
        <v>217</v>
      </c>
      <c r="I41" s="264" t="s">
        <v>43</v>
      </c>
      <c r="J41" s="15"/>
    </row>
    <row r="42" spans="1:10" s="13" customFormat="1" ht="15" customHeight="1">
      <c r="A42" s="311"/>
      <c r="B42" s="1159" t="s">
        <v>218</v>
      </c>
      <c r="C42" s="1152">
        <v>363876.00000000035</v>
      </c>
      <c r="D42" s="1153">
        <v>106.00000000000001</v>
      </c>
      <c r="E42" s="1153">
        <v>52.000000000000007</v>
      </c>
      <c r="F42" s="1153">
        <v>154</v>
      </c>
      <c r="G42" s="1151">
        <v>364187.99999999965</v>
      </c>
      <c r="H42" s="1130" t="s">
        <v>219</v>
      </c>
      <c r="I42" s="264"/>
      <c r="J42" s="15"/>
    </row>
    <row r="43" spans="1:10" s="13" customFormat="1" ht="15" customHeight="1">
      <c r="A43" s="311" t="s">
        <v>44</v>
      </c>
      <c r="B43" s="1159" t="s">
        <v>216</v>
      </c>
      <c r="C43" s="1152">
        <v>113116</v>
      </c>
      <c r="D43" s="1153">
        <v>52</v>
      </c>
      <c r="E43" s="1153">
        <v>51</v>
      </c>
      <c r="F43" s="1153">
        <v>19</v>
      </c>
      <c r="G43" s="1151">
        <v>113238</v>
      </c>
      <c r="H43" s="1130" t="s">
        <v>217</v>
      </c>
      <c r="I43" s="264" t="s">
        <v>45</v>
      </c>
      <c r="J43" s="15"/>
    </row>
    <row r="44" spans="1:10" s="13" customFormat="1" ht="15" customHeight="1">
      <c r="A44" s="311"/>
      <c r="B44" s="1159" t="s">
        <v>218</v>
      </c>
      <c r="C44" s="1152">
        <v>640181.99999998952</v>
      </c>
      <c r="D44" s="1153">
        <v>286</v>
      </c>
      <c r="E44" s="1153">
        <v>214.00000000000011</v>
      </c>
      <c r="F44" s="1153">
        <v>124</v>
      </c>
      <c r="G44" s="1151">
        <v>640806.00000000477</v>
      </c>
      <c r="H44" s="1130" t="s">
        <v>219</v>
      </c>
      <c r="I44" s="264"/>
      <c r="J44" s="15"/>
    </row>
    <row r="45" spans="1:10" ht="15" customHeight="1">
      <c r="A45" s="311" t="s">
        <v>85</v>
      </c>
      <c r="B45" s="1159" t="s">
        <v>216</v>
      </c>
      <c r="C45" s="1152">
        <v>49124</v>
      </c>
      <c r="D45" s="1153">
        <v>15</v>
      </c>
      <c r="E45" s="1153">
        <v>33</v>
      </c>
      <c r="F45" s="1153">
        <v>30</v>
      </c>
      <c r="G45" s="1151">
        <v>49202</v>
      </c>
      <c r="H45" s="1130" t="s">
        <v>217</v>
      </c>
      <c r="I45" s="264" t="s">
        <v>86</v>
      </c>
      <c r="J45" s="15"/>
    </row>
    <row r="46" spans="1:10" ht="15" customHeight="1">
      <c r="A46" s="311"/>
      <c r="B46" s="1159" t="s">
        <v>218</v>
      </c>
      <c r="C46" s="1152">
        <v>269251.0000000007</v>
      </c>
      <c r="D46" s="1153">
        <v>68</v>
      </c>
      <c r="E46" s="1153">
        <v>113.99999999999999</v>
      </c>
      <c r="F46" s="1153">
        <v>143</v>
      </c>
      <c r="G46" s="1151">
        <v>269576.00000000029</v>
      </c>
      <c r="H46" s="1130" t="s">
        <v>219</v>
      </c>
      <c r="I46" s="264"/>
      <c r="J46" s="15"/>
    </row>
    <row r="47" spans="1:10" ht="15" customHeight="1">
      <c r="A47" s="311" t="s">
        <v>117</v>
      </c>
      <c r="B47" s="1159" t="s">
        <v>216</v>
      </c>
      <c r="C47" s="1152">
        <v>66382</v>
      </c>
      <c r="D47" s="1153">
        <v>16</v>
      </c>
      <c r="E47" s="1153">
        <v>109</v>
      </c>
      <c r="F47" s="1153">
        <v>3</v>
      </c>
      <c r="G47" s="1151">
        <v>66510</v>
      </c>
      <c r="H47" s="1130" t="s">
        <v>217</v>
      </c>
      <c r="I47" s="264" t="s">
        <v>63</v>
      </c>
      <c r="J47" s="15"/>
    </row>
    <row r="48" spans="1:10" ht="15" customHeight="1">
      <c r="A48" s="312"/>
      <c r="B48" s="1159" t="s">
        <v>218</v>
      </c>
      <c r="C48" s="1152">
        <v>365989.00000000279</v>
      </c>
      <c r="D48" s="1153">
        <v>101.99999999999999</v>
      </c>
      <c r="E48" s="1153">
        <v>566</v>
      </c>
      <c r="F48" s="1153">
        <v>17</v>
      </c>
      <c r="G48" s="1151">
        <v>366673.99999999884</v>
      </c>
      <c r="H48" s="1130" t="s">
        <v>219</v>
      </c>
      <c r="I48" s="308"/>
      <c r="J48" s="15"/>
    </row>
    <row r="49" spans="1:10" ht="15" customHeight="1">
      <c r="A49" s="311" t="s">
        <v>47</v>
      </c>
      <c r="B49" s="1159" t="s">
        <v>216</v>
      </c>
      <c r="C49" s="1152">
        <v>41712</v>
      </c>
      <c r="D49" s="1153">
        <v>13</v>
      </c>
      <c r="E49" s="1153">
        <v>23</v>
      </c>
      <c r="F49" s="1153">
        <v>0</v>
      </c>
      <c r="G49" s="1151">
        <v>41748</v>
      </c>
      <c r="H49" s="1130" t="s">
        <v>217</v>
      </c>
      <c r="I49" s="264" t="s">
        <v>48</v>
      </c>
      <c r="J49" s="15"/>
    </row>
    <row r="50" spans="1:10" ht="15" customHeight="1">
      <c r="A50" s="313"/>
      <c r="B50" s="1160" t="s">
        <v>218</v>
      </c>
      <c r="C50" s="1154">
        <v>232839.99999999849</v>
      </c>
      <c r="D50" s="1155">
        <v>73</v>
      </c>
      <c r="E50" s="1155">
        <v>52.999999999999993</v>
      </c>
      <c r="F50" s="1155">
        <v>0</v>
      </c>
      <c r="G50" s="1156">
        <v>232965.99999999991</v>
      </c>
      <c r="H50" s="1131" t="s">
        <v>219</v>
      </c>
      <c r="I50" s="309"/>
      <c r="J50" s="15"/>
    </row>
    <row r="51" spans="1:10" ht="16.5">
      <c r="A51" s="1431" t="s">
        <v>429</v>
      </c>
      <c r="B51" s="1431"/>
      <c r="C51" s="1431"/>
      <c r="D51" s="1431"/>
      <c r="E51" s="1431"/>
      <c r="F51" s="1433" t="s">
        <v>430</v>
      </c>
      <c r="G51" s="1433"/>
      <c r="H51" s="1433"/>
      <c r="I51" s="1433"/>
    </row>
  </sheetData>
  <mergeCells count="14">
    <mergeCell ref="A51:E51"/>
    <mergeCell ref="F51:I51"/>
    <mergeCell ref="D36:F36"/>
    <mergeCell ref="I36:I38"/>
    <mergeCell ref="A36:A38"/>
    <mergeCell ref="A33:I33"/>
    <mergeCell ref="A34:I34"/>
    <mergeCell ref="A35:I35"/>
    <mergeCell ref="A1:I1"/>
    <mergeCell ref="A2:I2"/>
    <mergeCell ref="A3:I3"/>
    <mergeCell ref="D4:F4"/>
    <mergeCell ref="I4:I6"/>
    <mergeCell ref="A4:A6"/>
  </mergeCells>
  <printOptions horizontalCentered="1" gridLinesSet="0"/>
  <pageMargins left="0.39370078740157483" right="0.39370078740157483" top="0.78740157480314965" bottom="0.59055118110236227" header="0.39370078740157483" footer="0.39370078740157483"/>
  <pageSetup paperSize="9" firstPageNumber="110"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2" max="8" man="1"/>
  </rowBreaks>
</worksheet>
</file>

<file path=xl/worksheets/sheet26.xml><?xml version="1.0" encoding="utf-8"?>
<worksheet xmlns="http://schemas.openxmlformats.org/spreadsheetml/2006/main" xmlns:r="http://schemas.openxmlformats.org/officeDocument/2006/relationships">
  <dimension ref="A1:L51"/>
  <sheetViews>
    <sheetView showGridLines="0" rightToLeft="1" view="pageBreakPreview" zoomScaleNormal="60" zoomScaleSheetLayoutView="100" workbookViewId="0">
      <selection activeCell="G18" sqref="G18"/>
    </sheetView>
  </sheetViews>
  <sheetFormatPr defaultColWidth="7" defaultRowHeight="13"/>
  <cols>
    <col min="1" max="1" width="12.58203125" style="23" customWidth="1"/>
    <col min="2" max="2" width="7" style="24"/>
    <col min="3" max="3" width="14.08203125" style="45" customWidth="1"/>
    <col min="4" max="5" width="12.33203125" style="45" customWidth="1"/>
    <col min="6" max="6" width="9.25" style="45" customWidth="1"/>
    <col min="7" max="7" width="11.33203125" style="45" customWidth="1"/>
    <col min="8" max="8" width="7.5" style="45" customWidth="1"/>
    <col min="9" max="9" width="8.25" style="45" customWidth="1"/>
    <col min="10" max="10" width="8.5" style="23" customWidth="1"/>
    <col min="11" max="11" width="11.58203125" style="24" customWidth="1"/>
    <col min="12" max="12" width="18.5" style="23" customWidth="1"/>
    <col min="13" max="16384" width="7" style="23"/>
  </cols>
  <sheetData>
    <row r="1" spans="1:12" s="97" customFormat="1" ht="18" customHeight="1">
      <c r="A1" s="1348" t="s">
        <v>499</v>
      </c>
      <c r="B1" s="1349"/>
      <c r="C1" s="1349"/>
      <c r="D1" s="1349"/>
      <c r="E1" s="1349"/>
      <c r="F1" s="1349"/>
      <c r="G1" s="1349"/>
      <c r="H1" s="1349"/>
      <c r="I1" s="1349"/>
      <c r="J1" s="1349"/>
      <c r="K1" s="1349"/>
      <c r="L1" s="1349"/>
    </row>
    <row r="2" spans="1:12" s="39" customFormat="1" ht="18" customHeight="1">
      <c r="A2" s="1350" t="s">
        <v>500</v>
      </c>
      <c r="B2" s="1350"/>
      <c r="C2" s="1350"/>
      <c r="D2" s="1350"/>
      <c r="E2" s="1350"/>
      <c r="F2" s="1350"/>
      <c r="G2" s="1350"/>
      <c r="H2" s="1350"/>
      <c r="I2" s="1350"/>
      <c r="J2" s="1350"/>
      <c r="K2" s="1350"/>
      <c r="L2" s="1350"/>
    </row>
    <row r="3" spans="1:12" s="39" customFormat="1" ht="6" customHeight="1">
      <c r="A3" s="1482"/>
      <c r="B3" s="1531"/>
      <c r="C3" s="1531"/>
      <c r="D3" s="1531"/>
      <c r="E3" s="1531"/>
      <c r="F3" s="1531"/>
      <c r="G3" s="1531"/>
      <c r="H3" s="1531"/>
      <c r="I3" s="1531"/>
      <c r="J3" s="1531"/>
      <c r="K3" s="1531"/>
      <c r="L3" s="1531"/>
    </row>
    <row r="4" spans="1:12" s="53" customFormat="1" ht="17.149999999999999" customHeight="1">
      <c r="A4" s="1494" t="s">
        <v>64</v>
      </c>
      <c r="B4" s="402"/>
      <c r="C4" s="1416" t="s">
        <v>568</v>
      </c>
      <c r="D4" s="1417"/>
      <c r="E4" s="1417"/>
      <c r="F4" s="1418" t="s">
        <v>569</v>
      </c>
      <c r="G4" s="1418"/>
      <c r="H4" s="1418"/>
      <c r="I4" s="1419"/>
      <c r="J4" s="468" t="s">
        <v>143</v>
      </c>
      <c r="K4" s="403"/>
      <c r="L4" s="1568" t="s">
        <v>52</v>
      </c>
    </row>
    <row r="5" spans="1:12" s="53" customFormat="1" ht="26.25" customHeight="1">
      <c r="A5" s="1495"/>
      <c r="B5" s="404"/>
      <c r="C5" s="405" t="s">
        <v>331</v>
      </c>
      <c r="D5" s="405" t="s">
        <v>332</v>
      </c>
      <c r="E5" s="405" t="s">
        <v>333</v>
      </c>
      <c r="F5" s="405" t="s">
        <v>572</v>
      </c>
      <c r="G5" s="405" t="s">
        <v>334</v>
      </c>
      <c r="H5" s="405" t="s">
        <v>152</v>
      </c>
      <c r="I5" s="405" t="s">
        <v>12</v>
      </c>
      <c r="J5" s="470" t="s">
        <v>116</v>
      </c>
      <c r="K5" s="406"/>
      <c r="L5" s="1579"/>
    </row>
    <row r="6" spans="1:12" s="99" customFormat="1" ht="25.5" customHeight="1">
      <c r="A6" s="1496"/>
      <c r="B6" s="407"/>
      <c r="C6" s="408" t="s">
        <v>335</v>
      </c>
      <c r="D6" s="408" t="s">
        <v>336</v>
      </c>
      <c r="E6" s="408" t="s">
        <v>337</v>
      </c>
      <c r="F6" s="205" t="s">
        <v>338</v>
      </c>
      <c r="G6" s="205" t="s">
        <v>339</v>
      </c>
      <c r="H6" s="205" t="s">
        <v>322</v>
      </c>
      <c r="I6" s="205" t="s">
        <v>20</v>
      </c>
      <c r="J6" s="409"/>
      <c r="K6" s="410"/>
      <c r="L6" s="1569"/>
    </row>
    <row r="7" spans="1:12" s="53" customFormat="1" ht="15" customHeight="1">
      <c r="A7" s="411" t="s">
        <v>549</v>
      </c>
      <c r="B7" s="746" t="s">
        <v>216</v>
      </c>
      <c r="C7" s="888">
        <v>467144</v>
      </c>
      <c r="D7" s="880">
        <v>291000</v>
      </c>
      <c r="E7" s="880">
        <v>94647</v>
      </c>
      <c r="F7" s="880">
        <v>1759</v>
      </c>
      <c r="G7" s="880">
        <v>560</v>
      </c>
      <c r="H7" s="880">
        <v>33</v>
      </c>
      <c r="I7" s="880">
        <v>11186</v>
      </c>
      <c r="J7" s="889">
        <v>866329</v>
      </c>
      <c r="K7" s="750" t="s">
        <v>217</v>
      </c>
      <c r="L7" s="412" t="s">
        <v>546</v>
      </c>
    </row>
    <row r="8" spans="1:12" s="53" customFormat="1" ht="15" customHeight="1">
      <c r="A8" s="411"/>
      <c r="B8" s="746" t="s">
        <v>218</v>
      </c>
      <c r="C8" s="890">
        <v>2444532.9999999776</v>
      </c>
      <c r="D8" s="882">
        <v>1466302.9999999884</v>
      </c>
      <c r="E8" s="882">
        <v>466063.99999999971</v>
      </c>
      <c r="F8" s="882">
        <v>9538.9999999999964</v>
      </c>
      <c r="G8" s="882">
        <v>2964.9999999999977</v>
      </c>
      <c r="H8" s="882">
        <v>137.00000000000003</v>
      </c>
      <c r="I8" s="882">
        <v>28860.999999999956</v>
      </c>
      <c r="J8" s="891">
        <v>4418401.9999999553</v>
      </c>
      <c r="K8" s="750" t="s">
        <v>219</v>
      </c>
      <c r="L8" s="412"/>
    </row>
    <row r="9" spans="1:12" s="91" customFormat="1" ht="15" customHeight="1">
      <c r="A9" s="411" t="s">
        <v>547</v>
      </c>
      <c r="B9" s="746" t="s">
        <v>216</v>
      </c>
      <c r="C9" s="890">
        <v>181833</v>
      </c>
      <c r="D9" s="882">
        <v>248433</v>
      </c>
      <c r="E9" s="882">
        <v>88296</v>
      </c>
      <c r="F9" s="882">
        <v>1424</v>
      </c>
      <c r="G9" s="882">
        <v>502</v>
      </c>
      <c r="H9" s="882">
        <v>23</v>
      </c>
      <c r="I9" s="882">
        <v>11108</v>
      </c>
      <c r="J9" s="891">
        <v>531619</v>
      </c>
      <c r="K9" s="750" t="s">
        <v>217</v>
      </c>
      <c r="L9" s="412" t="s">
        <v>548</v>
      </c>
    </row>
    <row r="10" spans="1:12" s="91" customFormat="1" ht="15" customHeight="1">
      <c r="A10" s="413"/>
      <c r="B10" s="746" t="s">
        <v>218</v>
      </c>
      <c r="C10" s="890">
        <v>842085.00000000349</v>
      </c>
      <c r="D10" s="882">
        <v>1233233.9999999942</v>
      </c>
      <c r="E10" s="882">
        <v>430077.00000000146</v>
      </c>
      <c r="F10" s="882">
        <v>7547.9999999999982</v>
      </c>
      <c r="G10" s="882">
        <v>2726.9999999999982</v>
      </c>
      <c r="H10" s="882">
        <v>98</v>
      </c>
      <c r="I10" s="882">
        <v>28422.999999999945</v>
      </c>
      <c r="J10" s="891">
        <v>2544192.0000000102</v>
      </c>
      <c r="K10" s="750" t="s">
        <v>219</v>
      </c>
      <c r="L10" s="414"/>
    </row>
    <row r="11" spans="1:12" s="91" customFormat="1" ht="15" customHeight="1">
      <c r="A11" s="413" t="s">
        <v>25</v>
      </c>
      <c r="B11" s="747" t="s">
        <v>216</v>
      </c>
      <c r="C11" s="892">
        <v>10351</v>
      </c>
      <c r="D11" s="884">
        <v>42006</v>
      </c>
      <c r="E11" s="884">
        <v>13071</v>
      </c>
      <c r="F11" s="884">
        <v>6</v>
      </c>
      <c r="G11" s="884">
        <v>32</v>
      </c>
      <c r="H11" s="884">
        <v>1</v>
      </c>
      <c r="I11" s="884">
        <v>28</v>
      </c>
      <c r="J11" s="891">
        <v>65495</v>
      </c>
      <c r="K11" s="751" t="s">
        <v>217</v>
      </c>
      <c r="L11" s="414" t="s">
        <v>26</v>
      </c>
    </row>
    <row r="12" spans="1:12" s="91" customFormat="1" ht="15" customHeight="1">
      <c r="A12" s="413"/>
      <c r="B12" s="747" t="s">
        <v>218</v>
      </c>
      <c r="C12" s="892">
        <v>47095.999999999964</v>
      </c>
      <c r="D12" s="884">
        <v>198585.00000000192</v>
      </c>
      <c r="E12" s="884">
        <v>62055.999999999789</v>
      </c>
      <c r="F12" s="884">
        <v>41</v>
      </c>
      <c r="G12" s="884">
        <v>178.00000000000003</v>
      </c>
      <c r="H12" s="884">
        <v>1</v>
      </c>
      <c r="I12" s="884">
        <v>131</v>
      </c>
      <c r="J12" s="891">
        <v>308088.00000000076</v>
      </c>
      <c r="K12" s="751" t="s">
        <v>219</v>
      </c>
      <c r="L12" s="414"/>
    </row>
    <row r="13" spans="1:12" s="91" customFormat="1" ht="15" customHeight="1">
      <c r="A13" s="413" t="s">
        <v>210</v>
      </c>
      <c r="B13" s="747" t="s">
        <v>216</v>
      </c>
      <c r="C13" s="892">
        <v>986</v>
      </c>
      <c r="D13" s="884">
        <v>7427</v>
      </c>
      <c r="E13" s="884">
        <v>3909</v>
      </c>
      <c r="F13" s="884">
        <v>30</v>
      </c>
      <c r="G13" s="884">
        <v>59</v>
      </c>
      <c r="H13" s="884">
        <v>0</v>
      </c>
      <c r="I13" s="884">
        <v>0</v>
      </c>
      <c r="J13" s="891">
        <v>12411</v>
      </c>
      <c r="K13" s="751" t="s">
        <v>217</v>
      </c>
      <c r="L13" s="414" t="s">
        <v>59</v>
      </c>
    </row>
    <row r="14" spans="1:12" s="91" customFormat="1" ht="15" customHeight="1">
      <c r="A14" s="413"/>
      <c r="B14" s="747" t="s">
        <v>218</v>
      </c>
      <c r="C14" s="892">
        <v>4883.0000000000036</v>
      </c>
      <c r="D14" s="884">
        <v>36091.000000000073</v>
      </c>
      <c r="E14" s="884">
        <v>18720.999999999989</v>
      </c>
      <c r="F14" s="884">
        <v>170.00000000000003</v>
      </c>
      <c r="G14" s="884">
        <v>321.00000000000006</v>
      </c>
      <c r="H14" s="884">
        <v>0</v>
      </c>
      <c r="I14" s="884">
        <v>0</v>
      </c>
      <c r="J14" s="891">
        <v>60186.000000000058</v>
      </c>
      <c r="K14" s="751" t="s">
        <v>219</v>
      </c>
      <c r="L14" s="414"/>
    </row>
    <row r="15" spans="1:12" s="91" customFormat="1" ht="15" customHeight="1">
      <c r="A15" s="413" t="s">
        <v>27</v>
      </c>
      <c r="B15" s="747" t="s">
        <v>216</v>
      </c>
      <c r="C15" s="892">
        <v>18780</v>
      </c>
      <c r="D15" s="884">
        <v>16568</v>
      </c>
      <c r="E15" s="884">
        <v>3962</v>
      </c>
      <c r="F15" s="884">
        <v>46</v>
      </c>
      <c r="G15" s="884">
        <v>2</v>
      </c>
      <c r="H15" s="884">
        <v>0</v>
      </c>
      <c r="I15" s="884">
        <v>2</v>
      </c>
      <c r="J15" s="891">
        <v>39360</v>
      </c>
      <c r="K15" s="751" t="s">
        <v>217</v>
      </c>
      <c r="L15" s="414" t="s">
        <v>28</v>
      </c>
    </row>
    <row r="16" spans="1:12" s="91" customFormat="1" ht="15" customHeight="1">
      <c r="A16" s="413"/>
      <c r="B16" s="747" t="s">
        <v>218</v>
      </c>
      <c r="C16" s="892">
        <v>86688.000000000015</v>
      </c>
      <c r="D16" s="884">
        <v>77298.000000000015</v>
      </c>
      <c r="E16" s="884">
        <v>18902.999999999989</v>
      </c>
      <c r="F16" s="884">
        <v>204.99999999999994</v>
      </c>
      <c r="G16" s="884">
        <v>7</v>
      </c>
      <c r="H16" s="884">
        <v>0</v>
      </c>
      <c r="I16" s="884">
        <v>9</v>
      </c>
      <c r="J16" s="891">
        <v>183110.00000000172</v>
      </c>
      <c r="K16" s="751" t="s">
        <v>219</v>
      </c>
      <c r="L16" s="414"/>
    </row>
    <row r="17" spans="1:12" s="91" customFormat="1" ht="15" customHeight="1">
      <c r="A17" s="413" t="s">
        <v>29</v>
      </c>
      <c r="B17" s="747" t="s">
        <v>216</v>
      </c>
      <c r="C17" s="892">
        <v>46383</v>
      </c>
      <c r="D17" s="884">
        <v>23266</v>
      </c>
      <c r="E17" s="884">
        <v>12447</v>
      </c>
      <c r="F17" s="884">
        <v>61</v>
      </c>
      <c r="G17" s="884">
        <v>36</v>
      </c>
      <c r="H17" s="884">
        <v>1</v>
      </c>
      <c r="I17" s="884">
        <v>41</v>
      </c>
      <c r="J17" s="891">
        <v>82235</v>
      </c>
      <c r="K17" s="751" t="s">
        <v>217</v>
      </c>
      <c r="L17" s="414" t="s">
        <v>30</v>
      </c>
    </row>
    <row r="18" spans="1:12" s="91" customFormat="1" ht="15" customHeight="1">
      <c r="A18" s="413"/>
      <c r="B18" s="747" t="s">
        <v>218</v>
      </c>
      <c r="C18" s="892">
        <v>213325.00000000041</v>
      </c>
      <c r="D18" s="884">
        <v>112556.99999999946</v>
      </c>
      <c r="E18" s="884">
        <v>60311.000000000124</v>
      </c>
      <c r="F18" s="884">
        <v>324.00000000000017</v>
      </c>
      <c r="G18" s="884">
        <v>162</v>
      </c>
      <c r="H18" s="884">
        <v>3</v>
      </c>
      <c r="I18" s="884">
        <v>162.00000000000003</v>
      </c>
      <c r="J18" s="891">
        <v>386843.99999999942</v>
      </c>
      <c r="K18" s="751" t="s">
        <v>219</v>
      </c>
      <c r="L18" s="414"/>
    </row>
    <row r="19" spans="1:12" s="91" customFormat="1" ht="15" customHeight="1">
      <c r="A19" s="413" t="s">
        <v>31</v>
      </c>
      <c r="B19" s="747" t="s">
        <v>216</v>
      </c>
      <c r="C19" s="892">
        <v>12158</v>
      </c>
      <c r="D19" s="884">
        <v>5868</v>
      </c>
      <c r="E19" s="884">
        <v>4471</v>
      </c>
      <c r="F19" s="884">
        <v>3</v>
      </c>
      <c r="G19" s="884">
        <v>4</v>
      </c>
      <c r="H19" s="884">
        <v>1</v>
      </c>
      <c r="I19" s="884">
        <v>2</v>
      </c>
      <c r="J19" s="891">
        <v>22507</v>
      </c>
      <c r="K19" s="751" t="s">
        <v>217</v>
      </c>
      <c r="L19" s="414" t="s">
        <v>32</v>
      </c>
    </row>
    <row r="20" spans="1:12" s="91" customFormat="1" ht="15" customHeight="1">
      <c r="A20" s="413"/>
      <c r="B20" s="747" t="s">
        <v>218</v>
      </c>
      <c r="C20" s="892">
        <v>56503.999999999949</v>
      </c>
      <c r="D20" s="884">
        <v>29345.999999999993</v>
      </c>
      <c r="E20" s="884">
        <v>22346.999999999956</v>
      </c>
      <c r="F20" s="884">
        <v>10</v>
      </c>
      <c r="G20" s="884">
        <v>16</v>
      </c>
      <c r="H20" s="884">
        <v>1</v>
      </c>
      <c r="I20" s="884">
        <v>4</v>
      </c>
      <c r="J20" s="891">
        <v>108228.00000000033</v>
      </c>
      <c r="K20" s="751" t="s">
        <v>219</v>
      </c>
      <c r="L20" s="414"/>
    </row>
    <row r="21" spans="1:12" s="91" customFormat="1" ht="15" customHeight="1">
      <c r="A21" s="413" t="s">
        <v>33</v>
      </c>
      <c r="B21" s="747" t="s">
        <v>216</v>
      </c>
      <c r="C21" s="892">
        <v>2009</v>
      </c>
      <c r="D21" s="884">
        <v>10005</v>
      </c>
      <c r="E21" s="884">
        <v>3640</v>
      </c>
      <c r="F21" s="884">
        <v>5</v>
      </c>
      <c r="G21" s="884">
        <v>18</v>
      </c>
      <c r="H21" s="884">
        <v>0</v>
      </c>
      <c r="I21" s="884">
        <v>0</v>
      </c>
      <c r="J21" s="891">
        <v>15677</v>
      </c>
      <c r="K21" s="751" t="s">
        <v>217</v>
      </c>
      <c r="L21" s="414" t="s">
        <v>34</v>
      </c>
    </row>
    <row r="22" spans="1:12" s="91" customFormat="1" ht="15" customHeight="1">
      <c r="A22" s="413"/>
      <c r="B22" s="747" t="s">
        <v>218</v>
      </c>
      <c r="C22" s="892">
        <v>8566.0000000000146</v>
      </c>
      <c r="D22" s="884">
        <v>47675.000000000116</v>
      </c>
      <c r="E22" s="884">
        <v>17351.000000000018</v>
      </c>
      <c r="F22" s="884">
        <v>28</v>
      </c>
      <c r="G22" s="884">
        <v>115</v>
      </c>
      <c r="H22" s="884">
        <v>0</v>
      </c>
      <c r="I22" s="884">
        <v>0</v>
      </c>
      <c r="J22" s="891">
        <v>73735.000000000189</v>
      </c>
      <c r="K22" s="751" t="s">
        <v>219</v>
      </c>
      <c r="L22" s="414"/>
    </row>
    <row r="23" spans="1:12" s="91" customFormat="1" ht="15" customHeight="1">
      <c r="A23" s="413" t="s">
        <v>83</v>
      </c>
      <c r="B23" s="747" t="s">
        <v>216</v>
      </c>
      <c r="C23" s="892">
        <v>20541</v>
      </c>
      <c r="D23" s="884">
        <v>27925</v>
      </c>
      <c r="E23" s="884">
        <v>20008</v>
      </c>
      <c r="F23" s="884">
        <v>267</v>
      </c>
      <c r="G23" s="884">
        <v>107</v>
      </c>
      <c r="H23" s="884">
        <v>1</v>
      </c>
      <c r="I23" s="884">
        <v>1339</v>
      </c>
      <c r="J23" s="891">
        <v>70188</v>
      </c>
      <c r="K23" s="751" t="s">
        <v>217</v>
      </c>
      <c r="L23" s="414" t="s">
        <v>35</v>
      </c>
    </row>
    <row r="24" spans="1:12" s="91" customFormat="1" ht="15" customHeight="1">
      <c r="A24" s="413"/>
      <c r="B24" s="747" t="s">
        <v>218</v>
      </c>
      <c r="C24" s="892">
        <v>89114.999999999985</v>
      </c>
      <c r="D24" s="884">
        <v>131909.99999999953</v>
      </c>
      <c r="E24" s="884">
        <v>93822.000000000524</v>
      </c>
      <c r="F24" s="884">
        <v>1477</v>
      </c>
      <c r="G24" s="884">
        <v>567.00000000000023</v>
      </c>
      <c r="H24" s="884">
        <v>2</v>
      </c>
      <c r="I24" s="884">
        <v>4695</v>
      </c>
      <c r="J24" s="891">
        <v>321587.99999999668</v>
      </c>
      <c r="K24" s="751" t="s">
        <v>219</v>
      </c>
      <c r="L24" s="414"/>
    </row>
    <row r="25" spans="1:12" s="91" customFormat="1" ht="15" customHeight="1">
      <c r="A25" s="413" t="s">
        <v>36</v>
      </c>
      <c r="B25" s="747" t="s">
        <v>216</v>
      </c>
      <c r="C25" s="892">
        <v>1452</v>
      </c>
      <c r="D25" s="884">
        <v>6547</v>
      </c>
      <c r="E25" s="884">
        <v>1530</v>
      </c>
      <c r="F25" s="884">
        <v>70</v>
      </c>
      <c r="G25" s="884">
        <v>26</v>
      </c>
      <c r="H25" s="884">
        <v>2</v>
      </c>
      <c r="I25" s="884">
        <v>607</v>
      </c>
      <c r="J25" s="891">
        <v>10234</v>
      </c>
      <c r="K25" s="751" t="s">
        <v>217</v>
      </c>
      <c r="L25" s="414" t="s">
        <v>84</v>
      </c>
    </row>
    <row r="26" spans="1:12" s="91" customFormat="1" ht="15" customHeight="1">
      <c r="A26" s="413"/>
      <c r="B26" s="747" t="s">
        <v>218</v>
      </c>
      <c r="C26" s="892">
        <v>6265</v>
      </c>
      <c r="D26" s="884">
        <v>33114.999999999964</v>
      </c>
      <c r="E26" s="884">
        <v>7255.9999999999973</v>
      </c>
      <c r="F26" s="884">
        <v>376.00000000000006</v>
      </c>
      <c r="G26" s="884">
        <v>177.00000000000003</v>
      </c>
      <c r="H26" s="884">
        <v>15</v>
      </c>
      <c r="I26" s="884">
        <v>2334.0000000000023</v>
      </c>
      <c r="J26" s="891">
        <v>49537.999999999935</v>
      </c>
      <c r="K26" s="751" t="s">
        <v>219</v>
      </c>
      <c r="L26" s="414"/>
    </row>
    <row r="27" spans="1:12" s="91" customFormat="1" ht="15" customHeight="1">
      <c r="A27" s="413" t="s">
        <v>220</v>
      </c>
      <c r="B27" s="747" t="s">
        <v>216</v>
      </c>
      <c r="C27" s="892">
        <v>8928</v>
      </c>
      <c r="D27" s="884">
        <v>7954</v>
      </c>
      <c r="E27" s="884">
        <v>6097</v>
      </c>
      <c r="F27" s="884">
        <v>299</v>
      </c>
      <c r="G27" s="884">
        <v>31</v>
      </c>
      <c r="H27" s="884">
        <v>2</v>
      </c>
      <c r="I27" s="884">
        <v>9031</v>
      </c>
      <c r="J27" s="891">
        <v>32342</v>
      </c>
      <c r="K27" s="751" t="s">
        <v>217</v>
      </c>
      <c r="L27" s="414" t="s">
        <v>153</v>
      </c>
    </row>
    <row r="28" spans="1:12" s="91" customFormat="1" ht="15" customHeight="1">
      <c r="A28" s="413"/>
      <c r="B28" s="747" t="s">
        <v>218</v>
      </c>
      <c r="C28" s="892">
        <v>42701.999999999898</v>
      </c>
      <c r="D28" s="884">
        <v>38255.000000000087</v>
      </c>
      <c r="E28" s="884">
        <v>30161.00000000004</v>
      </c>
      <c r="F28" s="884">
        <v>1483</v>
      </c>
      <c r="G28" s="884">
        <v>163.00000000000003</v>
      </c>
      <c r="H28" s="884">
        <v>10</v>
      </c>
      <c r="I28" s="884">
        <v>20855.999999999993</v>
      </c>
      <c r="J28" s="891">
        <v>133630.00000000009</v>
      </c>
      <c r="K28" s="751" t="s">
        <v>219</v>
      </c>
      <c r="L28" s="414"/>
    </row>
    <row r="29" spans="1:12" s="91" customFormat="1" ht="15" customHeight="1">
      <c r="A29" s="413" t="s">
        <v>38</v>
      </c>
      <c r="B29" s="747" t="s">
        <v>216</v>
      </c>
      <c r="C29" s="892">
        <v>21366</v>
      </c>
      <c r="D29" s="884">
        <v>17100</v>
      </c>
      <c r="E29" s="884">
        <v>6543</v>
      </c>
      <c r="F29" s="884">
        <v>426</v>
      </c>
      <c r="G29" s="884">
        <v>89</v>
      </c>
      <c r="H29" s="884">
        <v>1</v>
      </c>
      <c r="I29" s="884">
        <v>31</v>
      </c>
      <c r="J29" s="891">
        <v>45556</v>
      </c>
      <c r="K29" s="751" t="s">
        <v>217</v>
      </c>
      <c r="L29" s="414" t="s">
        <v>61</v>
      </c>
    </row>
    <row r="30" spans="1:12" s="91" customFormat="1" ht="15" customHeight="1">
      <c r="A30" s="413"/>
      <c r="B30" s="747" t="s">
        <v>218</v>
      </c>
      <c r="C30" s="892">
        <v>91915.000000000597</v>
      </c>
      <c r="D30" s="884">
        <v>85297.999999999258</v>
      </c>
      <c r="E30" s="884">
        <v>32405.999999999971</v>
      </c>
      <c r="F30" s="884">
        <v>2219.9999999999991</v>
      </c>
      <c r="G30" s="884">
        <v>473.00000000000017</v>
      </c>
      <c r="H30" s="884">
        <v>5</v>
      </c>
      <c r="I30" s="884">
        <v>92</v>
      </c>
      <c r="J30" s="891">
        <v>212408.99999999921</v>
      </c>
      <c r="K30" s="751" t="s">
        <v>219</v>
      </c>
      <c r="L30" s="414"/>
    </row>
    <row r="31" spans="1:12" s="91" customFormat="1" ht="15" customHeight="1">
      <c r="A31" s="413" t="s">
        <v>39</v>
      </c>
      <c r="B31" s="747" t="s">
        <v>216</v>
      </c>
      <c r="C31" s="892">
        <v>38879</v>
      </c>
      <c r="D31" s="884">
        <v>83767</v>
      </c>
      <c r="E31" s="884">
        <v>12618</v>
      </c>
      <c r="F31" s="884">
        <v>211</v>
      </c>
      <c r="G31" s="884">
        <v>98</v>
      </c>
      <c r="H31" s="884">
        <v>14</v>
      </c>
      <c r="I31" s="884">
        <v>27</v>
      </c>
      <c r="J31" s="891">
        <v>135614</v>
      </c>
      <c r="K31" s="751" t="s">
        <v>217</v>
      </c>
      <c r="L31" s="414" t="s">
        <v>62</v>
      </c>
    </row>
    <row r="32" spans="1:12" s="91" customFormat="1" ht="15" customHeight="1">
      <c r="A32" s="415"/>
      <c r="B32" s="748" t="s">
        <v>218</v>
      </c>
      <c r="C32" s="893">
        <v>195026.00000000047</v>
      </c>
      <c r="D32" s="886">
        <v>443103.99999999884</v>
      </c>
      <c r="E32" s="886">
        <v>66743</v>
      </c>
      <c r="F32" s="886">
        <v>1213.9999999999991</v>
      </c>
      <c r="G32" s="886">
        <v>547.99999999999989</v>
      </c>
      <c r="H32" s="886">
        <v>61.000000000000007</v>
      </c>
      <c r="I32" s="886">
        <v>139.99999999999997</v>
      </c>
      <c r="J32" s="894">
        <v>706836.00000000605</v>
      </c>
      <c r="K32" s="752" t="s">
        <v>219</v>
      </c>
      <c r="L32" s="416"/>
    </row>
    <row r="33" spans="1:12" s="13" customFormat="1" ht="18" customHeight="1">
      <c r="A33" s="1348" t="s">
        <v>497</v>
      </c>
      <c r="B33" s="1349"/>
      <c r="C33" s="1349"/>
      <c r="D33" s="1349"/>
      <c r="E33" s="1349"/>
      <c r="F33" s="1349"/>
      <c r="G33" s="1349"/>
      <c r="H33" s="1349"/>
      <c r="I33" s="1349"/>
      <c r="J33" s="1349"/>
      <c r="K33" s="1349"/>
      <c r="L33" s="1349"/>
    </row>
    <row r="34" spans="1:12" s="13" customFormat="1" ht="18.75" customHeight="1">
      <c r="A34" s="1350" t="s">
        <v>498</v>
      </c>
      <c r="B34" s="1350"/>
      <c r="C34" s="1350"/>
      <c r="D34" s="1350"/>
      <c r="E34" s="1350"/>
      <c r="F34" s="1350"/>
      <c r="G34" s="1350"/>
      <c r="H34" s="1350"/>
      <c r="I34" s="1350"/>
      <c r="J34" s="1350"/>
      <c r="K34" s="1350"/>
      <c r="L34" s="1350"/>
    </row>
    <row r="35" spans="1:12" s="13" customFormat="1" ht="6" customHeight="1">
      <c r="A35" s="1482"/>
      <c r="B35" s="1531"/>
      <c r="C35" s="1531"/>
      <c r="D35" s="1531"/>
      <c r="E35" s="1531"/>
      <c r="F35" s="1531"/>
      <c r="G35" s="1531"/>
      <c r="H35" s="1531"/>
      <c r="I35" s="1531"/>
      <c r="J35" s="1531"/>
      <c r="K35" s="1531"/>
      <c r="L35" s="1531"/>
    </row>
    <row r="36" spans="1:12" s="13" customFormat="1" ht="16" customHeight="1">
      <c r="A36" s="1494" t="s">
        <v>64</v>
      </c>
      <c r="B36" s="402"/>
      <c r="C36" s="1416" t="s">
        <v>568</v>
      </c>
      <c r="D36" s="1417"/>
      <c r="E36" s="1417"/>
      <c r="F36" s="1418" t="s">
        <v>569</v>
      </c>
      <c r="G36" s="1418"/>
      <c r="H36" s="1418"/>
      <c r="I36" s="1419"/>
      <c r="J36" s="468" t="s">
        <v>143</v>
      </c>
      <c r="K36" s="403"/>
      <c r="L36" s="1568" t="s">
        <v>52</v>
      </c>
    </row>
    <row r="37" spans="1:12" s="13" customFormat="1" ht="27.75" customHeight="1">
      <c r="A37" s="1495"/>
      <c r="B37" s="404"/>
      <c r="C37" s="405" t="s">
        <v>331</v>
      </c>
      <c r="D37" s="405" t="s">
        <v>332</v>
      </c>
      <c r="E37" s="405" t="s">
        <v>333</v>
      </c>
      <c r="F37" s="405" t="s">
        <v>572</v>
      </c>
      <c r="G37" s="405" t="s">
        <v>334</v>
      </c>
      <c r="H37" s="560" t="s">
        <v>152</v>
      </c>
      <c r="I37" s="560" t="s">
        <v>12</v>
      </c>
      <c r="J37" s="470" t="s">
        <v>116</v>
      </c>
      <c r="K37" s="406"/>
      <c r="L37" s="1579"/>
    </row>
    <row r="38" spans="1:12" s="96" customFormat="1" ht="26.5" customHeight="1">
      <c r="A38" s="1496"/>
      <c r="B38" s="407"/>
      <c r="C38" s="408" t="s">
        <v>335</v>
      </c>
      <c r="D38" s="408" t="s">
        <v>336</v>
      </c>
      <c r="E38" s="408" t="s">
        <v>337</v>
      </c>
      <c r="F38" s="561" t="s">
        <v>338</v>
      </c>
      <c r="G38" s="561" t="s">
        <v>339</v>
      </c>
      <c r="H38" s="561" t="s">
        <v>322</v>
      </c>
      <c r="I38" s="561" t="s">
        <v>20</v>
      </c>
      <c r="J38" s="409"/>
      <c r="K38" s="410"/>
      <c r="L38" s="1569"/>
    </row>
    <row r="39" spans="1:12" s="13" customFormat="1" ht="15" customHeight="1">
      <c r="A39" s="411" t="s">
        <v>40</v>
      </c>
      <c r="B39" s="746" t="s">
        <v>216</v>
      </c>
      <c r="C39" s="879">
        <v>285311</v>
      </c>
      <c r="D39" s="880">
        <v>42567</v>
      </c>
      <c r="E39" s="880">
        <v>6351</v>
      </c>
      <c r="F39" s="880">
        <v>335</v>
      </c>
      <c r="G39" s="880">
        <v>58</v>
      </c>
      <c r="H39" s="880">
        <v>10</v>
      </c>
      <c r="I39" s="880">
        <v>78</v>
      </c>
      <c r="J39" s="880">
        <v>334710</v>
      </c>
      <c r="K39" s="299" t="s">
        <v>217</v>
      </c>
      <c r="L39" s="321" t="s">
        <v>41</v>
      </c>
    </row>
    <row r="40" spans="1:12" s="13" customFormat="1" ht="15" customHeight="1">
      <c r="A40" s="411"/>
      <c r="B40" s="746" t="s">
        <v>218</v>
      </c>
      <c r="C40" s="881">
        <v>1602448.0000000037</v>
      </c>
      <c r="D40" s="882">
        <v>233069.00000000047</v>
      </c>
      <c r="E40" s="882">
        <v>35986.999999999935</v>
      </c>
      <c r="F40" s="882">
        <v>1990.9999999999998</v>
      </c>
      <c r="G40" s="882">
        <v>237.99999999999997</v>
      </c>
      <c r="H40" s="882">
        <v>39</v>
      </c>
      <c r="I40" s="882">
        <v>437.99999999999994</v>
      </c>
      <c r="J40" s="882">
        <v>1874210.0000000254</v>
      </c>
      <c r="K40" s="300" t="s">
        <v>219</v>
      </c>
      <c r="L40" s="412"/>
    </row>
    <row r="41" spans="1:12" s="13" customFormat="1" ht="15" customHeight="1">
      <c r="A41" s="413" t="s">
        <v>42</v>
      </c>
      <c r="B41" s="747" t="s">
        <v>216</v>
      </c>
      <c r="C41" s="883">
        <v>61630</v>
      </c>
      <c r="D41" s="884">
        <v>1616</v>
      </c>
      <c r="E41" s="884">
        <v>580</v>
      </c>
      <c r="F41" s="884">
        <v>151</v>
      </c>
      <c r="G41" s="884">
        <v>4</v>
      </c>
      <c r="H41" s="884">
        <v>5</v>
      </c>
      <c r="I41" s="884">
        <v>26</v>
      </c>
      <c r="J41" s="882">
        <v>64012</v>
      </c>
      <c r="K41" s="292" t="s">
        <v>217</v>
      </c>
      <c r="L41" s="414" t="s">
        <v>43</v>
      </c>
    </row>
    <row r="42" spans="1:12" s="13" customFormat="1" ht="15" customHeight="1">
      <c r="A42" s="413"/>
      <c r="B42" s="747" t="s">
        <v>218</v>
      </c>
      <c r="C42" s="883">
        <v>350662.99999999919</v>
      </c>
      <c r="D42" s="884">
        <v>9144</v>
      </c>
      <c r="E42" s="884">
        <v>3248.0000000000014</v>
      </c>
      <c r="F42" s="884">
        <v>948.00000000000023</v>
      </c>
      <c r="G42" s="884">
        <v>16</v>
      </c>
      <c r="H42" s="884">
        <v>15</v>
      </c>
      <c r="I42" s="884">
        <v>154.00000000000003</v>
      </c>
      <c r="J42" s="882">
        <v>364187.99999999953</v>
      </c>
      <c r="K42" s="292" t="s">
        <v>219</v>
      </c>
      <c r="L42" s="414"/>
    </row>
    <row r="43" spans="1:12" s="13" customFormat="1" ht="15" customHeight="1">
      <c r="A43" s="413" t="s">
        <v>44</v>
      </c>
      <c r="B43" s="747" t="s">
        <v>216</v>
      </c>
      <c r="C43" s="883">
        <v>110328</v>
      </c>
      <c r="D43" s="884">
        <v>1829</v>
      </c>
      <c r="E43" s="884">
        <v>957</v>
      </c>
      <c r="F43" s="884">
        <v>91</v>
      </c>
      <c r="G43" s="884">
        <v>14</v>
      </c>
      <c r="H43" s="884">
        <v>0</v>
      </c>
      <c r="I43" s="884">
        <v>19</v>
      </c>
      <c r="J43" s="882">
        <v>113238</v>
      </c>
      <c r="K43" s="292" t="s">
        <v>217</v>
      </c>
      <c r="L43" s="414" t="s">
        <v>45</v>
      </c>
    </row>
    <row r="44" spans="1:12" s="13" customFormat="1" ht="15" customHeight="1">
      <c r="A44" s="413"/>
      <c r="B44" s="747" t="s">
        <v>218</v>
      </c>
      <c r="C44" s="883">
        <v>623864.00000000501</v>
      </c>
      <c r="D44" s="884">
        <v>10441</v>
      </c>
      <c r="E44" s="884">
        <v>5814.0000000000055</v>
      </c>
      <c r="F44" s="884">
        <v>522.99999999999989</v>
      </c>
      <c r="G44" s="884">
        <v>40</v>
      </c>
      <c r="H44" s="884">
        <v>0</v>
      </c>
      <c r="I44" s="884">
        <v>124</v>
      </c>
      <c r="J44" s="882">
        <v>640806.00000000605</v>
      </c>
      <c r="K44" s="292" t="s">
        <v>219</v>
      </c>
      <c r="L44" s="414"/>
    </row>
    <row r="45" spans="1:12" s="93" customFormat="1" ht="15" customHeight="1">
      <c r="A45" s="413" t="s">
        <v>85</v>
      </c>
      <c r="B45" s="747" t="s">
        <v>216</v>
      </c>
      <c r="C45" s="883">
        <v>44949</v>
      </c>
      <c r="D45" s="884">
        <v>3119</v>
      </c>
      <c r="E45" s="884">
        <v>1052</v>
      </c>
      <c r="F45" s="884">
        <v>45</v>
      </c>
      <c r="G45" s="884">
        <v>2</v>
      </c>
      <c r="H45" s="884">
        <v>5</v>
      </c>
      <c r="I45" s="884">
        <v>30</v>
      </c>
      <c r="J45" s="882">
        <v>49202</v>
      </c>
      <c r="K45" s="292" t="s">
        <v>217</v>
      </c>
      <c r="L45" s="414" t="s">
        <v>86</v>
      </c>
    </row>
    <row r="46" spans="1:12" s="93" customFormat="1" ht="15" customHeight="1">
      <c r="A46" s="413"/>
      <c r="B46" s="747" t="s">
        <v>218</v>
      </c>
      <c r="C46" s="883">
        <v>246306.00000000047</v>
      </c>
      <c r="D46" s="884">
        <v>17037.99999999996</v>
      </c>
      <c r="E46" s="884">
        <v>5801.99999999999</v>
      </c>
      <c r="F46" s="884">
        <v>255.99999999999997</v>
      </c>
      <c r="G46" s="884">
        <v>7</v>
      </c>
      <c r="H46" s="884">
        <v>24</v>
      </c>
      <c r="I46" s="884">
        <v>143</v>
      </c>
      <c r="J46" s="882">
        <v>269576.00000000169</v>
      </c>
      <c r="K46" s="292" t="s">
        <v>219</v>
      </c>
      <c r="L46" s="414"/>
    </row>
    <row r="47" spans="1:12" ht="15" customHeight="1">
      <c r="A47" s="413" t="s">
        <v>117</v>
      </c>
      <c r="B47" s="747" t="s">
        <v>216</v>
      </c>
      <c r="C47" s="883">
        <v>34254</v>
      </c>
      <c r="D47" s="884">
        <v>29683</v>
      </c>
      <c r="E47" s="884">
        <v>2491</v>
      </c>
      <c r="F47" s="884">
        <v>45</v>
      </c>
      <c r="G47" s="884">
        <v>34</v>
      </c>
      <c r="H47" s="884">
        <v>0</v>
      </c>
      <c r="I47" s="884">
        <v>3</v>
      </c>
      <c r="J47" s="882">
        <v>66510</v>
      </c>
      <c r="K47" s="292" t="s">
        <v>217</v>
      </c>
      <c r="L47" s="414" t="s">
        <v>63</v>
      </c>
    </row>
    <row r="48" spans="1:12" ht="15" customHeight="1">
      <c r="A48" s="413"/>
      <c r="B48" s="747" t="s">
        <v>218</v>
      </c>
      <c r="C48" s="883">
        <v>190574.00000000067</v>
      </c>
      <c r="D48" s="884">
        <v>161760.99999999822</v>
      </c>
      <c r="E48" s="884">
        <v>13900.999999999991</v>
      </c>
      <c r="F48" s="884">
        <v>250</v>
      </c>
      <c r="G48" s="884">
        <v>171.00000000000003</v>
      </c>
      <c r="H48" s="884">
        <v>0</v>
      </c>
      <c r="I48" s="884">
        <v>17</v>
      </c>
      <c r="J48" s="882">
        <v>366673.99999999988</v>
      </c>
      <c r="K48" s="292" t="s">
        <v>219</v>
      </c>
      <c r="L48" s="414"/>
    </row>
    <row r="49" spans="1:12" ht="15" customHeight="1">
      <c r="A49" s="413" t="s">
        <v>47</v>
      </c>
      <c r="B49" s="747" t="s">
        <v>216</v>
      </c>
      <c r="C49" s="883">
        <v>34150</v>
      </c>
      <c r="D49" s="884">
        <v>6320</v>
      </c>
      <c r="E49" s="884">
        <v>1271</v>
      </c>
      <c r="F49" s="884">
        <v>3</v>
      </c>
      <c r="G49" s="884">
        <v>4</v>
      </c>
      <c r="H49" s="884">
        <v>0</v>
      </c>
      <c r="I49" s="884">
        <v>0</v>
      </c>
      <c r="J49" s="882">
        <v>41748</v>
      </c>
      <c r="K49" s="292" t="s">
        <v>217</v>
      </c>
      <c r="L49" s="414" t="s">
        <v>48</v>
      </c>
    </row>
    <row r="50" spans="1:12" ht="15" customHeight="1">
      <c r="A50" s="466"/>
      <c r="B50" s="748" t="s">
        <v>218</v>
      </c>
      <c r="C50" s="885">
        <v>191041.0000000002</v>
      </c>
      <c r="D50" s="886">
        <v>34684.999999999949</v>
      </c>
      <c r="E50" s="886">
        <v>7221.9999999999936</v>
      </c>
      <c r="F50" s="886">
        <v>14</v>
      </c>
      <c r="G50" s="886">
        <v>4</v>
      </c>
      <c r="H50" s="886">
        <v>0</v>
      </c>
      <c r="I50" s="886">
        <v>0</v>
      </c>
      <c r="J50" s="887">
        <v>232966.00000000038</v>
      </c>
      <c r="K50" s="735" t="s">
        <v>219</v>
      </c>
      <c r="L50" s="449"/>
    </row>
    <row r="51" spans="1:12" ht="16.5">
      <c r="A51" s="1431" t="s">
        <v>429</v>
      </c>
      <c r="B51" s="1431"/>
      <c r="C51" s="1431"/>
      <c r="D51" s="1431"/>
      <c r="E51" s="1431"/>
      <c r="F51" s="1431"/>
      <c r="G51" s="1433" t="s">
        <v>430</v>
      </c>
      <c r="H51" s="1433"/>
      <c r="I51" s="1433"/>
      <c r="J51" s="1433"/>
      <c r="K51" s="1433"/>
      <c r="L51" s="1433"/>
    </row>
  </sheetData>
  <mergeCells count="16">
    <mergeCell ref="A51:F51"/>
    <mergeCell ref="G51:L51"/>
    <mergeCell ref="A34:L34"/>
    <mergeCell ref="A35:L35"/>
    <mergeCell ref="A36:A38"/>
    <mergeCell ref="L36:L38"/>
    <mergeCell ref="A33:L33"/>
    <mergeCell ref="C36:E36"/>
    <mergeCell ref="F36:I36"/>
    <mergeCell ref="A1:L1"/>
    <mergeCell ref="A2:L2"/>
    <mergeCell ref="A3:L3"/>
    <mergeCell ref="A4:A6"/>
    <mergeCell ref="L4:L6"/>
    <mergeCell ref="C4:E4"/>
    <mergeCell ref="F4:I4"/>
  </mergeCells>
  <printOptions horizontalCentered="1" gridLinesSet="0"/>
  <pageMargins left="0.39370078740157483" right="0.39370078740157483" top="0.78740157480314965" bottom="0.59055118110236227" header="0.39370078740157483" footer="0.39370078740157483"/>
  <pageSetup paperSize="9" scale="94" firstPageNumber="112"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rowBreaks count="1" manualBreakCount="1">
    <brk id="32" max="11" man="1"/>
  </rowBreaks>
</worksheet>
</file>

<file path=xl/worksheets/sheet27.xml><?xml version="1.0" encoding="utf-8"?>
<worksheet xmlns="http://schemas.openxmlformats.org/spreadsheetml/2006/main" xmlns:r="http://schemas.openxmlformats.org/officeDocument/2006/relationships">
  <dimension ref="A1:K25"/>
  <sheetViews>
    <sheetView rightToLeft="1" view="pageBreakPreview" zoomScaleNormal="100" zoomScaleSheetLayoutView="100" workbookViewId="0">
      <selection activeCell="I32" sqref="I32"/>
    </sheetView>
  </sheetViews>
  <sheetFormatPr defaultRowHeight="14"/>
  <cols>
    <col min="1" max="1" width="13.58203125" customWidth="1"/>
    <col min="2" max="9" width="10" customWidth="1"/>
    <col min="11" max="11" width="18" customWidth="1"/>
  </cols>
  <sheetData>
    <row r="1" spans="1:11" ht="18" customHeight="1">
      <c r="A1" s="1580" t="s">
        <v>554</v>
      </c>
      <c r="B1" s="1580"/>
      <c r="C1" s="1580"/>
      <c r="D1" s="1580"/>
      <c r="E1" s="1580"/>
      <c r="F1" s="1580"/>
      <c r="G1" s="1580"/>
      <c r="H1" s="1580"/>
      <c r="I1" s="1580"/>
      <c r="J1" s="1580"/>
      <c r="K1" s="1580"/>
    </row>
    <row r="2" spans="1:11" ht="18" customHeight="1">
      <c r="A2" s="1581" t="s">
        <v>555</v>
      </c>
      <c r="B2" s="1581"/>
      <c r="C2" s="1581"/>
      <c r="D2" s="1581"/>
      <c r="E2" s="1581"/>
      <c r="F2" s="1581"/>
      <c r="G2" s="1581"/>
      <c r="H2" s="1581"/>
      <c r="I2" s="1581"/>
      <c r="J2" s="1581"/>
      <c r="K2" s="1581"/>
    </row>
    <row r="3" spans="1:11" ht="6" customHeight="1">
      <c r="A3" s="1"/>
      <c r="B3" s="2"/>
      <c r="C3" s="2"/>
      <c r="D3" s="2"/>
      <c r="E3" s="2"/>
      <c r="F3" s="2"/>
      <c r="G3" s="2"/>
      <c r="H3" s="2"/>
      <c r="I3" s="2"/>
      <c r="J3" s="1"/>
      <c r="K3" s="1"/>
    </row>
    <row r="4" spans="1:11" ht="16.5">
      <c r="A4" s="1582" t="s">
        <v>0</v>
      </c>
      <c r="B4" s="562" t="s">
        <v>1</v>
      </c>
      <c r="C4" s="3"/>
      <c r="D4" s="3"/>
      <c r="E4" s="4"/>
      <c r="F4" s="4"/>
      <c r="G4" s="4"/>
      <c r="H4" s="4"/>
      <c r="I4" s="563" t="s">
        <v>2</v>
      </c>
      <c r="J4" s="1585" t="s">
        <v>3</v>
      </c>
      <c r="K4" s="1588" t="s">
        <v>4</v>
      </c>
    </row>
    <row r="5" spans="1:11" ht="19.5" customHeight="1">
      <c r="A5" s="1583"/>
      <c r="B5" s="564" t="s">
        <v>5</v>
      </c>
      <c r="C5" s="564" t="s">
        <v>6</v>
      </c>
      <c r="D5" s="564" t="s">
        <v>7</v>
      </c>
      <c r="E5" s="565" t="s">
        <v>8</v>
      </c>
      <c r="F5" s="564" t="s">
        <v>9</v>
      </c>
      <c r="G5" s="564" t="s">
        <v>10</v>
      </c>
      <c r="H5" s="564" t="s">
        <v>11</v>
      </c>
      <c r="I5" s="566" t="s">
        <v>12</v>
      </c>
      <c r="J5" s="1586"/>
      <c r="K5" s="1589"/>
    </row>
    <row r="6" spans="1:11" ht="20">
      <c r="A6" s="1584"/>
      <c r="B6" s="5" t="s">
        <v>13</v>
      </c>
      <c r="C6" s="5" t="s">
        <v>14</v>
      </c>
      <c r="D6" s="5" t="s">
        <v>15</v>
      </c>
      <c r="E6" s="5" t="s">
        <v>16</v>
      </c>
      <c r="F6" s="5" t="s">
        <v>17</v>
      </c>
      <c r="G6" s="5" t="s">
        <v>18</v>
      </c>
      <c r="H6" s="5" t="s">
        <v>19</v>
      </c>
      <c r="I6" s="926" t="s">
        <v>20</v>
      </c>
      <c r="J6" s="1587"/>
      <c r="K6" s="1590"/>
    </row>
    <row r="7" spans="1:11" ht="18" customHeight="1">
      <c r="A7" s="283" t="s">
        <v>21</v>
      </c>
      <c r="B7" s="895">
        <v>438706</v>
      </c>
      <c r="C7" s="896">
        <v>57127</v>
      </c>
      <c r="D7" s="896">
        <v>41148</v>
      </c>
      <c r="E7" s="896">
        <v>22909</v>
      </c>
      <c r="F7" s="896">
        <v>10929</v>
      </c>
      <c r="G7" s="896">
        <v>10109</v>
      </c>
      <c r="H7" s="896">
        <v>19833</v>
      </c>
      <c r="I7" s="896">
        <v>284</v>
      </c>
      <c r="J7" s="897">
        <v>601045</v>
      </c>
      <c r="K7" s="274" t="s">
        <v>22</v>
      </c>
    </row>
    <row r="8" spans="1:11" ht="18" customHeight="1">
      <c r="A8" s="284" t="s">
        <v>23</v>
      </c>
      <c r="B8" s="898">
        <v>304598</v>
      </c>
      <c r="C8" s="899">
        <v>35661</v>
      </c>
      <c r="D8" s="899">
        <v>29395</v>
      </c>
      <c r="E8" s="899">
        <v>16868</v>
      </c>
      <c r="F8" s="899">
        <v>7387</v>
      </c>
      <c r="G8" s="899">
        <v>8696</v>
      </c>
      <c r="H8" s="899">
        <v>16271</v>
      </c>
      <c r="I8" s="899">
        <v>284</v>
      </c>
      <c r="J8" s="900">
        <v>419160</v>
      </c>
      <c r="K8" s="274" t="s">
        <v>24</v>
      </c>
    </row>
    <row r="9" spans="1:11" ht="18" customHeight="1">
      <c r="A9" s="285" t="s">
        <v>25</v>
      </c>
      <c r="B9" s="901">
        <v>41251</v>
      </c>
      <c r="C9" s="902">
        <v>4009</v>
      </c>
      <c r="D9" s="902">
        <v>4205</v>
      </c>
      <c r="E9" s="902">
        <v>1845</v>
      </c>
      <c r="F9" s="902">
        <v>1158</v>
      </c>
      <c r="G9" s="902">
        <v>997</v>
      </c>
      <c r="H9" s="902">
        <v>3332</v>
      </c>
      <c r="I9" s="902">
        <v>0</v>
      </c>
      <c r="J9" s="900">
        <v>56797</v>
      </c>
      <c r="K9" s="275" t="s">
        <v>26</v>
      </c>
    </row>
    <row r="10" spans="1:11" ht="18" customHeight="1">
      <c r="A10" s="285" t="s">
        <v>58</v>
      </c>
      <c r="B10" s="901">
        <v>8097</v>
      </c>
      <c r="C10" s="902">
        <v>786</v>
      </c>
      <c r="D10" s="902">
        <v>607</v>
      </c>
      <c r="E10" s="902">
        <v>455</v>
      </c>
      <c r="F10" s="902">
        <v>135</v>
      </c>
      <c r="G10" s="902">
        <v>142</v>
      </c>
      <c r="H10" s="902">
        <v>567</v>
      </c>
      <c r="I10" s="902">
        <v>0</v>
      </c>
      <c r="J10" s="900">
        <v>10789</v>
      </c>
      <c r="K10" s="275" t="s">
        <v>59</v>
      </c>
    </row>
    <row r="11" spans="1:11" ht="18" customHeight="1">
      <c r="A11" s="285" t="s">
        <v>27</v>
      </c>
      <c r="B11" s="901">
        <v>21690</v>
      </c>
      <c r="C11" s="902">
        <v>2759</v>
      </c>
      <c r="D11" s="902">
        <v>2237</v>
      </c>
      <c r="E11" s="902">
        <v>1240</v>
      </c>
      <c r="F11" s="902">
        <v>599</v>
      </c>
      <c r="G11" s="902">
        <v>771</v>
      </c>
      <c r="H11" s="902">
        <v>1361</v>
      </c>
      <c r="I11" s="902">
        <v>0</v>
      </c>
      <c r="J11" s="900">
        <v>30657</v>
      </c>
      <c r="K11" s="275" t="s">
        <v>28</v>
      </c>
    </row>
    <row r="12" spans="1:11" ht="18" customHeight="1">
      <c r="A12" s="286" t="s">
        <v>29</v>
      </c>
      <c r="B12" s="901">
        <v>37631</v>
      </c>
      <c r="C12" s="902">
        <v>5707</v>
      </c>
      <c r="D12" s="902">
        <v>4053</v>
      </c>
      <c r="E12" s="902">
        <v>1974</v>
      </c>
      <c r="F12" s="902">
        <v>802</v>
      </c>
      <c r="G12" s="902">
        <v>1869</v>
      </c>
      <c r="H12" s="902">
        <v>1853</v>
      </c>
      <c r="I12" s="902">
        <v>0</v>
      </c>
      <c r="J12" s="900">
        <v>53889</v>
      </c>
      <c r="K12" s="262" t="s">
        <v>30</v>
      </c>
    </row>
    <row r="13" spans="1:11" ht="18" customHeight="1">
      <c r="A13" s="286" t="s">
        <v>31</v>
      </c>
      <c r="B13" s="901">
        <v>12139</v>
      </c>
      <c r="C13" s="902">
        <v>1662</v>
      </c>
      <c r="D13" s="902">
        <v>1482</v>
      </c>
      <c r="E13" s="902">
        <v>461</v>
      </c>
      <c r="F13" s="902">
        <v>177</v>
      </c>
      <c r="G13" s="902">
        <v>256</v>
      </c>
      <c r="H13" s="902">
        <v>539</v>
      </c>
      <c r="I13" s="902">
        <v>0</v>
      </c>
      <c r="J13" s="900">
        <v>16716</v>
      </c>
      <c r="K13" s="262" t="s">
        <v>32</v>
      </c>
    </row>
    <row r="14" spans="1:11" ht="18" customHeight="1">
      <c r="A14" s="286" t="s">
        <v>33</v>
      </c>
      <c r="B14" s="901">
        <v>10559</v>
      </c>
      <c r="C14" s="902">
        <v>1138</v>
      </c>
      <c r="D14" s="902">
        <v>1212</v>
      </c>
      <c r="E14" s="902">
        <v>523</v>
      </c>
      <c r="F14" s="902">
        <v>356</v>
      </c>
      <c r="G14" s="902">
        <v>247</v>
      </c>
      <c r="H14" s="902">
        <v>622</v>
      </c>
      <c r="I14" s="902">
        <v>0</v>
      </c>
      <c r="J14" s="900">
        <v>14657</v>
      </c>
      <c r="K14" s="262" t="s">
        <v>34</v>
      </c>
    </row>
    <row r="15" spans="1:11" ht="18" customHeight="1">
      <c r="A15" s="286" t="s">
        <v>83</v>
      </c>
      <c r="B15" s="901">
        <v>34893</v>
      </c>
      <c r="C15" s="902">
        <v>4256</v>
      </c>
      <c r="D15" s="902">
        <v>3894</v>
      </c>
      <c r="E15" s="902">
        <v>3013</v>
      </c>
      <c r="F15" s="902">
        <v>668</v>
      </c>
      <c r="G15" s="902">
        <v>718</v>
      </c>
      <c r="H15" s="902">
        <v>1632</v>
      </c>
      <c r="I15" s="902">
        <v>0</v>
      </c>
      <c r="J15" s="900">
        <v>49074</v>
      </c>
      <c r="K15" s="262" t="s">
        <v>35</v>
      </c>
    </row>
    <row r="16" spans="1:11" ht="18" customHeight="1">
      <c r="A16" s="286" t="s">
        <v>36</v>
      </c>
      <c r="B16" s="901">
        <v>7200</v>
      </c>
      <c r="C16" s="902">
        <v>386</v>
      </c>
      <c r="D16" s="902">
        <v>701</v>
      </c>
      <c r="E16" s="902">
        <v>1367</v>
      </c>
      <c r="F16" s="902">
        <v>180</v>
      </c>
      <c r="G16" s="902">
        <v>223</v>
      </c>
      <c r="H16" s="902">
        <v>624</v>
      </c>
      <c r="I16" s="902">
        <v>0</v>
      </c>
      <c r="J16" s="900">
        <v>10681</v>
      </c>
      <c r="K16" s="262" t="s">
        <v>84</v>
      </c>
    </row>
    <row r="17" spans="1:11" ht="18" customHeight="1">
      <c r="A17" s="286" t="s">
        <v>37</v>
      </c>
      <c r="B17" s="901">
        <v>31553</v>
      </c>
      <c r="C17" s="902">
        <v>3486</v>
      </c>
      <c r="D17" s="902">
        <v>1547</v>
      </c>
      <c r="E17" s="902">
        <v>1196</v>
      </c>
      <c r="F17" s="902">
        <v>521</v>
      </c>
      <c r="G17" s="902">
        <v>679</v>
      </c>
      <c r="H17" s="902">
        <v>846</v>
      </c>
      <c r="I17" s="902">
        <v>284</v>
      </c>
      <c r="J17" s="900">
        <v>40112</v>
      </c>
      <c r="K17" s="262" t="s">
        <v>60</v>
      </c>
    </row>
    <row r="18" spans="1:11" ht="18" customHeight="1">
      <c r="A18" s="286" t="s">
        <v>38</v>
      </c>
      <c r="B18" s="901">
        <v>22852</v>
      </c>
      <c r="C18" s="902">
        <v>3418</v>
      </c>
      <c r="D18" s="902">
        <v>2331</v>
      </c>
      <c r="E18" s="902">
        <v>783</v>
      </c>
      <c r="F18" s="902">
        <v>574</v>
      </c>
      <c r="G18" s="902">
        <v>803</v>
      </c>
      <c r="H18" s="902">
        <v>986</v>
      </c>
      <c r="I18" s="902">
        <v>0</v>
      </c>
      <c r="J18" s="900">
        <v>31747</v>
      </c>
      <c r="K18" s="262" t="s">
        <v>61</v>
      </c>
    </row>
    <row r="19" spans="1:11" ht="18" customHeight="1">
      <c r="A19" s="286" t="s">
        <v>39</v>
      </c>
      <c r="B19" s="901">
        <v>76733</v>
      </c>
      <c r="C19" s="902">
        <v>8054</v>
      </c>
      <c r="D19" s="902">
        <v>7126</v>
      </c>
      <c r="E19" s="902">
        <v>4011</v>
      </c>
      <c r="F19" s="902">
        <v>2217</v>
      </c>
      <c r="G19" s="902">
        <v>1991</v>
      </c>
      <c r="H19" s="902">
        <v>3909</v>
      </c>
      <c r="I19" s="902">
        <v>0</v>
      </c>
      <c r="J19" s="900">
        <v>104041</v>
      </c>
      <c r="K19" s="262" t="s">
        <v>62</v>
      </c>
    </row>
    <row r="20" spans="1:11" ht="18" customHeight="1">
      <c r="A20" s="287" t="s">
        <v>40</v>
      </c>
      <c r="B20" s="898">
        <v>134108</v>
      </c>
      <c r="C20" s="899">
        <v>21466</v>
      </c>
      <c r="D20" s="899">
        <v>11753</v>
      </c>
      <c r="E20" s="899">
        <v>6041</v>
      </c>
      <c r="F20" s="899">
        <v>3542</v>
      </c>
      <c r="G20" s="899">
        <v>1413</v>
      </c>
      <c r="H20" s="899">
        <v>3562</v>
      </c>
      <c r="I20" s="899">
        <v>0</v>
      </c>
      <c r="J20" s="900">
        <v>181885</v>
      </c>
      <c r="K20" s="263" t="s">
        <v>41</v>
      </c>
    </row>
    <row r="21" spans="1:11" ht="18" customHeight="1">
      <c r="A21" s="288" t="s">
        <v>42</v>
      </c>
      <c r="B21" s="901">
        <v>24611</v>
      </c>
      <c r="C21" s="902">
        <v>4195</v>
      </c>
      <c r="D21" s="902">
        <v>2050</v>
      </c>
      <c r="E21" s="902">
        <v>493</v>
      </c>
      <c r="F21" s="902">
        <v>571</v>
      </c>
      <c r="G21" s="902">
        <v>112</v>
      </c>
      <c r="H21" s="902">
        <v>535</v>
      </c>
      <c r="I21" s="902">
        <v>0</v>
      </c>
      <c r="J21" s="900">
        <v>32567</v>
      </c>
      <c r="K21" s="264" t="s">
        <v>43</v>
      </c>
    </row>
    <row r="22" spans="1:11" ht="18" customHeight="1">
      <c r="A22" s="288" t="s">
        <v>44</v>
      </c>
      <c r="B22" s="901">
        <v>32279</v>
      </c>
      <c r="C22" s="902">
        <v>8215</v>
      </c>
      <c r="D22" s="902">
        <v>3619</v>
      </c>
      <c r="E22" s="902">
        <v>818</v>
      </c>
      <c r="F22" s="902">
        <v>745</v>
      </c>
      <c r="G22" s="902">
        <v>560</v>
      </c>
      <c r="H22" s="902">
        <v>528</v>
      </c>
      <c r="I22" s="902">
        <v>0</v>
      </c>
      <c r="J22" s="900">
        <v>46764</v>
      </c>
      <c r="K22" s="264" t="s">
        <v>45</v>
      </c>
    </row>
    <row r="23" spans="1:11" ht="18" customHeight="1">
      <c r="A23" s="288" t="s">
        <v>85</v>
      </c>
      <c r="B23" s="901">
        <v>23082</v>
      </c>
      <c r="C23" s="902">
        <v>2924</v>
      </c>
      <c r="D23" s="902">
        <v>1769</v>
      </c>
      <c r="E23" s="902">
        <v>1121</v>
      </c>
      <c r="F23" s="902">
        <v>674</v>
      </c>
      <c r="G23" s="902">
        <v>161</v>
      </c>
      <c r="H23" s="902">
        <v>662</v>
      </c>
      <c r="I23" s="902">
        <v>0</v>
      </c>
      <c r="J23" s="900">
        <v>30393</v>
      </c>
      <c r="K23" s="264" t="s">
        <v>86</v>
      </c>
    </row>
    <row r="24" spans="1:11" ht="18" customHeight="1">
      <c r="A24" s="288" t="s">
        <v>46</v>
      </c>
      <c r="B24" s="901">
        <v>33268</v>
      </c>
      <c r="C24" s="902">
        <v>3429</v>
      </c>
      <c r="D24" s="902">
        <v>2809</v>
      </c>
      <c r="E24" s="902">
        <v>2665</v>
      </c>
      <c r="F24" s="902">
        <v>790</v>
      </c>
      <c r="G24" s="902">
        <v>359</v>
      </c>
      <c r="H24" s="902">
        <v>1347</v>
      </c>
      <c r="I24" s="902">
        <v>0</v>
      </c>
      <c r="J24" s="900">
        <v>44667</v>
      </c>
      <c r="K24" s="264" t="s">
        <v>63</v>
      </c>
    </row>
    <row r="25" spans="1:11" ht="18" customHeight="1">
      <c r="A25" s="289" t="s">
        <v>47</v>
      </c>
      <c r="B25" s="903">
        <v>20868</v>
      </c>
      <c r="C25" s="904">
        <v>2703</v>
      </c>
      <c r="D25" s="904">
        <v>1506</v>
      </c>
      <c r="E25" s="904">
        <v>944</v>
      </c>
      <c r="F25" s="904">
        <v>762</v>
      </c>
      <c r="G25" s="904">
        <v>221</v>
      </c>
      <c r="H25" s="904">
        <v>490</v>
      </c>
      <c r="I25" s="904">
        <v>0</v>
      </c>
      <c r="J25" s="905">
        <v>27494</v>
      </c>
      <c r="K25" s="265" t="s">
        <v>48</v>
      </c>
    </row>
  </sheetData>
  <mergeCells count="5">
    <mergeCell ref="A1:K1"/>
    <mergeCell ref="A2:K2"/>
    <mergeCell ref="A4:A6"/>
    <mergeCell ref="J4:J6"/>
    <mergeCell ref="K4:K6"/>
  </mergeCells>
  <printOptions horizontalCentered="1"/>
  <pageMargins left="0.39370078740157483" right="0.39370078740157483" top="0.78740157480314965" bottom="0.59055118110236227" header="0.39370078740157483" footer="0.39370078740157483"/>
  <pageSetup paperSize="9" firstPageNumber="114"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28.xml><?xml version="1.0" encoding="utf-8"?>
<worksheet xmlns="http://schemas.openxmlformats.org/spreadsheetml/2006/main" xmlns:r="http://schemas.openxmlformats.org/officeDocument/2006/relationships">
  <dimension ref="A1:F25"/>
  <sheetViews>
    <sheetView rightToLeft="1" view="pageBreakPreview" zoomScaleNormal="100" zoomScaleSheetLayoutView="100" workbookViewId="0">
      <selection activeCell="F10" sqref="F10"/>
    </sheetView>
  </sheetViews>
  <sheetFormatPr defaultColWidth="9" defaultRowHeight="15.5"/>
  <cols>
    <col min="1" max="1" width="17.25" style="6" customWidth="1"/>
    <col min="2" max="5" width="20.83203125" style="6" customWidth="1"/>
    <col min="6" max="6" width="20.08203125" style="6" customWidth="1"/>
    <col min="7" max="16384" width="9" style="6"/>
  </cols>
  <sheetData>
    <row r="1" spans="1:6" ht="18" customHeight="1">
      <c r="A1" s="1591" t="s">
        <v>501</v>
      </c>
      <c r="B1" s="1591"/>
      <c r="C1" s="1591"/>
      <c r="D1" s="1591"/>
      <c r="E1" s="1591"/>
      <c r="F1" s="1591"/>
    </row>
    <row r="2" spans="1:6" ht="18" customHeight="1">
      <c r="A2" s="1592" t="s">
        <v>502</v>
      </c>
      <c r="B2" s="1592"/>
      <c r="C2" s="1592"/>
      <c r="D2" s="1592"/>
      <c r="E2" s="1592"/>
      <c r="F2" s="1592"/>
    </row>
    <row r="3" spans="1:6" ht="6" customHeight="1">
      <c r="A3" s="1593"/>
      <c r="B3" s="1593"/>
      <c r="C3" s="1593"/>
      <c r="D3" s="1593"/>
      <c r="E3" s="1593"/>
      <c r="F3" s="1593"/>
    </row>
    <row r="4" spans="1:6" ht="16.5">
      <c r="A4" s="1594" t="s">
        <v>0</v>
      </c>
      <c r="B4" s="567" t="s">
        <v>49</v>
      </c>
      <c r="C4" s="7"/>
      <c r="D4" s="568" t="s">
        <v>50</v>
      </c>
      <c r="E4" s="1596" t="s">
        <v>51</v>
      </c>
      <c r="F4" s="1599" t="s">
        <v>52</v>
      </c>
    </row>
    <row r="5" spans="1:6" ht="16.5">
      <c r="A5" s="1595"/>
      <c r="B5" s="569" t="s">
        <v>53</v>
      </c>
      <c r="C5" s="569" t="s">
        <v>54</v>
      </c>
      <c r="D5" s="569" t="s">
        <v>55</v>
      </c>
      <c r="E5" s="1597"/>
      <c r="F5" s="1600"/>
    </row>
    <row r="6" spans="1:6">
      <c r="A6" s="1595"/>
      <c r="B6" s="570" t="s">
        <v>56</v>
      </c>
      <c r="C6" s="570" t="s">
        <v>57</v>
      </c>
      <c r="D6" s="570" t="s">
        <v>453</v>
      </c>
      <c r="E6" s="1598"/>
      <c r="F6" s="1601"/>
    </row>
    <row r="7" spans="1:6" ht="16" customHeight="1">
      <c r="A7" s="276" t="s">
        <v>21</v>
      </c>
      <c r="B7" s="906">
        <v>158590</v>
      </c>
      <c r="C7" s="906">
        <v>6193</v>
      </c>
      <c r="D7" s="906">
        <v>1703</v>
      </c>
      <c r="E7" s="906">
        <v>166486</v>
      </c>
      <c r="F7" s="290" t="s">
        <v>22</v>
      </c>
    </row>
    <row r="8" spans="1:6" ht="16" customHeight="1">
      <c r="A8" s="277" t="s">
        <v>23</v>
      </c>
      <c r="B8" s="906">
        <v>108488</v>
      </c>
      <c r="C8" s="906">
        <v>4678</v>
      </c>
      <c r="D8" s="906">
        <v>1347</v>
      </c>
      <c r="E8" s="906">
        <v>114513</v>
      </c>
      <c r="F8" s="290" t="s">
        <v>24</v>
      </c>
    </row>
    <row r="9" spans="1:6" ht="16" customHeight="1">
      <c r="A9" s="278" t="s">
        <v>25</v>
      </c>
      <c r="B9" s="907">
        <v>13729</v>
      </c>
      <c r="C9" s="907">
        <v>424</v>
      </c>
      <c r="D9" s="907">
        <v>160</v>
      </c>
      <c r="E9" s="906">
        <v>14313</v>
      </c>
      <c r="F9" s="291" t="s">
        <v>26</v>
      </c>
    </row>
    <row r="10" spans="1:6" ht="16" customHeight="1">
      <c r="A10" s="278" t="s">
        <v>58</v>
      </c>
      <c r="B10" s="907">
        <v>1965</v>
      </c>
      <c r="C10" s="907">
        <v>93</v>
      </c>
      <c r="D10" s="907">
        <v>23</v>
      </c>
      <c r="E10" s="906">
        <v>2081</v>
      </c>
      <c r="F10" s="291" t="s">
        <v>59</v>
      </c>
    </row>
    <row r="11" spans="1:6" ht="16" customHeight="1">
      <c r="A11" s="278" t="s">
        <v>27</v>
      </c>
      <c r="B11" s="907">
        <v>7953</v>
      </c>
      <c r="C11" s="907">
        <v>392</v>
      </c>
      <c r="D11" s="907">
        <v>91</v>
      </c>
      <c r="E11" s="906">
        <v>8436</v>
      </c>
      <c r="F11" s="291" t="s">
        <v>28</v>
      </c>
    </row>
    <row r="12" spans="1:6" ht="16" customHeight="1">
      <c r="A12" s="279" t="s">
        <v>29</v>
      </c>
      <c r="B12" s="907">
        <v>17113</v>
      </c>
      <c r="C12" s="907">
        <v>910</v>
      </c>
      <c r="D12" s="907">
        <v>165</v>
      </c>
      <c r="E12" s="906">
        <v>18188</v>
      </c>
      <c r="F12" s="292" t="s">
        <v>30</v>
      </c>
    </row>
    <row r="13" spans="1:6" ht="16" customHeight="1">
      <c r="A13" s="279" t="s">
        <v>31</v>
      </c>
      <c r="B13" s="907">
        <v>4409</v>
      </c>
      <c r="C13" s="907">
        <v>232</v>
      </c>
      <c r="D13" s="907">
        <v>50</v>
      </c>
      <c r="E13" s="906">
        <v>4691</v>
      </c>
      <c r="F13" s="292" t="s">
        <v>32</v>
      </c>
    </row>
    <row r="14" spans="1:6" ht="16" customHeight="1">
      <c r="A14" s="279" t="s">
        <v>33</v>
      </c>
      <c r="B14" s="907">
        <v>2986</v>
      </c>
      <c r="C14" s="907">
        <v>144</v>
      </c>
      <c r="D14" s="907">
        <v>28</v>
      </c>
      <c r="E14" s="906">
        <v>3158</v>
      </c>
      <c r="F14" s="292" t="s">
        <v>34</v>
      </c>
    </row>
    <row r="15" spans="1:6" ht="16" customHeight="1">
      <c r="A15" s="279" t="s">
        <v>83</v>
      </c>
      <c r="B15" s="907">
        <v>15850</v>
      </c>
      <c r="C15" s="907">
        <v>698</v>
      </c>
      <c r="D15" s="907">
        <v>298</v>
      </c>
      <c r="E15" s="906">
        <v>16846</v>
      </c>
      <c r="F15" s="292" t="s">
        <v>35</v>
      </c>
    </row>
    <row r="16" spans="1:6" ht="16" customHeight="1">
      <c r="A16" s="279" t="s">
        <v>36</v>
      </c>
      <c r="B16" s="907">
        <v>1509</v>
      </c>
      <c r="C16" s="907">
        <v>86</v>
      </c>
      <c r="D16" s="907">
        <v>35</v>
      </c>
      <c r="E16" s="906">
        <v>1630</v>
      </c>
      <c r="F16" s="292" t="s">
        <v>84</v>
      </c>
    </row>
    <row r="17" spans="1:6" ht="16" customHeight="1">
      <c r="A17" s="279" t="s">
        <v>37</v>
      </c>
      <c r="B17" s="907">
        <v>10227</v>
      </c>
      <c r="C17" s="907">
        <v>642</v>
      </c>
      <c r="D17" s="907">
        <v>94</v>
      </c>
      <c r="E17" s="906">
        <v>10963</v>
      </c>
      <c r="F17" s="292" t="s">
        <v>60</v>
      </c>
    </row>
    <row r="18" spans="1:6" ht="16" customHeight="1">
      <c r="A18" s="279" t="s">
        <v>38</v>
      </c>
      <c r="B18" s="907">
        <v>9031</v>
      </c>
      <c r="C18" s="907">
        <v>278</v>
      </c>
      <c r="D18" s="907">
        <v>147</v>
      </c>
      <c r="E18" s="906">
        <v>9456</v>
      </c>
      <c r="F18" s="292" t="s">
        <v>61</v>
      </c>
    </row>
    <row r="19" spans="1:6" ht="16" customHeight="1">
      <c r="A19" s="279" t="s">
        <v>39</v>
      </c>
      <c r="B19" s="907">
        <v>23716</v>
      </c>
      <c r="C19" s="907">
        <v>779</v>
      </c>
      <c r="D19" s="907">
        <v>256</v>
      </c>
      <c r="E19" s="906">
        <v>24751</v>
      </c>
      <c r="F19" s="292" t="s">
        <v>62</v>
      </c>
    </row>
    <row r="20" spans="1:6" ht="16" customHeight="1">
      <c r="A20" s="280" t="s">
        <v>40</v>
      </c>
      <c r="B20" s="906">
        <v>50102</v>
      </c>
      <c r="C20" s="906">
        <v>1515</v>
      </c>
      <c r="D20" s="906">
        <v>356</v>
      </c>
      <c r="E20" s="906">
        <v>51973</v>
      </c>
      <c r="F20" s="263" t="s">
        <v>41</v>
      </c>
    </row>
    <row r="21" spans="1:6" ht="16" customHeight="1">
      <c r="A21" s="281" t="s">
        <v>42</v>
      </c>
      <c r="B21" s="907">
        <v>8670</v>
      </c>
      <c r="C21" s="907">
        <v>340</v>
      </c>
      <c r="D21" s="907">
        <v>57</v>
      </c>
      <c r="E21" s="906">
        <v>9067</v>
      </c>
      <c r="F21" s="264" t="s">
        <v>43</v>
      </c>
    </row>
    <row r="22" spans="1:6" ht="16" customHeight="1">
      <c r="A22" s="281" t="s">
        <v>44</v>
      </c>
      <c r="B22" s="907">
        <v>19449</v>
      </c>
      <c r="C22" s="907">
        <v>531</v>
      </c>
      <c r="D22" s="907">
        <v>149</v>
      </c>
      <c r="E22" s="906">
        <v>20129</v>
      </c>
      <c r="F22" s="264" t="s">
        <v>45</v>
      </c>
    </row>
    <row r="23" spans="1:6" ht="16" customHeight="1">
      <c r="A23" s="281" t="s">
        <v>85</v>
      </c>
      <c r="B23" s="907">
        <v>6748</v>
      </c>
      <c r="C23" s="907">
        <v>167</v>
      </c>
      <c r="D23" s="907">
        <v>56</v>
      </c>
      <c r="E23" s="906">
        <v>6971</v>
      </c>
      <c r="F23" s="264" t="s">
        <v>86</v>
      </c>
    </row>
    <row r="24" spans="1:6" ht="16" customHeight="1">
      <c r="A24" s="281" t="s">
        <v>46</v>
      </c>
      <c r="B24" s="907">
        <v>9062</v>
      </c>
      <c r="C24" s="907">
        <v>264</v>
      </c>
      <c r="D24" s="907">
        <v>50</v>
      </c>
      <c r="E24" s="906">
        <v>9376</v>
      </c>
      <c r="F24" s="264" t="s">
        <v>63</v>
      </c>
    </row>
    <row r="25" spans="1:6" ht="16" customHeight="1">
      <c r="A25" s="282" t="s">
        <v>47</v>
      </c>
      <c r="B25" s="908">
        <v>6173</v>
      </c>
      <c r="C25" s="908">
        <v>213</v>
      </c>
      <c r="D25" s="908">
        <v>44</v>
      </c>
      <c r="E25" s="909">
        <v>6430</v>
      </c>
      <c r="F25" s="265" t="s">
        <v>48</v>
      </c>
    </row>
  </sheetData>
  <mergeCells count="6">
    <mergeCell ref="A1:F1"/>
    <mergeCell ref="A2:F2"/>
    <mergeCell ref="A3:F3"/>
    <mergeCell ref="A4:A6"/>
    <mergeCell ref="E4:E6"/>
    <mergeCell ref="F4:F6"/>
  </mergeCells>
  <printOptions horizontalCentered="1"/>
  <pageMargins left="0.39370078740157483" right="0.39370078740157483" top="0.78740157480314965" bottom="0.59055118110236227" header="0.39370078740157483" footer="0.39370078740157483"/>
  <pageSetup paperSize="9" firstPageNumber="115" orientation="landscape" useFirstPageNumber="1" r:id="rId1"/>
  <headerFooter alignWithMargins="0">
    <oddHeader>&amp;L&amp;"Arial,Regular"&amp;8PCBS: PHC 2017: Census Final Results - Summary&amp;R&amp;8&amp;K00+000 &amp;1ا               &amp;8&amp;K01+000PCBS: التعداد العام 2017:  ملخص النتائج النهائية للتعداد</oddHeader>
    <oddFooter>&amp;C&amp;10&amp;P</oddFooter>
  </headerFooter>
</worksheet>
</file>

<file path=xl/worksheets/sheet29.xml><?xml version="1.0" encoding="utf-8"?>
<worksheet xmlns="http://schemas.openxmlformats.org/spreadsheetml/2006/main" xmlns:r="http://schemas.openxmlformats.org/officeDocument/2006/relationships">
  <dimension ref="A1:F624"/>
  <sheetViews>
    <sheetView rightToLeft="1" view="pageBreakPreview" zoomScale="130" zoomScaleNormal="150" zoomScaleSheetLayoutView="130" workbookViewId="0">
      <selection activeCell="C109" sqref="C109"/>
    </sheetView>
  </sheetViews>
  <sheetFormatPr defaultRowHeight="17.5"/>
  <cols>
    <col min="1" max="1" width="15.08203125" style="1184" customWidth="1"/>
    <col min="2" max="2" width="12.83203125" style="1192" customWidth="1"/>
    <col min="3" max="5" width="12.83203125" style="380" customWidth="1"/>
    <col min="6" max="6" width="21.08203125" style="380" customWidth="1"/>
  </cols>
  <sheetData>
    <row r="1" spans="1:6" ht="21" customHeight="1">
      <c r="A1" s="1604" t="s">
        <v>573</v>
      </c>
      <c r="B1" s="1604"/>
      <c r="C1" s="1604"/>
      <c r="D1" s="1604"/>
      <c r="E1" s="1604"/>
      <c r="F1" s="1604"/>
    </row>
    <row r="2" spans="1:6" ht="19.5" customHeight="1">
      <c r="A2" s="1605" t="s">
        <v>574</v>
      </c>
      <c r="B2" s="1605"/>
      <c r="C2" s="1605"/>
      <c r="D2" s="1605"/>
      <c r="E2" s="1605"/>
      <c r="F2" s="1605"/>
    </row>
    <row r="3" spans="1:6" ht="6" customHeight="1">
      <c r="B3" s="1187"/>
    </row>
    <row r="4" spans="1:6" s="1052" customFormat="1" ht="16" customHeight="1">
      <c r="A4" s="1606" t="s">
        <v>575</v>
      </c>
      <c r="B4" s="1199" t="s">
        <v>1676</v>
      </c>
      <c r="C4" s="1174" t="s">
        <v>576</v>
      </c>
      <c r="D4" s="1174" t="s">
        <v>123</v>
      </c>
      <c r="E4" s="1174" t="s">
        <v>577</v>
      </c>
      <c r="F4" s="1608" t="s">
        <v>578</v>
      </c>
    </row>
    <row r="5" spans="1:6" ht="16" customHeight="1">
      <c r="A5" s="1607"/>
      <c r="B5" s="1200" t="s">
        <v>1677</v>
      </c>
      <c r="C5" s="1161" t="s">
        <v>71</v>
      </c>
      <c r="D5" s="1161" t="s">
        <v>73</v>
      </c>
      <c r="E5" s="1161" t="s">
        <v>75</v>
      </c>
      <c r="F5" s="1608"/>
    </row>
    <row r="6" spans="1:6" ht="16" customHeight="1">
      <c r="A6" s="1223" t="s">
        <v>21</v>
      </c>
      <c r="B6" s="1199"/>
      <c r="C6" s="1162">
        <v>4781248</v>
      </c>
      <c r="D6" s="1163">
        <v>2433195.6490000002</v>
      </c>
      <c r="E6" s="1164">
        <v>2348052.3509999998</v>
      </c>
      <c r="F6" s="1210" t="s">
        <v>22</v>
      </c>
    </row>
    <row r="7" spans="1:6" ht="16" customHeight="1">
      <c r="A7" s="1224" t="s">
        <v>23</v>
      </c>
      <c r="B7" s="1188"/>
      <c r="C7" s="1214">
        <v>2881957</v>
      </c>
      <c r="D7" s="1215">
        <v>1470292.649</v>
      </c>
      <c r="E7" s="1216">
        <v>1411664.351</v>
      </c>
      <c r="F7" s="1211" t="s">
        <v>24</v>
      </c>
    </row>
    <row r="8" spans="1:6" ht="16" customHeight="1">
      <c r="A8" s="1224" t="s">
        <v>579</v>
      </c>
      <c r="B8" s="1188"/>
      <c r="C8" s="1214">
        <v>314866</v>
      </c>
      <c r="D8" s="1215">
        <v>160231</v>
      </c>
      <c r="E8" s="1216">
        <v>154635</v>
      </c>
      <c r="F8" s="1211" t="s">
        <v>580</v>
      </c>
    </row>
    <row r="9" spans="1:6" ht="16" customHeight="1">
      <c r="A9" s="1225" t="s">
        <v>581</v>
      </c>
      <c r="B9" s="1189">
        <v>10005</v>
      </c>
      <c r="C9" s="1217">
        <v>2322</v>
      </c>
      <c r="D9" s="1218">
        <v>1142</v>
      </c>
      <c r="E9" s="1219">
        <v>1180</v>
      </c>
      <c r="F9" s="1212" t="s">
        <v>582</v>
      </c>
    </row>
    <row r="10" spans="1:6" ht="16" customHeight="1">
      <c r="A10" s="1225" t="s">
        <v>583</v>
      </c>
      <c r="B10" s="1189">
        <v>10010</v>
      </c>
      <c r="C10" s="1217">
        <v>3637</v>
      </c>
      <c r="D10" s="1218">
        <v>1827</v>
      </c>
      <c r="E10" s="1219">
        <v>1810</v>
      </c>
      <c r="F10" s="1212" t="s">
        <v>584</v>
      </c>
    </row>
    <row r="11" spans="1:6" ht="16" customHeight="1">
      <c r="A11" s="1225" t="s">
        <v>585</v>
      </c>
      <c r="B11" s="1189">
        <v>10015</v>
      </c>
      <c r="C11" s="1217">
        <v>1298</v>
      </c>
      <c r="D11" s="1218">
        <v>640</v>
      </c>
      <c r="E11" s="1219">
        <v>658</v>
      </c>
      <c r="F11" s="1212" t="s">
        <v>586</v>
      </c>
    </row>
    <row r="12" spans="1:6" ht="16" customHeight="1">
      <c r="A12" s="1225" t="s">
        <v>587</v>
      </c>
      <c r="B12" s="1189">
        <v>10020</v>
      </c>
      <c r="C12" s="1217">
        <v>2215</v>
      </c>
      <c r="D12" s="1218">
        <v>1135</v>
      </c>
      <c r="E12" s="1219">
        <v>1080</v>
      </c>
      <c r="F12" s="1212" t="s">
        <v>588</v>
      </c>
    </row>
    <row r="13" spans="1:6" ht="16" customHeight="1">
      <c r="A13" s="1225" t="s">
        <v>589</v>
      </c>
      <c r="B13" s="1189">
        <v>10025</v>
      </c>
      <c r="C13" s="1217">
        <v>1025</v>
      </c>
      <c r="D13" s="1218">
        <v>522</v>
      </c>
      <c r="E13" s="1219">
        <v>503</v>
      </c>
      <c r="F13" s="1212" t="s">
        <v>1708</v>
      </c>
    </row>
    <row r="14" spans="1:6" ht="16" customHeight="1">
      <c r="A14" s="1225" t="s">
        <v>590</v>
      </c>
      <c r="B14" s="1189">
        <v>10030</v>
      </c>
      <c r="C14" s="1217">
        <v>2268</v>
      </c>
      <c r="D14" s="1218">
        <v>1143</v>
      </c>
      <c r="E14" s="1219">
        <v>1125</v>
      </c>
      <c r="F14" s="1212" t="s">
        <v>591</v>
      </c>
    </row>
    <row r="15" spans="1:6" ht="16" customHeight="1">
      <c r="A15" s="1225" t="s">
        <v>592</v>
      </c>
      <c r="B15" s="1189">
        <v>10035</v>
      </c>
      <c r="C15" s="1217">
        <v>11449</v>
      </c>
      <c r="D15" s="1218">
        <v>5923</v>
      </c>
      <c r="E15" s="1219">
        <v>5526</v>
      </c>
      <c r="F15" s="1212" t="s">
        <v>593</v>
      </c>
    </row>
    <row r="16" spans="1:6" ht="16" customHeight="1">
      <c r="A16" s="1225" t="s">
        <v>594</v>
      </c>
      <c r="B16" s="1189">
        <v>10040</v>
      </c>
      <c r="C16" s="1217">
        <v>87</v>
      </c>
      <c r="D16" s="1218">
        <v>44</v>
      </c>
      <c r="E16" s="1219">
        <v>43</v>
      </c>
      <c r="F16" s="1212" t="s">
        <v>595</v>
      </c>
    </row>
    <row r="17" spans="1:6" ht="16" customHeight="1">
      <c r="A17" s="1225" t="s">
        <v>596</v>
      </c>
      <c r="B17" s="1189">
        <v>10045</v>
      </c>
      <c r="C17" s="1217">
        <v>4216</v>
      </c>
      <c r="D17" s="1218">
        <v>2246</v>
      </c>
      <c r="E17" s="1219">
        <v>1970</v>
      </c>
      <c r="F17" s="1212" t="s">
        <v>1709</v>
      </c>
    </row>
    <row r="18" spans="1:6" ht="16" customHeight="1">
      <c r="A18" s="1225" t="s">
        <v>597</v>
      </c>
      <c r="B18" s="1189">
        <v>10050</v>
      </c>
      <c r="C18" s="1217">
        <v>2418</v>
      </c>
      <c r="D18" s="1218">
        <v>1247</v>
      </c>
      <c r="E18" s="1219">
        <v>1171</v>
      </c>
      <c r="F18" s="1212" t="s">
        <v>1710</v>
      </c>
    </row>
    <row r="19" spans="1:6" ht="16" customHeight="1">
      <c r="A19" s="1225" t="s">
        <v>598</v>
      </c>
      <c r="B19" s="1189">
        <v>10055</v>
      </c>
      <c r="C19" s="1217">
        <v>1129</v>
      </c>
      <c r="D19" s="1218">
        <v>579</v>
      </c>
      <c r="E19" s="1219">
        <v>550</v>
      </c>
      <c r="F19" s="1212" t="s">
        <v>599</v>
      </c>
    </row>
    <row r="20" spans="1:6" ht="16" customHeight="1">
      <c r="A20" s="1225" t="s">
        <v>600</v>
      </c>
      <c r="B20" s="1189">
        <v>10060</v>
      </c>
      <c r="C20" s="1217">
        <v>4410</v>
      </c>
      <c r="D20" s="1218">
        <v>2256</v>
      </c>
      <c r="E20" s="1219">
        <v>2154</v>
      </c>
      <c r="F20" s="1212" t="s">
        <v>1711</v>
      </c>
    </row>
    <row r="21" spans="1:6" ht="16" customHeight="1">
      <c r="A21" s="1225" t="s">
        <v>601</v>
      </c>
      <c r="B21" s="1189">
        <v>10070</v>
      </c>
      <c r="C21" s="1217">
        <v>35</v>
      </c>
      <c r="D21" s="1218">
        <v>19</v>
      </c>
      <c r="E21" s="1219">
        <v>16</v>
      </c>
      <c r="F21" s="1212" t="s">
        <v>602</v>
      </c>
    </row>
    <row r="22" spans="1:6" ht="16" customHeight="1">
      <c r="A22" s="1225" t="s">
        <v>603</v>
      </c>
      <c r="B22" s="1189">
        <v>10080</v>
      </c>
      <c r="C22" s="1217">
        <v>20774</v>
      </c>
      <c r="D22" s="1218">
        <v>10634</v>
      </c>
      <c r="E22" s="1219">
        <v>10140</v>
      </c>
      <c r="F22" s="1212" t="s">
        <v>604</v>
      </c>
    </row>
    <row r="23" spans="1:6" ht="16" customHeight="1">
      <c r="A23" s="1225" t="s">
        <v>605</v>
      </c>
      <c r="B23" s="1189">
        <v>10085</v>
      </c>
      <c r="C23" s="1217">
        <v>447</v>
      </c>
      <c r="D23" s="1218">
        <v>247</v>
      </c>
      <c r="E23" s="1219">
        <v>200</v>
      </c>
      <c r="F23" s="1212" t="s">
        <v>606</v>
      </c>
    </row>
    <row r="24" spans="1:6" ht="16" customHeight="1">
      <c r="A24" s="1225" t="s">
        <v>607</v>
      </c>
      <c r="B24" s="1189">
        <v>10095</v>
      </c>
      <c r="C24" s="1217">
        <v>6591</v>
      </c>
      <c r="D24" s="1218">
        <v>3393</v>
      </c>
      <c r="E24" s="1219">
        <v>3198</v>
      </c>
      <c r="F24" s="1212" t="s">
        <v>608</v>
      </c>
    </row>
    <row r="25" spans="1:6" ht="16" customHeight="1">
      <c r="A25" s="1225" t="s">
        <v>609</v>
      </c>
      <c r="B25" s="1189">
        <v>10105</v>
      </c>
      <c r="C25" s="1217">
        <v>167</v>
      </c>
      <c r="D25" s="1218">
        <v>92</v>
      </c>
      <c r="E25" s="1219">
        <v>75</v>
      </c>
      <c r="F25" s="1212" t="s">
        <v>1712</v>
      </c>
    </row>
    <row r="26" spans="1:6" ht="26.25" customHeight="1">
      <c r="A26" s="1225" t="s">
        <v>610</v>
      </c>
      <c r="B26" s="1189">
        <v>10110</v>
      </c>
      <c r="C26" s="1217">
        <v>427</v>
      </c>
      <c r="D26" s="1218">
        <v>208</v>
      </c>
      <c r="E26" s="1219">
        <v>219</v>
      </c>
      <c r="F26" s="1213" t="s">
        <v>1713</v>
      </c>
    </row>
    <row r="27" spans="1:6" ht="16" customHeight="1">
      <c r="A27" s="1225" t="s">
        <v>611</v>
      </c>
      <c r="B27" s="1189">
        <v>10115</v>
      </c>
      <c r="C27" s="1217">
        <v>195</v>
      </c>
      <c r="D27" s="1218">
        <v>96</v>
      </c>
      <c r="E27" s="1219">
        <v>99</v>
      </c>
      <c r="F27" s="1212" t="s">
        <v>612</v>
      </c>
    </row>
    <row r="28" spans="1:6" ht="16" customHeight="1">
      <c r="A28" s="1225" t="s">
        <v>613</v>
      </c>
      <c r="B28" s="1189">
        <v>10120</v>
      </c>
      <c r="C28" s="1217">
        <v>4792</v>
      </c>
      <c r="D28" s="1218">
        <v>2467</v>
      </c>
      <c r="E28" s="1219">
        <v>2325</v>
      </c>
      <c r="F28" s="1212" t="s">
        <v>614</v>
      </c>
    </row>
    <row r="29" spans="1:6" ht="16" customHeight="1">
      <c r="A29" s="1225" t="s">
        <v>615</v>
      </c>
      <c r="B29" s="1189">
        <v>10125</v>
      </c>
      <c r="C29" s="1217">
        <v>2667</v>
      </c>
      <c r="D29" s="1218">
        <v>1413</v>
      </c>
      <c r="E29" s="1219">
        <v>1254</v>
      </c>
      <c r="F29" s="1212" t="s">
        <v>1714</v>
      </c>
    </row>
    <row r="30" spans="1:6" ht="16" customHeight="1">
      <c r="A30" s="1225" t="s">
        <v>616</v>
      </c>
      <c r="B30" s="1189">
        <v>10135</v>
      </c>
      <c r="C30" s="1217">
        <v>51</v>
      </c>
      <c r="D30" s="1218">
        <v>22</v>
      </c>
      <c r="E30" s="1219">
        <v>29</v>
      </c>
      <c r="F30" s="1212" t="s">
        <v>617</v>
      </c>
    </row>
    <row r="31" spans="1:6" ht="16" customHeight="1">
      <c r="A31" s="1225" t="s">
        <v>618</v>
      </c>
      <c r="B31" s="1189">
        <v>10140</v>
      </c>
      <c r="C31" s="1217">
        <v>1538</v>
      </c>
      <c r="D31" s="1218">
        <v>783</v>
      </c>
      <c r="E31" s="1219">
        <v>755</v>
      </c>
      <c r="F31" s="1212" t="s">
        <v>619</v>
      </c>
    </row>
    <row r="32" spans="1:6" ht="16" customHeight="1">
      <c r="A32" s="1225" t="s">
        <v>620</v>
      </c>
      <c r="B32" s="1189">
        <v>10145</v>
      </c>
      <c r="C32" s="1217">
        <v>1053</v>
      </c>
      <c r="D32" s="1218">
        <v>550</v>
      </c>
      <c r="E32" s="1219">
        <v>503</v>
      </c>
      <c r="F32" s="1212" t="s">
        <v>621</v>
      </c>
    </row>
    <row r="33" spans="1:6" ht="16" customHeight="1">
      <c r="A33" s="1225" t="s">
        <v>622</v>
      </c>
      <c r="B33" s="1189">
        <v>10150</v>
      </c>
      <c r="C33" s="1217">
        <v>233</v>
      </c>
      <c r="D33" s="1218">
        <v>113</v>
      </c>
      <c r="E33" s="1219">
        <v>120</v>
      </c>
      <c r="F33" s="1212" t="s">
        <v>623</v>
      </c>
    </row>
    <row r="34" spans="1:6" ht="16" customHeight="1">
      <c r="A34" s="1225" t="s">
        <v>624</v>
      </c>
      <c r="B34" s="1189">
        <v>10155</v>
      </c>
      <c r="C34" s="1217">
        <v>1305</v>
      </c>
      <c r="D34" s="1218">
        <v>670</v>
      </c>
      <c r="E34" s="1219">
        <v>635</v>
      </c>
      <c r="F34" s="1212" t="s">
        <v>625</v>
      </c>
    </row>
    <row r="35" spans="1:6" ht="16" customHeight="1">
      <c r="A35" s="1225" t="s">
        <v>626</v>
      </c>
      <c r="B35" s="1189">
        <v>10165</v>
      </c>
      <c r="C35" s="1217">
        <v>843</v>
      </c>
      <c r="D35" s="1218">
        <v>442</v>
      </c>
      <c r="E35" s="1219">
        <v>401</v>
      </c>
      <c r="F35" s="1212" t="s">
        <v>627</v>
      </c>
    </row>
    <row r="36" spans="1:6" ht="16" customHeight="1">
      <c r="A36" s="1225" t="s">
        <v>628</v>
      </c>
      <c r="B36" s="1189">
        <v>10170</v>
      </c>
      <c r="C36" s="1217">
        <v>496</v>
      </c>
      <c r="D36" s="1218">
        <v>254</v>
      </c>
      <c r="E36" s="1219">
        <v>242</v>
      </c>
      <c r="F36" s="1212" t="s">
        <v>629</v>
      </c>
    </row>
    <row r="37" spans="1:6" ht="16" customHeight="1">
      <c r="A37" s="1225" t="s">
        <v>630</v>
      </c>
      <c r="B37" s="1189">
        <v>10175</v>
      </c>
      <c r="C37" s="1217">
        <v>38</v>
      </c>
      <c r="D37" s="1218">
        <v>14</v>
      </c>
      <c r="E37" s="1219">
        <v>24</v>
      </c>
      <c r="F37" s="1212" t="s">
        <v>631</v>
      </c>
    </row>
    <row r="38" spans="1:6" ht="16" customHeight="1">
      <c r="A38" s="1225" t="s">
        <v>632</v>
      </c>
      <c r="B38" s="1189">
        <v>10180</v>
      </c>
      <c r="C38" s="1217">
        <v>49908</v>
      </c>
      <c r="D38" s="1218">
        <v>25269</v>
      </c>
      <c r="E38" s="1219">
        <v>24639</v>
      </c>
      <c r="F38" s="1212" t="s">
        <v>26</v>
      </c>
    </row>
    <row r="39" spans="1:6" ht="16" customHeight="1">
      <c r="A39" s="1225" t="s">
        <v>633</v>
      </c>
      <c r="B39" s="1189">
        <v>10185</v>
      </c>
      <c r="C39" s="1217">
        <v>10417</v>
      </c>
      <c r="D39" s="1218">
        <v>5178</v>
      </c>
      <c r="E39" s="1219">
        <v>5239</v>
      </c>
      <c r="F39" s="1212" t="s">
        <v>634</v>
      </c>
    </row>
    <row r="40" spans="1:6" ht="16" customHeight="1">
      <c r="A40" s="1225" t="s">
        <v>635</v>
      </c>
      <c r="B40" s="1189">
        <v>10190</v>
      </c>
      <c r="C40" s="1217">
        <v>2813</v>
      </c>
      <c r="D40" s="1218">
        <v>1447</v>
      </c>
      <c r="E40" s="1219">
        <v>1366</v>
      </c>
      <c r="F40" s="1212" t="s">
        <v>636</v>
      </c>
    </row>
    <row r="41" spans="1:6" ht="16" customHeight="1">
      <c r="A41" s="1225" t="s">
        <v>637</v>
      </c>
      <c r="B41" s="1189">
        <v>10195</v>
      </c>
      <c r="C41" s="1217">
        <v>325</v>
      </c>
      <c r="D41" s="1218">
        <v>165</v>
      </c>
      <c r="E41" s="1219">
        <v>160</v>
      </c>
      <c r="F41" s="1212" t="s">
        <v>1715</v>
      </c>
    </row>
    <row r="42" spans="1:6" ht="16" customHeight="1">
      <c r="A42" s="1225" t="s">
        <v>638</v>
      </c>
      <c r="B42" s="1189">
        <v>10205</v>
      </c>
      <c r="C42" s="1217">
        <v>33</v>
      </c>
      <c r="D42" s="1218">
        <v>14</v>
      </c>
      <c r="E42" s="1219">
        <v>19</v>
      </c>
      <c r="F42" s="1212" t="s">
        <v>639</v>
      </c>
    </row>
    <row r="43" spans="1:6" ht="16" customHeight="1">
      <c r="A43" s="1225" t="s">
        <v>640</v>
      </c>
      <c r="B43" s="1189">
        <v>10210</v>
      </c>
      <c r="C43" s="1217">
        <v>1553</v>
      </c>
      <c r="D43" s="1218">
        <v>767</v>
      </c>
      <c r="E43" s="1219">
        <v>786</v>
      </c>
      <c r="F43" s="1212" t="s">
        <v>641</v>
      </c>
    </row>
    <row r="44" spans="1:6" ht="16" customHeight="1">
      <c r="A44" s="1225" t="s">
        <v>642</v>
      </c>
      <c r="B44" s="1189">
        <v>10215</v>
      </c>
      <c r="C44" s="1217">
        <v>7045</v>
      </c>
      <c r="D44" s="1218">
        <v>3530</v>
      </c>
      <c r="E44" s="1219">
        <v>3515</v>
      </c>
      <c r="F44" s="1212" t="s">
        <v>643</v>
      </c>
    </row>
    <row r="45" spans="1:6" ht="16" customHeight="1">
      <c r="A45" s="1225" t="s">
        <v>644</v>
      </c>
      <c r="B45" s="1189">
        <v>10220</v>
      </c>
      <c r="C45" s="1217">
        <v>7126</v>
      </c>
      <c r="D45" s="1218">
        <v>3587</v>
      </c>
      <c r="E45" s="1219">
        <v>3539</v>
      </c>
      <c r="F45" s="1212" t="s">
        <v>645</v>
      </c>
    </row>
    <row r="46" spans="1:6" ht="16" customHeight="1">
      <c r="A46" s="1225" t="s">
        <v>646</v>
      </c>
      <c r="B46" s="1189">
        <v>10225</v>
      </c>
      <c r="C46" s="1217">
        <v>654</v>
      </c>
      <c r="D46" s="1218">
        <v>339</v>
      </c>
      <c r="E46" s="1219">
        <v>315</v>
      </c>
      <c r="F46" s="1212" t="s">
        <v>647</v>
      </c>
    </row>
    <row r="47" spans="1:6" ht="16" customHeight="1">
      <c r="A47" s="1226" t="s">
        <v>648</v>
      </c>
      <c r="B47" s="1191">
        <v>10230</v>
      </c>
      <c r="C47" s="1220">
        <v>616</v>
      </c>
      <c r="D47" s="1221">
        <v>302</v>
      </c>
      <c r="E47" s="1222">
        <v>314</v>
      </c>
      <c r="F47" s="1227" t="s">
        <v>649</v>
      </c>
    </row>
    <row r="48" spans="1:6" ht="21" customHeight="1">
      <c r="A48" s="1604" t="s">
        <v>1674</v>
      </c>
      <c r="B48" s="1604"/>
      <c r="C48" s="1604"/>
      <c r="D48" s="1604"/>
      <c r="E48" s="1604"/>
      <c r="F48" s="1604"/>
    </row>
    <row r="49" spans="1:6" ht="19.5" customHeight="1">
      <c r="A49" s="1605" t="s">
        <v>1675</v>
      </c>
      <c r="B49" s="1605"/>
      <c r="C49" s="1605"/>
      <c r="D49" s="1605"/>
      <c r="E49" s="1605"/>
      <c r="F49" s="1605"/>
    </row>
    <row r="50" spans="1:6" ht="6" customHeight="1">
      <c r="B50" s="1187"/>
    </row>
    <row r="51" spans="1:6" s="1052" customFormat="1" ht="16" customHeight="1">
      <c r="A51" s="1606" t="s">
        <v>575</v>
      </c>
      <c r="B51" s="1199" t="s">
        <v>1676</v>
      </c>
      <c r="C51" s="1174" t="s">
        <v>576</v>
      </c>
      <c r="D51" s="1174" t="s">
        <v>123</v>
      </c>
      <c r="E51" s="1174" t="s">
        <v>577</v>
      </c>
      <c r="F51" s="1608" t="s">
        <v>578</v>
      </c>
    </row>
    <row r="52" spans="1:6" ht="16" customHeight="1">
      <c r="A52" s="1607"/>
      <c r="B52" s="1200" t="s">
        <v>1677</v>
      </c>
      <c r="C52" s="1161" t="s">
        <v>71</v>
      </c>
      <c r="D52" s="1161" t="s">
        <v>73</v>
      </c>
      <c r="E52" s="1161" t="s">
        <v>75</v>
      </c>
      <c r="F52" s="1608"/>
    </row>
    <row r="53" spans="1:6" ht="21.75" customHeight="1">
      <c r="A53" s="1228" t="s">
        <v>650</v>
      </c>
      <c r="B53" s="1204">
        <v>10235</v>
      </c>
      <c r="C53" s="1229">
        <v>571</v>
      </c>
      <c r="D53" s="1230">
        <v>286</v>
      </c>
      <c r="E53" s="1231">
        <v>285</v>
      </c>
      <c r="F53" s="1232" t="s">
        <v>1716</v>
      </c>
    </row>
    <row r="54" spans="1:6" ht="16" customHeight="1">
      <c r="A54" s="1193" t="s">
        <v>651</v>
      </c>
      <c r="B54" s="1189">
        <v>10240</v>
      </c>
      <c r="C54" s="1175">
        <v>467</v>
      </c>
      <c r="D54" s="1176">
        <v>265</v>
      </c>
      <c r="E54" s="1177">
        <v>202</v>
      </c>
      <c r="F54" s="1195" t="s">
        <v>1717</v>
      </c>
    </row>
    <row r="55" spans="1:6" ht="16" customHeight="1">
      <c r="A55" s="1193" t="s">
        <v>652</v>
      </c>
      <c r="B55" s="1189">
        <v>10245</v>
      </c>
      <c r="C55" s="1175">
        <v>1251</v>
      </c>
      <c r="D55" s="1176">
        <v>641</v>
      </c>
      <c r="E55" s="1177">
        <v>610</v>
      </c>
      <c r="F55" s="1195" t="s">
        <v>653</v>
      </c>
    </row>
    <row r="56" spans="1:6" ht="16" customHeight="1">
      <c r="A56" s="1193" t="s">
        <v>654</v>
      </c>
      <c r="B56" s="1189">
        <v>10265</v>
      </c>
      <c r="C56" s="1175">
        <v>16012</v>
      </c>
      <c r="D56" s="1176">
        <v>8024</v>
      </c>
      <c r="E56" s="1177">
        <v>7988</v>
      </c>
      <c r="F56" s="1195" t="s">
        <v>655</v>
      </c>
    </row>
    <row r="57" spans="1:6" ht="16" customHeight="1">
      <c r="A57" s="1193" t="s">
        <v>656</v>
      </c>
      <c r="B57" s="1189">
        <v>10275</v>
      </c>
      <c r="C57" s="1175">
        <v>3068</v>
      </c>
      <c r="D57" s="1176">
        <v>1613</v>
      </c>
      <c r="E57" s="1177">
        <v>1455</v>
      </c>
      <c r="F57" s="1195" t="s">
        <v>657</v>
      </c>
    </row>
    <row r="58" spans="1:6" ht="16" customHeight="1">
      <c r="A58" s="1193" t="s">
        <v>658</v>
      </c>
      <c r="B58" s="1189">
        <v>10285</v>
      </c>
      <c r="C58" s="1175">
        <v>329</v>
      </c>
      <c r="D58" s="1176">
        <v>158</v>
      </c>
      <c r="E58" s="1177">
        <v>171</v>
      </c>
      <c r="F58" s="1195" t="s">
        <v>659</v>
      </c>
    </row>
    <row r="59" spans="1:6" ht="16" customHeight="1">
      <c r="A59" s="1193" t="s">
        <v>660</v>
      </c>
      <c r="B59" s="1189">
        <v>10286</v>
      </c>
      <c r="C59" s="1175">
        <v>27</v>
      </c>
      <c r="D59" s="1176">
        <v>12</v>
      </c>
      <c r="E59" s="1177">
        <v>15</v>
      </c>
      <c r="F59" s="1195" t="s">
        <v>1718</v>
      </c>
    </row>
    <row r="60" spans="1:6" ht="16" customHeight="1">
      <c r="A60" s="1193" t="s">
        <v>661</v>
      </c>
      <c r="B60" s="1189">
        <v>10287</v>
      </c>
      <c r="C60" s="1175">
        <v>20</v>
      </c>
      <c r="D60" s="1176">
        <v>9</v>
      </c>
      <c r="E60" s="1177">
        <v>11</v>
      </c>
      <c r="F60" s="1195" t="s">
        <v>662</v>
      </c>
    </row>
    <row r="61" spans="1:6" ht="16" customHeight="1">
      <c r="A61" s="1193" t="s">
        <v>663</v>
      </c>
      <c r="B61" s="1189">
        <v>10295</v>
      </c>
      <c r="C61" s="1175">
        <v>1194</v>
      </c>
      <c r="D61" s="1176">
        <v>607</v>
      </c>
      <c r="E61" s="1177">
        <v>587</v>
      </c>
      <c r="F61" s="1195" t="s">
        <v>664</v>
      </c>
    </row>
    <row r="62" spans="1:6" ht="24" customHeight="1">
      <c r="A62" s="1193" t="s">
        <v>665</v>
      </c>
      <c r="B62" s="1189">
        <v>10300</v>
      </c>
      <c r="C62" s="1175">
        <v>2299</v>
      </c>
      <c r="D62" s="1176">
        <v>1177</v>
      </c>
      <c r="E62" s="1177">
        <v>1122</v>
      </c>
      <c r="F62" s="1196" t="s">
        <v>666</v>
      </c>
    </row>
    <row r="63" spans="1:6" ht="16" customHeight="1">
      <c r="A63" s="1193" t="s">
        <v>667</v>
      </c>
      <c r="B63" s="1189">
        <v>10305</v>
      </c>
      <c r="C63" s="1175">
        <v>2624</v>
      </c>
      <c r="D63" s="1176">
        <v>1322</v>
      </c>
      <c r="E63" s="1177">
        <v>1302</v>
      </c>
      <c r="F63" s="1195" t="s">
        <v>668</v>
      </c>
    </row>
    <row r="64" spans="1:6" ht="16" customHeight="1">
      <c r="A64" s="1193" t="s">
        <v>669</v>
      </c>
      <c r="B64" s="1189">
        <v>10310</v>
      </c>
      <c r="C64" s="1175">
        <v>3249</v>
      </c>
      <c r="D64" s="1176">
        <v>1658</v>
      </c>
      <c r="E64" s="1177">
        <v>1591</v>
      </c>
      <c r="F64" s="1195" t="s">
        <v>670</v>
      </c>
    </row>
    <row r="65" spans="1:6" ht="16" customHeight="1">
      <c r="A65" s="1193" t="s">
        <v>671</v>
      </c>
      <c r="B65" s="1189">
        <v>10315</v>
      </c>
      <c r="C65" s="1175">
        <v>320</v>
      </c>
      <c r="D65" s="1176">
        <v>159</v>
      </c>
      <c r="E65" s="1177">
        <v>161</v>
      </c>
      <c r="F65" s="1195" t="s">
        <v>672</v>
      </c>
    </row>
    <row r="66" spans="1:6" ht="16" customHeight="1">
      <c r="A66" s="1193" t="s">
        <v>673</v>
      </c>
      <c r="B66" s="1189">
        <v>10320</v>
      </c>
      <c r="C66" s="1175">
        <v>1725</v>
      </c>
      <c r="D66" s="1176">
        <v>903</v>
      </c>
      <c r="E66" s="1177">
        <v>822</v>
      </c>
      <c r="F66" s="1195" t="s">
        <v>674</v>
      </c>
    </row>
    <row r="67" spans="1:6" ht="16" customHeight="1">
      <c r="A67" s="1193" t="s">
        <v>675</v>
      </c>
      <c r="B67" s="1189">
        <v>10325</v>
      </c>
      <c r="C67" s="1175">
        <v>164</v>
      </c>
      <c r="D67" s="1176">
        <v>39</v>
      </c>
      <c r="E67" s="1177">
        <v>125</v>
      </c>
      <c r="F67" s="1195" t="s">
        <v>676</v>
      </c>
    </row>
    <row r="68" spans="1:6" ht="16" customHeight="1">
      <c r="A68" s="1193" t="s">
        <v>677</v>
      </c>
      <c r="B68" s="1189">
        <v>10335</v>
      </c>
      <c r="C68" s="1175">
        <v>88</v>
      </c>
      <c r="D68" s="1176">
        <v>48</v>
      </c>
      <c r="E68" s="1177">
        <v>40</v>
      </c>
      <c r="F68" s="1195" t="s">
        <v>678</v>
      </c>
    </row>
    <row r="69" spans="1:6" ht="16" customHeight="1">
      <c r="A69" s="1193" t="s">
        <v>679</v>
      </c>
      <c r="B69" s="1189">
        <v>10340</v>
      </c>
      <c r="C69" s="1175">
        <v>24439</v>
      </c>
      <c r="D69" s="1176">
        <v>12380</v>
      </c>
      <c r="E69" s="1177">
        <v>12059</v>
      </c>
      <c r="F69" s="1195" t="s">
        <v>1719</v>
      </c>
    </row>
    <row r="70" spans="1:6" ht="16" customHeight="1">
      <c r="A70" s="1193" t="s">
        <v>680</v>
      </c>
      <c r="B70" s="1189">
        <v>10365</v>
      </c>
      <c r="C70" s="1175">
        <v>247</v>
      </c>
      <c r="D70" s="1176">
        <v>120</v>
      </c>
      <c r="E70" s="1177">
        <v>127</v>
      </c>
      <c r="F70" s="1195" t="s">
        <v>681</v>
      </c>
    </row>
    <row r="71" spans="1:6" ht="16" customHeight="1">
      <c r="A71" s="1193" t="s">
        <v>682</v>
      </c>
      <c r="B71" s="1189">
        <v>10370</v>
      </c>
      <c r="C71" s="1175">
        <v>11479</v>
      </c>
      <c r="D71" s="1176">
        <v>5802</v>
      </c>
      <c r="E71" s="1177">
        <v>5677</v>
      </c>
      <c r="F71" s="1195" t="s">
        <v>683</v>
      </c>
    </row>
    <row r="72" spans="1:6" ht="16" customHeight="1">
      <c r="A72" s="1193" t="s">
        <v>684</v>
      </c>
      <c r="B72" s="1189">
        <v>10385</v>
      </c>
      <c r="C72" s="1175">
        <v>439</v>
      </c>
      <c r="D72" s="1176">
        <v>110</v>
      </c>
      <c r="E72" s="1177">
        <v>329</v>
      </c>
      <c r="F72" s="1195" t="s">
        <v>685</v>
      </c>
    </row>
    <row r="73" spans="1:6" ht="16" customHeight="1">
      <c r="A73" s="1193" t="s">
        <v>686</v>
      </c>
      <c r="B73" s="1189">
        <v>10395</v>
      </c>
      <c r="C73" s="1175">
        <v>2203</v>
      </c>
      <c r="D73" s="1176">
        <v>1120</v>
      </c>
      <c r="E73" s="1177">
        <v>1083</v>
      </c>
      <c r="F73" s="1195" t="s">
        <v>687</v>
      </c>
    </row>
    <row r="74" spans="1:6" ht="16" customHeight="1">
      <c r="A74" s="1193" t="s">
        <v>688</v>
      </c>
      <c r="B74" s="1189">
        <v>10400</v>
      </c>
      <c r="C74" s="1175">
        <v>170</v>
      </c>
      <c r="D74" s="1176">
        <v>87</v>
      </c>
      <c r="E74" s="1177">
        <v>83</v>
      </c>
      <c r="F74" s="1195" t="s">
        <v>689</v>
      </c>
    </row>
    <row r="75" spans="1:6" ht="16" customHeight="1">
      <c r="A75" s="1193" t="s">
        <v>690</v>
      </c>
      <c r="B75" s="1189">
        <v>10401</v>
      </c>
      <c r="C75" s="1175">
        <v>388</v>
      </c>
      <c r="D75" s="1176">
        <v>204</v>
      </c>
      <c r="E75" s="1177">
        <v>184</v>
      </c>
      <c r="F75" s="1195" t="s">
        <v>691</v>
      </c>
    </row>
    <row r="76" spans="1:6" ht="16" customHeight="1">
      <c r="A76" s="1193" t="s">
        <v>692</v>
      </c>
      <c r="B76" s="1189">
        <v>10405</v>
      </c>
      <c r="C76" s="1175">
        <v>3915</v>
      </c>
      <c r="D76" s="1176">
        <v>1984</v>
      </c>
      <c r="E76" s="1177">
        <v>1931</v>
      </c>
      <c r="F76" s="1195" t="s">
        <v>693</v>
      </c>
    </row>
    <row r="77" spans="1:6" ht="16" customHeight="1">
      <c r="A77" s="1193" t="s">
        <v>694</v>
      </c>
      <c r="B77" s="1189">
        <v>10410</v>
      </c>
      <c r="C77" s="1175">
        <v>222</v>
      </c>
      <c r="D77" s="1176">
        <v>113</v>
      </c>
      <c r="E77" s="1177">
        <v>109</v>
      </c>
      <c r="F77" s="1195" t="s">
        <v>695</v>
      </c>
    </row>
    <row r="78" spans="1:6" ht="16" customHeight="1">
      <c r="A78" s="1193" t="s">
        <v>696</v>
      </c>
      <c r="B78" s="1189">
        <v>10415</v>
      </c>
      <c r="C78" s="1175">
        <v>2884</v>
      </c>
      <c r="D78" s="1176">
        <v>1466</v>
      </c>
      <c r="E78" s="1177">
        <v>1418</v>
      </c>
      <c r="F78" s="1195" t="s">
        <v>697</v>
      </c>
    </row>
    <row r="79" spans="1:6" ht="16" customHeight="1">
      <c r="A79" s="1193" t="s">
        <v>698</v>
      </c>
      <c r="B79" s="1189">
        <v>10430</v>
      </c>
      <c r="C79" s="1175">
        <v>63</v>
      </c>
      <c r="D79" s="1176">
        <v>33</v>
      </c>
      <c r="E79" s="1177">
        <v>30</v>
      </c>
      <c r="F79" s="1195" t="s">
        <v>699</v>
      </c>
    </row>
    <row r="80" spans="1:6" ht="16" customHeight="1">
      <c r="A80" s="1193" t="s">
        <v>700</v>
      </c>
      <c r="B80" s="1189">
        <v>10435</v>
      </c>
      <c r="C80" s="1175">
        <v>4261</v>
      </c>
      <c r="D80" s="1176">
        <v>2171</v>
      </c>
      <c r="E80" s="1177">
        <v>2090</v>
      </c>
      <c r="F80" s="1195" t="s">
        <v>1720</v>
      </c>
    </row>
    <row r="81" spans="1:6" ht="16" customHeight="1">
      <c r="A81" s="1193" t="s">
        <v>701</v>
      </c>
      <c r="B81" s="1189">
        <v>10445</v>
      </c>
      <c r="C81" s="1175">
        <v>3193</v>
      </c>
      <c r="D81" s="1176">
        <v>1641</v>
      </c>
      <c r="E81" s="1177">
        <v>1552</v>
      </c>
      <c r="F81" s="1195" t="s">
        <v>702</v>
      </c>
    </row>
    <row r="82" spans="1:6" ht="16" customHeight="1">
      <c r="A82" s="1193" t="s">
        <v>703</v>
      </c>
      <c r="B82" s="1189">
        <v>10460</v>
      </c>
      <c r="C82" s="1175">
        <v>1006</v>
      </c>
      <c r="D82" s="1176">
        <v>516</v>
      </c>
      <c r="E82" s="1177">
        <v>490</v>
      </c>
      <c r="F82" s="1195" t="s">
        <v>1721</v>
      </c>
    </row>
    <row r="83" spans="1:6" ht="16" customHeight="1">
      <c r="A83" s="1193" t="s">
        <v>705</v>
      </c>
      <c r="B83" s="1189">
        <v>10465</v>
      </c>
      <c r="C83" s="1175">
        <v>8471</v>
      </c>
      <c r="D83" s="1176">
        <v>4302</v>
      </c>
      <c r="E83" s="1177">
        <v>4169</v>
      </c>
      <c r="F83" s="1195" t="s">
        <v>706</v>
      </c>
    </row>
    <row r="84" spans="1:6" ht="16" customHeight="1">
      <c r="A84" s="1193" t="s">
        <v>707</v>
      </c>
      <c r="B84" s="1189">
        <v>10485</v>
      </c>
      <c r="C84" s="1175">
        <v>57</v>
      </c>
      <c r="D84" s="1176">
        <v>34</v>
      </c>
      <c r="E84" s="1177">
        <v>23</v>
      </c>
      <c r="F84" s="1195" t="s">
        <v>708</v>
      </c>
    </row>
    <row r="85" spans="1:6" ht="16" customHeight="1">
      <c r="A85" s="1193" t="s">
        <v>709</v>
      </c>
      <c r="B85" s="1189">
        <v>10495</v>
      </c>
      <c r="C85" s="1175">
        <v>857</v>
      </c>
      <c r="D85" s="1176">
        <v>433</v>
      </c>
      <c r="E85" s="1177">
        <v>424</v>
      </c>
      <c r="F85" s="1195" t="s">
        <v>710</v>
      </c>
    </row>
    <row r="86" spans="1:6" ht="16" customHeight="1">
      <c r="A86" s="1193" t="s">
        <v>711</v>
      </c>
      <c r="B86" s="1189">
        <v>10500</v>
      </c>
      <c r="C86" s="1175">
        <v>6162</v>
      </c>
      <c r="D86" s="1176">
        <v>3129</v>
      </c>
      <c r="E86" s="1177">
        <v>3033</v>
      </c>
      <c r="F86" s="1195" t="s">
        <v>1722</v>
      </c>
    </row>
    <row r="87" spans="1:6" ht="16" customHeight="1">
      <c r="A87" s="1193" t="s">
        <v>712</v>
      </c>
      <c r="B87" s="1189">
        <v>10505</v>
      </c>
      <c r="C87" s="1175">
        <v>1938</v>
      </c>
      <c r="D87" s="1176">
        <v>969</v>
      </c>
      <c r="E87" s="1177">
        <v>969</v>
      </c>
      <c r="F87" s="1195" t="s">
        <v>1723</v>
      </c>
    </row>
    <row r="88" spans="1:6" ht="16" customHeight="1">
      <c r="A88" s="1193" t="s">
        <v>713</v>
      </c>
      <c r="B88" s="1189">
        <v>10510</v>
      </c>
      <c r="C88" s="1175">
        <v>5036</v>
      </c>
      <c r="D88" s="1176">
        <v>2580</v>
      </c>
      <c r="E88" s="1177">
        <v>2456</v>
      </c>
      <c r="F88" s="1195" t="s">
        <v>714</v>
      </c>
    </row>
    <row r="89" spans="1:6" ht="16" customHeight="1">
      <c r="A89" s="1193" t="s">
        <v>715</v>
      </c>
      <c r="B89" s="1189">
        <v>10515</v>
      </c>
      <c r="C89" s="1175">
        <v>1222</v>
      </c>
      <c r="D89" s="1176">
        <v>617</v>
      </c>
      <c r="E89" s="1177">
        <v>605</v>
      </c>
      <c r="F89" s="1195" t="s">
        <v>716</v>
      </c>
    </row>
    <row r="90" spans="1:6" ht="16" customHeight="1">
      <c r="A90" s="1193" t="s">
        <v>717</v>
      </c>
      <c r="B90" s="1189">
        <v>10520</v>
      </c>
      <c r="C90" s="1175">
        <v>8321</v>
      </c>
      <c r="D90" s="1176">
        <v>4302</v>
      </c>
      <c r="E90" s="1177">
        <v>4019</v>
      </c>
      <c r="F90" s="1195" t="s">
        <v>718</v>
      </c>
    </row>
    <row r="91" spans="1:6" ht="16" customHeight="1">
      <c r="A91" s="1193" t="s">
        <v>719</v>
      </c>
      <c r="B91" s="1189">
        <v>10565</v>
      </c>
      <c r="C91" s="1175">
        <v>5950</v>
      </c>
      <c r="D91" s="1176">
        <v>3070</v>
      </c>
      <c r="E91" s="1177">
        <v>2880</v>
      </c>
      <c r="F91" s="1195" t="s">
        <v>720</v>
      </c>
    </row>
    <row r="92" spans="1:6" ht="16" customHeight="1">
      <c r="A92" s="1193" t="s">
        <v>721</v>
      </c>
      <c r="B92" s="1189">
        <v>10585</v>
      </c>
      <c r="C92" s="1175">
        <v>571</v>
      </c>
      <c r="D92" s="1176">
        <v>276</v>
      </c>
      <c r="E92" s="1177">
        <v>295</v>
      </c>
      <c r="F92" s="1195" t="s">
        <v>1724</v>
      </c>
    </row>
    <row r="93" spans="1:6" ht="16" customHeight="1">
      <c r="A93" s="1193" t="s">
        <v>722</v>
      </c>
      <c r="B93" s="1189">
        <v>10590</v>
      </c>
      <c r="C93" s="1175">
        <v>1244</v>
      </c>
      <c r="D93" s="1176">
        <v>642</v>
      </c>
      <c r="E93" s="1177">
        <v>602</v>
      </c>
      <c r="F93" s="1195" t="s">
        <v>1725</v>
      </c>
    </row>
    <row r="94" spans="1:6" s="1053" customFormat="1" ht="16" customHeight="1">
      <c r="A94" s="1201" t="s">
        <v>723</v>
      </c>
      <c r="B94" s="1191">
        <v>10600</v>
      </c>
      <c r="C94" s="1181">
        <v>6020</v>
      </c>
      <c r="D94" s="1182">
        <v>3129</v>
      </c>
      <c r="E94" s="1183">
        <v>2891</v>
      </c>
      <c r="F94" s="1198" t="s">
        <v>724</v>
      </c>
    </row>
    <row r="95" spans="1:6" ht="16" customHeight="1">
      <c r="A95" s="1193" t="s">
        <v>725</v>
      </c>
      <c r="B95" s="1189">
        <v>10605</v>
      </c>
      <c r="C95" s="1175">
        <v>10413</v>
      </c>
      <c r="D95" s="1176">
        <v>5370</v>
      </c>
      <c r="E95" s="1177">
        <v>5043</v>
      </c>
      <c r="F95" s="1195" t="s">
        <v>726</v>
      </c>
    </row>
    <row r="96" spans="1:6" ht="16" customHeight="1">
      <c r="A96" s="1193" t="s">
        <v>727</v>
      </c>
      <c r="B96" s="1189">
        <v>10615</v>
      </c>
      <c r="C96" s="1175">
        <v>4265</v>
      </c>
      <c r="D96" s="1176">
        <v>2167</v>
      </c>
      <c r="E96" s="1177">
        <v>2098</v>
      </c>
      <c r="F96" s="1195" t="s">
        <v>728</v>
      </c>
    </row>
    <row r="97" spans="1:6" ht="16" customHeight="1">
      <c r="A97" s="1193" t="s">
        <v>729</v>
      </c>
      <c r="B97" s="1189">
        <v>10625</v>
      </c>
      <c r="C97" s="1175">
        <v>7406</v>
      </c>
      <c r="D97" s="1176">
        <v>3824</v>
      </c>
      <c r="E97" s="1177">
        <v>3582</v>
      </c>
      <c r="F97" s="1195" t="s">
        <v>730</v>
      </c>
    </row>
    <row r="98" spans="1:6" ht="16" customHeight="1">
      <c r="A98" s="1202" t="s">
        <v>58</v>
      </c>
      <c r="B98" s="1189"/>
      <c r="C98" s="1165">
        <v>60927</v>
      </c>
      <c r="D98" s="1166">
        <v>31169</v>
      </c>
      <c r="E98" s="1167">
        <v>29758</v>
      </c>
      <c r="F98" s="1194" t="s">
        <v>59</v>
      </c>
    </row>
    <row r="99" spans="1:6" ht="16" customHeight="1">
      <c r="A99" s="1193" t="s">
        <v>731</v>
      </c>
      <c r="B99" s="1189">
        <v>50420</v>
      </c>
      <c r="C99" s="1175">
        <v>1607</v>
      </c>
      <c r="D99" s="1176">
        <v>829</v>
      </c>
      <c r="E99" s="1177">
        <v>778</v>
      </c>
      <c r="F99" s="1195" t="s">
        <v>732</v>
      </c>
    </row>
    <row r="100" spans="1:6" ht="16" customHeight="1">
      <c r="A100" s="1193" t="s">
        <v>733</v>
      </c>
      <c r="B100" s="1189">
        <v>50450</v>
      </c>
      <c r="C100" s="1175">
        <v>1138</v>
      </c>
      <c r="D100" s="1176">
        <v>617</v>
      </c>
      <c r="E100" s="1177">
        <v>521</v>
      </c>
      <c r="F100" s="1195" t="s">
        <v>734</v>
      </c>
    </row>
    <row r="101" spans="1:6" ht="16" customHeight="1">
      <c r="A101" s="1193" t="s">
        <v>735</v>
      </c>
      <c r="B101" s="1189">
        <v>50455</v>
      </c>
      <c r="C101" s="1175">
        <v>203</v>
      </c>
      <c r="D101" s="1176">
        <v>105</v>
      </c>
      <c r="E101" s="1177">
        <v>98</v>
      </c>
      <c r="F101" s="1195" t="s">
        <v>736</v>
      </c>
    </row>
    <row r="102" spans="1:6" ht="16" customHeight="1">
      <c r="A102" s="1193" t="s">
        <v>737</v>
      </c>
      <c r="B102" s="1189">
        <v>50470</v>
      </c>
      <c r="C102" s="1175">
        <v>77</v>
      </c>
      <c r="D102" s="1176">
        <v>43</v>
      </c>
      <c r="E102" s="1177">
        <v>34</v>
      </c>
      <c r="F102" s="1195" t="s">
        <v>738</v>
      </c>
    </row>
    <row r="103" spans="1:6" ht="16" customHeight="1">
      <c r="A103" s="1193" t="s">
        <v>739</v>
      </c>
      <c r="B103" s="1189">
        <v>50490</v>
      </c>
      <c r="C103" s="1175">
        <v>129</v>
      </c>
      <c r="D103" s="1176">
        <v>68</v>
      </c>
      <c r="E103" s="1177">
        <v>61</v>
      </c>
      <c r="F103" s="1195" t="s">
        <v>740</v>
      </c>
    </row>
    <row r="104" spans="1:6" ht="16" customHeight="1">
      <c r="A104" s="1193" t="s">
        <v>741</v>
      </c>
      <c r="B104" s="1189">
        <v>50525</v>
      </c>
      <c r="C104" s="1175">
        <v>25</v>
      </c>
      <c r="D104" s="1176">
        <v>12</v>
      </c>
      <c r="E104" s="1177">
        <v>13</v>
      </c>
      <c r="F104" s="1195" t="s">
        <v>742</v>
      </c>
    </row>
    <row r="105" spans="1:6" ht="16" customHeight="1">
      <c r="A105" s="1193" t="s">
        <v>743</v>
      </c>
      <c r="B105" s="1189">
        <v>50535</v>
      </c>
      <c r="C105" s="1175">
        <v>8239</v>
      </c>
      <c r="D105" s="1176">
        <v>4299</v>
      </c>
      <c r="E105" s="1177">
        <v>3940</v>
      </c>
      <c r="F105" s="1195" t="s">
        <v>1726</v>
      </c>
    </row>
    <row r="106" spans="1:6" ht="16" customHeight="1">
      <c r="A106" s="1193" t="s">
        <v>744</v>
      </c>
      <c r="B106" s="1189">
        <v>50550</v>
      </c>
      <c r="C106" s="1175">
        <v>2878</v>
      </c>
      <c r="D106" s="1176">
        <v>1523</v>
      </c>
      <c r="E106" s="1177">
        <v>1355</v>
      </c>
      <c r="F106" s="1195" t="s">
        <v>745</v>
      </c>
    </row>
    <row r="107" spans="1:6" ht="16" customHeight="1">
      <c r="A107" s="1193" t="s">
        <v>746</v>
      </c>
      <c r="B107" s="1189">
        <v>50551</v>
      </c>
      <c r="C107" s="1175">
        <v>118</v>
      </c>
      <c r="D107" s="1176">
        <v>62</v>
      </c>
      <c r="E107" s="1177">
        <v>56</v>
      </c>
      <c r="F107" s="1195" t="s">
        <v>747</v>
      </c>
    </row>
    <row r="108" spans="1:6" ht="16" customHeight="1">
      <c r="A108" s="1193" t="s">
        <v>748</v>
      </c>
      <c r="B108" s="1189">
        <v>50560</v>
      </c>
      <c r="C108" s="1175">
        <v>168</v>
      </c>
      <c r="D108" s="1176">
        <v>84</v>
      </c>
      <c r="E108" s="1177">
        <v>84</v>
      </c>
      <c r="F108" s="1195" t="s">
        <v>1727</v>
      </c>
    </row>
    <row r="109" spans="1:6" ht="16" customHeight="1">
      <c r="A109" s="1193" t="s">
        <v>749</v>
      </c>
      <c r="B109" s="1189">
        <v>50580</v>
      </c>
      <c r="C109" s="1175">
        <v>354</v>
      </c>
      <c r="D109" s="1176">
        <v>171</v>
      </c>
      <c r="E109" s="1177">
        <v>183</v>
      </c>
      <c r="F109" s="1195" t="s">
        <v>750</v>
      </c>
    </row>
    <row r="110" spans="1:6" ht="16" customHeight="1">
      <c r="A110" s="1193" t="s">
        <v>751</v>
      </c>
      <c r="B110" s="1189">
        <v>50610</v>
      </c>
      <c r="C110" s="1175">
        <v>21431</v>
      </c>
      <c r="D110" s="1176">
        <v>10852</v>
      </c>
      <c r="E110" s="1177">
        <v>10579</v>
      </c>
      <c r="F110" s="1195" t="s">
        <v>752</v>
      </c>
    </row>
    <row r="111" spans="1:6" ht="16" customHeight="1">
      <c r="A111" s="1193" t="s">
        <v>753</v>
      </c>
      <c r="B111" s="1189">
        <v>50650</v>
      </c>
      <c r="C111" s="1175">
        <v>66</v>
      </c>
      <c r="D111" s="1176">
        <v>26</v>
      </c>
      <c r="E111" s="1177">
        <v>40</v>
      </c>
      <c r="F111" s="1195" t="s">
        <v>754</v>
      </c>
    </row>
    <row r="112" spans="1:6" ht="16" customHeight="1">
      <c r="A112" s="1193" t="s">
        <v>755</v>
      </c>
      <c r="B112" s="1189">
        <v>50656</v>
      </c>
      <c r="C112" s="1175">
        <v>31</v>
      </c>
      <c r="D112" s="1176">
        <v>16</v>
      </c>
      <c r="E112" s="1177">
        <v>15</v>
      </c>
      <c r="F112" s="1195" t="s">
        <v>756</v>
      </c>
    </row>
    <row r="113" spans="1:6" ht="16" customHeight="1">
      <c r="A113" s="1193" t="s">
        <v>757</v>
      </c>
      <c r="B113" s="1189">
        <v>50670</v>
      </c>
      <c r="C113" s="1175">
        <v>1250</v>
      </c>
      <c r="D113" s="1176">
        <v>648</v>
      </c>
      <c r="E113" s="1177">
        <v>602</v>
      </c>
      <c r="F113" s="1195" t="s">
        <v>1728</v>
      </c>
    </row>
    <row r="114" spans="1:6" ht="16" customHeight="1">
      <c r="A114" s="1193" t="s">
        <v>758</v>
      </c>
      <c r="B114" s="1189">
        <v>50700</v>
      </c>
      <c r="C114" s="1175">
        <v>5625</v>
      </c>
      <c r="D114" s="1176">
        <v>2898</v>
      </c>
      <c r="E114" s="1177">
        <v>2727</v>
      </c>
      <c r="F114" s="1195" t="s">
        <v>1729</v>
      </c>
    </row>
    <row r="115" spans="1:6" ht="16" customHeight="1">
      <c r="A115" s="1193" t="s">
        <v>759</v>
      </c>
      <c r="B115" s="1189">
        <v>50720</v>
      </c>
      <c r="C115" s="1175">
        <v>74</v>
      </c>
      <c r="D115" s="1176">
        <v>43</v>
      </c>
      <c r="E115" s="1177">
        <v>31</v>
      </c>
      <c r="F115" s="1195" t="s">
        <v>760</v>
      </c>
    </row>
    <row r="116" spans="1:6" ht="16" customHeight="1">
      <c r="A116" s="1193" t="s">
        <v>761</v>
      </c>
      <c r="B116" s="1189">
        <v>50740</v>
      </c>
      <c r="C116" s="1175">
        <v>3998</v>
      </c>
      <c r="D116" s="1176">
        <v>2060</v>
      </c>
      <c r="E116" s="1177">
        <v>1938</v>
      </c>
      <c r="F116" s="1195" t="s">
        <v>1730</v>
      </c>
    </row>
    <row r="117" spans="1:6" s="1053" customFormat="1" ht="16" customHeight="1">
      <c r="A117" s="1193" t="s">
        <v>762</v>
      </c>
      <c r="B117" s="1189">
        <v>50755</v>
      </c>
      <c r="C117" s="1175">
        <v>13117</v>
      </c>
      <c r="D117" s="1176">
        <v>6625</v>
      </c>
      <c r="E117" s="1177">
        <v>6492</v>
      </c>
      <c r="F117" s="1195" t="s">
        <v>763</v>
      </c>
    </row>
    <row r="118" spans="1:6" ht="16" customHeight="1">
      <c r="A118" s="1193" t="s">
        <v>764</v>
      </c>
      <c r="B118" s="1189">
        <v>50790</v>
      </c>
      <c r="C118" s="1175">
        <v>216</v>
      </c>
      <c r="D118" s="1176">
        <v>109</v>
      </c>
      <c r="E118" s="1177">
        <v>107</v>
      </c>
      <c r="F118" s="1195" t="s">
        <v>1731</v>
      </c>
    </row>
    <row r="119" spans="1:6" ht="16" customHeight="1">
      <c r="A119" s="1193" t="s">
        <v>765</v>
      </c>
      <c r="B119" s="1189">
        <v>50871</v>
      </c>
      <c r="C119" s="1175">
        <v>183</v>
      </c>
      <c r="D119" s="1176">
        <v>79</v>
      </c>
      <c r="E119" s="1177">
        <v>104</v>
      </c>
      <c r="F119" s="1195" t="s">
        <v>766</v>
      </c>
    </row>
    <row r="120" spans="1:6" ht="16" customHeight="1">
      <c r="A120" s="1202" t="s">
        <v>767</v>
      </c>
      <c r="B120" s="1189"/>
      <c r="C120" s="1165">
        <v>186760</v>
      </c>
      <c r="D120" s="1166">
        <v>95017</v>
      </c>
      <c r="E120" s="1167">
        <v>91743</v>
      </c>
      <c r="F120" s="1194" t="s">
        <v>768</v>
      </c>
    </row>
    <row r="121" spans="1:6" ht="16" customHeight="1">
      <c r="A121" s="1193" t="s">
        <v>769</v>
      </c>
      <c r="B121" s="1189">
        <v>100250</v>
      </c>
      <c r="C121" s="1175">
        <v>336</v>
      </c>
      <c r="D121" s="1176">
        <v>172</v>
      </c>
      <c r="E121" s="1177">
        <v>164</v>
      </c>
      <c r="F121" s="1195" t="s">
        <v>1732</v>
      </c>
    </row>
    <row r="122" spans="1:6" ht="16" customHeight="1">
      <c r="A122" s="1193" t="s">
        <v>770</v>
      </c>
      <c r="B122" s="1189">
        <v>100290</v>
      </c>
      <c r="C122" s="1175">
        <v>10690</v>
      </c>
      <c r="D122" s="1176">
        <v>5584</v>
      </c>
      <c r="E122" s="1177">
        <v>5106</v>
      </c>
      <c r="F122" s="1195" t="s">
        <v>771</v>
      </c>
    </row>
    <row r="123" spans="1:6" ht="16" customHeight="1">
      <c r="A123" s="1193" t="s">
        <v>772</v>
      </c>
      <c r="B123" s="1189">
        <v>100330</v>
      </c>
      <c r="C123" s="1175">
        <v>2302</v>
      </c>
      <c r="D123" s="1176">
        <v>1196</v>
      </c>
      <c r="E123" s="1177">
        <v>1106</v>
      </c>
      <c r="F123" s="1195" t="s">
        <v>773</v>
      </c>
    </row>
    <row r="124" spans="1:6" ht="16" customHeight="1">
      <c r="A124" s="1193" t="s">
        <v>774</v>
      </c>
      <c r="B124" s="1189">
        <v>100345</v>
      </c>
      <c r="C124" s="1175">
        <v>1623</v>
      </c>
      <c r="D124" s="1176">
        <v>858</v>
      </c>
      <c r="E124" s="1177">
        <v>765</v>
      </c>
      <c r="F124" s="1195" t="s">
        <v>775</v>
      </c>
    </row>
    <row r="125" spans="1:6" ht="16" customHeight="1">
      <c r="A125" s="1193" t="s">
        <v>776</v>
      </c>
      <c r="B125" s="1189">
        <v>100350</v>
      </c>
      <c r="C125" s="1175">
        <v>4892</v>
      </c>
      <c r="D125" s="1176">
        <v>2578</v>
      </c>
      <c r="E125" s="1177">
        <v>2314</v>
      </c>
      <c r="F125" s="1195" t="s">
        <v>777</v>
      </c>
    </row>
    <row r="126" spans="1:6" ht="16" customHeight="1">
      <c r="A126" s="1193" t="s">
        <v>778</v>
      </c>
      <c r="B126" s="1189">
        <v>100355</v>
      </c>
      <c r="C126" s="1175">
        <v>437</v>
      </c>
      <c r="D126" s="1176">
        <v>222</v>
      </c>
      <c r="E126" s="1177">
        <v>215</v>
      </c>
      <c r="F126" s="1195" t="s">
        <v>779</v>
      </c>
    </row>
    <row r="127" spans="1:6" ht="16" customHeight="1">
      <c r="A127" s="1193" t="s">
        <v>780</v>
      </c>
      <c r="B127" s="1189">
        <v>100380</v>
      </c>
      <c r="C127" s="1175">
        <v>1110</v>
      </c>
      <c r="D127" s="1176">
        <v>598</v>
      </c>
      <c r="E127" s="1177">
        <v>512</v>
      </c>
      <c r="F127" s="1195" t="s">
        <v>781</v>
      </c>
    </row>
    <row r="128" spans="1:6" ht="16" customHeight="1">
      <c r="A128" s="1193" t="s">
        <v>782</v>
      </c>
      <c r="B128" s="1189">
        <v>100425</v>
      </c>
      <c r="C128" s="1175">
        <v>3078</v>
      </c>
      <c r="D128" s="1176">
        <v>1528</v>
      </c>
      <c r="E128" s="1177">
        <v>1550</v>
      </c>
      <c r="F128" s="1195" t="s">
        <v>783</v>
      </c>
    </row>
    <row r="129" spans="1:6" ht="16" customHeight="1">
      <c r="A129" s="1193" t="s">
        <v>784</v>
      </c>
      <c r="B129" s="1189">
        <v>100440</v>
      </c>
      <c r="C129" s="1175">
        <v>3777</v>
      </c>
      <c r="D129" s="1176">
        <v>1954</v>
      </c>
      <c r="E129" s="1177">
        <v>1823</v>
      </c>
      <c r="F129" s="1195" t="s">
        <v>785</v>
      </c>
    </row>
    <row r="130" spans="1:6" ht="16" customHeight="1">
      <c r="A130" s="1193" t="s">
        <v>786</v>
      </c>
      <c r="B130" s="1189">
        <v>100475</v>
      </c>
      <c r="C130" s="1175">
        <v>7456</v>
      </c>
      <c r="D130" s="1176">
        <v>3774</v>
      </c>
      <c r="E130" s="1177">
        <v>3682</v>
      </c>
      <c r="F130" s="1197" t="s">
        <v>1733</v>
      </c>
    </row>
    <row r="131" spans="1:6" ht="16" customHeight="1">
      <c r="A131" s="1193" t="s">
        <v>787</v>
      </c>
      <c r="B131" s="1189">
        <v>100480</v>
      </c>
      <c r="C131" s="1175">
        <v>10367</v>
      </c>
      <c r="D131" s="1176">
        <v>5325</v>
      </c>
      <c r="E131" s="1177">
        <v>5042</v>
      </c>
      <c r="F131" s="1195" t="s">
        <v>1734</v>
      </c>
    </row>
    <row r="132" spans="1:6" ht="16" customHeight="1">
      <c r="A132" s="1193" t="s">
        <v>788</v>
      </c>
      <c r="B132" s="1189">
        <v>100530</v>
      </c>
      <c r="C132" s="1175">
        <v>9936</v>
      </c>
      <c r="D132" s="1176">
        <v>5083</v>
      </c>
      <c r="E132" s="1177">
        <v>4853</v>
      </c>
      <c r="F132" s="1195" t="s">
        <v>789</v>
      </c>
    </row>
    <row r="133" spans="1:6" ht="16" customHeight="1">
      <c r="A133" s="1193" t="s">
        <v>790</v>
      </c>
      <c r="B133" s="1189">
        <v>100545</v>
      </c>
      <c r="C133" s="1175">
        <v>1183</v>
      </c>
      <c r="D133" s="1176">
        <v>607</v>
      </c>
      <c r="E133" s="1177">
        <v>576</v>
      </c>
      <c r="F133" s="1195" t="s">
        <v>791</v>
      </c>
    </row>
    <row r="134" spans="1:6" ht="16" customHeight="1">
      <c r="A134" s="1193" t="s">
        <v>792</v>
      </c>
      <c r="B134" s="1189">
        <v>100555</v>
      </c>
      <c r="C134" s="1175">
        <v>158</v>
      </c>
      <c r="D134" s="1176">
        <v>79</v>
      </c>
      <c r="E134" s="1177">
        <v>79</v>
      </c>
      <c r="F134" s="1195" t="s">
        <v>793</v>
      </c>
    </row>
    <row r="135" spans="1:6" ht="16" customHeight="1">
      <c r="A135" s="1193" t="s">
        <v>794</v>
      </c>
      <c r="B135" s="1189">
        <v>100570</v>
      </c>
      <c r="C135" s="1175">
        <v>7822</v>
      </c>
      <c r="D135" s="1176">
        <v>3960</v>
      </c>
      <c r="E135" s="1177">
        <v>3862</v>
      </c>
      <c r="F135" s="1195" t="s">
        <v>1735</v>
      </c>
    </row>
    <row r="136" spans="1:6" ht="16" customHeight="1">
      <c r="A136" s="1201" t="s">
        <v>795</v>
      </c>
      <c r="B136" s="1191">
        <v>100595</v>
      </c>
      <c r="C136" s="1181">
        <v>2997</v>
      </c>
      <c r="D136" s="1182">
        <v>1545</v>
      </c>
      <c r="E136" s="1183">
        <v>1452</v>
      </c>
      <c r="F136" s="1198" t="s">
        <v>796</v>
      </c>
    </row>
    <row r="137" spans="1:6" ht="16" customHeight="1">
      <c r="A137" s="1203" t="s">
        <v>797</v>
      </c>
      <c r="B137" s="1204">
        <v>100620</v>
      </c>
      <c r="C137" s="1205">
        <v>6423</v>
      </c>
      <c r="D137" s="1206">
        <v>3249</v>
      </c>
      <c r="E137" s="1207">
        <v>3174</v>
      </c>
      <c r="F137" s="1208" t="s">
        <v>798</v>
      </c>
    </row>
    <row r="138" spans="1:6" ht="16" customHeight="1">
      <c r="A138" s="1193" t="s">
        <v>799</v>
      </c>
      <c r="B138" s="1189">
        <v>100635</v>
      </c>
      <c r="C138" s="1175">
        <v>9931</v>
      </c>
      <c r="D138" s="1176">
        <v>4961</v>
      </c>
      <c r="E138" s="1177">
        <v>4970</v>
      </c>
      <c r="F138" s="1195" t="s">
        <v>800</v>
      </c>
    </row>
    <row r="139" spans="1:6" ht="16" customHeight="1">
      <c r="A139" s="1193" t="s">
        <v>801</v>
      </c>
      <c r="B139" s="1189">
        <v>100645</v>
      </c>
      <c r="C139" s="1175">
        <v>64532</v>
      </c>
      <c r="D139" s="1176">
        <v>32656</v>
      </c>
      <c r="E139" s="1177">
        <v>31876</v>
      </c>
      <c r="F139" s="1195" t="s">
        <v>802</v>
      </c>
    </row>
    <row r="140" spans="1:6" ht="16" customHeight="1">
      <c r="A140" s="1193" t="s">
        <v>803</v>
      </c>
      <c r="B140" s="1189">
        <v>100655</v>
      </c>
      <c r="C140" s="1175">
        <v>55</v>
      </c>
      <c r="D140" s="1176">
        <v>24</v>
      </c>
      <c r="E140" s="1177">
        <v>31</v>
      </c>
      <c r="F140" s="1195" t="s">
        <v>804</v>
      </c>
    </row>
    <row r="141" spans="1:6" ht="16" customHeight="1">
      <c r="A141" s="1193" t="s">
        <v>805</v>
      </c>
      <c r="B141" s="1189">
        <v>100665</v>
      </c>
      <c r="C141" s="1175">
        <v>8077</v>
      </c>
      <c r="D141" s="1176">
        <v>4055</v>
      </c>
      <c r="E141" s="1177">
        <v>4022</v>
      </c>
      <c r="F141" s="1195" t="s">
        <v>806</v>
      </c>
    </row>
    <row r="142" spans="1:6" ht="16" customHeight="1">
      <c r="A142" s="1193" t="s">
        <v>807</v>
      </c>
      <c r="B142" s="1189">
        <v>100685</v>
      </c>
      <c r="C142" s="1175">
        <v>140</v>
      </c>
      <c r="D142" s="1176">
        <v>71</v>
      </c>
      <c r="E142" s="1177">
        <v>69</v>
      </c>
      <c r="F142" s="1195" t="s">
        <v>1736</v>
      </c>
    </row>
    <row r="143" spans="1:6" ht="16" customHeight="1">
      <c r="A143" s="1193" t="s">
        <v>808</v>
      </c>
      <c r="B143" s="1189">
        <v>100690</v>
      </c>
      <c r="C143" s="1175">
        <v>4747</v>
      </c>
      <c r="D143" s="1176">
        <v>2431</v>
      </c>
      <c r="E143" s="1177">
        <v>2316</v>
      </c>
      <c r="F143" s="1195" t="s">
        <v>809</v>
      </c>
    </row>
    <row r="144" spans="1:6" ht="16" customHeight="1">
      <c r="A144" s="1193" t="s">
        <v>810</v>
      </c>
      <c r="B144" s="1189">
        <v>100710</v>
      </c>
      <c r="C144" s="1175">
        <v>829</v>
      </c>
      <c r="D144" s="1176">
        <v>441</v>
      </c>
      <c r="E144" s="1177">
        <v>388</v>
      </c>
      <c r="F144" s="1195" t="s">
        <v>811</v>
      </c>
    </row>
    <row r="145" spans="1:6" ht="16" customHeight="1">
      <c r="A145" s="1193" t="s">
        <v>812</v>
      </c>
      <c r="B145" s="1189">
        <v>100715</v>
      </c>
      <c r="C145" s="1175">
        <v>211</v>
      </c>
      <c r="D145" s="1176">
        <v>102</v>
      </c>
      <c r="E145" s="1177">
        <v>109</v>
      </c>
      <c r="F145" s="1195" t="s">
        <v>813</v>
      </c>
    </row>
    <row r="146" spans="1:6" ht="16" customHeight="1">
      <c r="A146" s="1193" t="s">
        <v>814</v>
      </c>
      <c r="B146" s="1189">
        <v>100725</v>
      </c>
      <c r="C146" s="1175">
        <v>1456</v>
      </c>
      <c r="D146" s="1176">
        <v>745</v>
      </c>
      <c r="E146" s="1177">
        <v>711</v>
      </c>
      <c r="F146" s="1195" t="s">
        <v>815</v>
      </c>
    </row>
    <row r="147" spans="1:6" ht="16" customHeight="1">
      <c r="A147" s="1193" t="s">
        <v>816</v>
      </c>
      <c r="B147" s="1189">
        <v>100730</v>
      </c>
      <c r="C147" s="1175">
        <v>1998</v>
      </c>
      <c r="D147" s="1176">
        <v>974</v>
      </c>
      <c r="E147" s="1177">
        <v>1024</v>
      </c>
      <c r="F147" s="1195" t="s">
        <v>817</v>
      </c>
    </row>
    <row r="148" spans="1:6" ht="16" customHeight="1">
      <c r="A148" s="1193" t="s">
        <v>818</v>
      </c>
      <c r="B148" s="1189">
        <v>100735</v>
      </c>
      <c r="C148" s="1175">
        <v>4131</v>
      </c>
      <c r="D148" s="1176">
        <v>2082</v>
      </c>
      <c r="E148" s="1177">
        <v>2049</v>
      </c>
      <c r="F148" s="1195" t="s">
        <v>819</v>
      </c>
    </row>
    <row r="149" spans="1:6" ht="16" customHeight="1">
      <c r="A149" s="1193" t="s">
        <v>820</v>
      </c>
      <c r="B149" s="1189">
        <v>100760</v>
      </c>
      <c r="C149" s="1175">
        <v>1350</v>
      </c>
      <c r="D149" s="1176">
        <v>714</v>
      </c>
      <c r="E149" s="1177">
        <v>636</v>
      </c>
      <c r="F149" s="1195" t="s">
        <v>821</v>
      </c>
    </row>
    <row r="150" spans="1:6" ht="16" customHeight="1">
      <c r="A150" s="1193" t="s">
        <v>822</v>
      </c>
      <c r="B150" s="1189">
        <v>100780</v>
      </c>
      <c r="C150" s="1175">
        <v>313</v>
      </c>
      <c r="D150" s="1176">
        <v>172</v>
      </c>
      <c r="E150" s="1177">
        <v>141</v>
      </c>
      <c r="F150" s="1195" t="s">
        <v>823</v>
      </c>
    </row>
    <row r="151" spans="1:6" ht="16" customHeight="1">
      <c r="A151" s="1193" t="s">
        <v>824</v>
      </c>
      <c r="B151" s="1189">
        <v>100795</v>
      </c>
      <c r="C151" s="1175">
        <v>754</v>
      </c>
      <c r="D151" s="1176">
        <v>381</v>
      </c>
      <c r="E151" s="1177">
        <v>373</v>
      </c>
      <c r="F151" s="1195" t="s">
        <v>825</v>
      </c>
    </row>
    <row r="152" spans="1:6" ht="16" customHeight="1">
      <c r="A152" s="1193" t="s">
        <v>826</v>
      </c>
      <c r="B152" s="1189">
        <v>100800</v>
      </c>
      <c r="C152" s="1175">
        <v>5606</v>
      </c>
      <c r="D152" s="1176">
        <v>2809</v>
      </c>
      <c r="E152" s="1177">
        <v>2797</v>
      </c>
      <c r="F152" s="1195" t="s">
        <v>827</v>
      </c>
    </row>
    <row r="153" spans="1:6" ht="16" customHeight="1">
      <c r="A153" s="1193" t="s">
        <v>828</v>
      </c>
      <c r="B153" s="1189">
        <v>100815</v>
      </c>
      <c r="C153" s="1175">
        <v>650</v>
      </c>
      <c r="D153" s="1176">
        <v>355</v>
      </c>
      <c r="E153" s="1177">
        <v>295</v>
      </c>
      <c r="F153" s="1195" t="s">
        <v>829</v>
      </c>
    </row>
    <row r="154" spans="1:6" ht="16" customHeight="1">
      <c r="A154" s="1193" t="s">
        <v>830</v>
      </c>
      <c r="B154" s="1189">
        <v>100845</v>
      </c>
      <c r="C154" s="1175">
        <v>1288</v>
      </c>
      <c r="D154" s="1176">
        <v>666</v>
      </c>
      <c r="E154" s="1177">
        <v>622</v>
      </c>
      <c r="F154" s="1195" t="s">
        <v>831</v>
      </c>
    </row>
    <row r="155" spans="1:6" ht="16" customHeight="1">
      <c r="A155" s="1193" t="s">
        <v>832</v>
      </c>
      <c r="B155" s="1189">
        <v>100870</v>
      </c>
      <c r="C155" s="1175">
        <v>292</v>
      </c>
      <c r="D155" s="1176">
        <v>140</v>
      </c>
      <c r="E155" s="1177">
        <v>152</v>
      </c>
      <c r="F155" s="1195" t="s">
        <v>833</v>
      </c>
    </row>
    <row r="156" spans="1:6" s="1053" customFormat="1" ht="16" customHeight="1">
      <c r="A156" s="1193" t="s">
        <v>834</v>
      </c>
      <c r="B156" s="1189">
        <v>100895</v>
      </c>
      <c r="C156" s="1175">
        <v>1219</v>
      </c>
      <c r="D156" s="1176">
        <v>610</v>
      </c>
      <c r="E156" s="1177">
        <v>609</v>
      </c>
      <c r="F156" s="1195" t="s">
        <v>835</v>
      </c>
    </row>
    <row r="157" spans="1:6" ht="16" customHeight="1">
      <c r="A157" s="1193" t="s">
        <v>836</v>
      </c>
      <c r="B157" s="1189">
        <v>100900</v>
      </c>
      <c r="C157" s="1175">
        <v>2855</v>
      </c>
      <c r="D157" s="1176">
        <v>1465</v>
      </c>
      <c r="E157" s="1177">
        <v>1390</v>
      </c>
      <c r="F157" s="1195" t="s">
        <v>837</v>
      </c>
    </row>
    <row r="158" spans="1:6" ht="16" customHeight="1">
      <c r="A158" s="1193" t="s">
        <v>838</v>
      </c>
      <c r="B158" s="1189">
        <v>100915</v>
      </c>
      <c r="C158" s="1175">
        <v>1739</v>
      </c>
      <c r="D158" s="1176">
        <v>851</v>
      </c>
      <c r="E158" s="1177">
        <v>888</v>
      </c>
      <c r="F158" s="1195" t="s">
        <v>1737</v>
      </c>
    </row>
    <row r="159" spans="1:6" ht="16" customHeight="1">
      <c r="A159" s="1202" t="s">
        <v>839</v>
      </c>
      <c r="B159" s="1189"/>
      <c r="C159" s="1165">
        <v>388321</v>
      </c>
      <c r="D159" s="1166">
        <v>196861</v>
      </c>
      <c r="E159" s="1167">
        <v>191460</v>
      </c>
      <c r="F159" s="1194" t="s">
        <v>840</v>
      </c>
    </row>
    <row r="160" spans="1:6" ht="16" customHeight="1">
      <c r="A160" s="1193" t="s">
        <v>841</v>
      </c>
      <c r="B160" s="1189">
        <v>150660</v>
      </c>
      <c r="C160" s="1175">
        <v>2794</v>
      </c>
      <c r="D160" s="1176">
        <v>1453</v>
      </c>
      <c r="E160" s="1177">
        <v>1341</v>
      </c>
      <c r="F160" s="1195" t="s">
        <v>842</v>
      </c>
    </row>
    <row r="161" spans="1:6" ht="16" customHeight="1">
      <c r="A161" s="1193" t="s">
        <v>843</v>
      </c>
      <c r="B161" s="1189">
        <v>150680</v>
      </c>
      <c r="C161" s="1175">
        <v>4152</v>
      </c>
      <c r="D161" s="1176">
        <v>2116</v>
      </c>
      <c r="E161" s="1177">
        <v>2036</v>
      </c>
      <c r="F161" s="1195" t="s">
        <v>844</v>
      </c>
    </row>
    <row r="162" spans="1:6" ht="16" customHeight="1">
      <c r="A162" s="1193" t="s">
        <v>845</v>
      </c>
      <c r="B162" s="1189">
        <v>150695</v>
      </c>
      <c r="C162" s="1175">
        <v>2505</v>
      </c>
      <c r="D162" s="1176">
        <v>1291</v>
      </c>
      <c r="E162" s="1177">
        <v>1214</v>
      </c>
      <c r="F162" s="1195" t="s">
        <v>846</v>
      </c>
    </row>
    <row r="163" spans="1:6" ht="16" customHeight="1">
      <c r="A163" s="1193" t="s">
        <v>847</v>
      </c>
      <c r="B163" s="1189">
        <v>150705</v>
      </c>
      <c r="C163" s="1175">
        <v>3323</v>
      </c>
      <c r="D163" s="1176">
        <v>1668</v>
      </c>
      <c r="E163" s="1177">
        <v>1655</v>
      </c>
      <c r="F163" s="1195" t="s">
        <v>848</v>
      </c>
    </row>
    <row r="164" spans="1:6" ht="16" customHeight="1">
      <c r="A164" s="1193" t="s">
        <v>849</v>
      </c>
      <c r="B164" s="1189">
        <v>150745</v>
      </c>
      <c r="C164" s="1175">
        <v>471</v>
      </c>
      <c r="D164" s="1176">
        <v>242</v>
      </c>
      <c r="E164" s="1177">
        <v>229</v>
      </c>
      <c r="F164" s="1195" t="s">
        <v>850</v>
      </c>
    </row>
    <row r="165" spans="1:6" ht="16" customHeight="1">
      <c r="A165" s="1193" t="s">
        <v>851</v>
      </c>
      <c r="B165" s="1189">
        <v>150765</v>
      </c>
      <c r="C165" s="1175">
        <v>3205</v>
      </c>
      <c r="D165" s="1176">
        <v>1592</v>
      </c>
      <c r="E165" s="1177">
        <v>1613</v>
      </c>
      <c r="F165" s="1195" t="s">
        <v>852</v>
      </c>
    </row>
    <row r="166" spans="1:6" ht="16" customHeight="1">
      <c r="A166" s="1193" t="s">
        <v>853</v>
      </c>
      <c r="B166" s="1189">
        <v>150770</v>
      </c>
      <c r="C166" s="1175">
        <v>585</v>
      </c>
      <c r="D166" s="1176">
        <v>275</v>
      </c>
      <c r="E166" s="1177">
        <v>310</v>
      </c>
      <c r="F166" s="1195" t="s">
        <v>854</v>
      </c>
    </row>
    <row r="167" spans="1:6" ht="16" customHeight="1">
      <c r="A167" s="1193" t="s">
        <v>855</v>
      </c>
      <c r="B167" s="1189">
        <v>150775</v>
      </c>
      <c r="C167" s="1175">
        <v>2795</v>
      </c>
      <c r="D167" s="1176">
        <v>1381</v>
      </c>
      <c r="E167" s="1177">
        <v>1414</v>
      </c>
      <c r="F167" s="1195" t="s">
        <v>856</v>
      </c>
    </row>
    <row r="168" spans="1:6" ht="16" customHeight="1">
      <c r="A168" s="1193" t="s">
        <v>857</v>
      </c>
      <c r="B168" s="1189">
        <v>150785</v>
      </c>
      <c r="C168" s="1175">
        <v>1786</v>
      </c>
      <c r="D168" s="1176">
        <v>920</v>
      </c>
      <c r="E168" s="1177">
        <v>866</v>
      </c>
      <c r="F168" s="1195" t="s">
        <v>858</v>
      </c>
    </row>
    <row r="169" spans="1:6" ht="16" customHeight="1">
      <c r="A169" s="1193" t="s">
        <v>859</v>
      </c>
      <c r="B169" s="1189">
        <v>150805</v>
      </c>
      <c r="C169" s="1175">
        <v>3171</v>
      </c>
      <c r="D169" s="1176">
        <v>1631</v>
      </c>
      <c r="E169" s="1177">
        <v>1540</v>
      </c>
      <c r="F169" s="1195" t="s">
        <v>860</v>
      </c>
    </row>
    <row r="170" spans="1:6" ht="16" customHeight="1">
      <c r="A170" s="1193" t="s">
        <v>861</v>
      </c>
      <c r="B170" s="1189">
        <v>150810</v>
      </c>
      <c r="C170" s="1175">
        <v>2949</v>
      </c>
      <c r="D170" s="1176">
        <v>1495</v>
      </c>
      <c r="E170" s="1177">
        <v>1454</v>
      </c>
      <c r="F170" s="1195" t="s">
        <v>862</v>
      </c>
    </row>
    <row r="171" spans="1:6" ht="16" customHeight="1">
      <c r="A171" s="1193" t="s">
        <v>863</v>
      </c>
      <c r="B171" s="1189">
        <v>150820</v>
      </c>
      <c r="C171" s="1175">
        <v>8813</v>
      </c>
      <c r="D171" s="1176">
        <v>4490</v>
      </c>
      <c r="E171" s="1177">
        <v>4323</v>
      </c>
      <c r="F171" s="1195" t="s">
        <v>1738</v>
      </c>
    </row>
    <row r="172" spans="1:6" ht="16" customHeight="1">
      <c r="A172" s="1193" t="s">
        <v>864</v>
      </c>
      <c r="B172" s="1189">
        <v>150825</v>
      </c>
      <c r="C172" s="1175">
        <v>1889</v>
      </c>
      <c r="D172" s="1176">
        <v>968</v>
      </c>
      <c r="E172" s="1177">
        <v>921</v>
      </c>
      <c r="F172" s="1195" t="s">
        <v>865</v>
      </c>
    </row>
    <row r="173" spans="1:6" ht="16" customHeight="1">
      <c r="A173" s="1193" t="s">
        <v>866</v>
      </c>
      <c r="B173" s="1189">
        <v>150835</v>
      </c>
      <c r="C173" s="1175">
        <v>2537</v>
      </c>
      <c r="D173" s="1176">
        <v>1286</v>
      </c>
      <c r="E173" s="1177">
        <v>1251</v>
      </c>
      <c r="F173" s="1195" t="s">
        <v>867</v>
      </c>
    </row>
    <row r="174" spans="1:6" ht="16" customHeight="1">
      <c r="A174" s="1193" t="s">
        <v>868</v>
      </c>
      <c r="B174" s="1189">
        <v>150840</v>
      </c>
      <c r="C174" s="1175">
        <v>939</v>
      </c>
      <c r="D174" s="1176">
        <v>447</v>
      </c>
      <c r="E174" s="1177">
        <v>492</v>
      </c>
      <c r="F174" s="1195" t="s">
        <v>1739</v>
      </c>
    </row>
    <row r="175" spans="1:6" ht="16" customHeight="1">
      <c r="A175" s="1193" t="s">
        <v>869</v>
      </c>
      <c r="B175" s="1189">
        <v>150855</v>
      </c>
      <c r="C175" s="1175">
        <v>2251</v>
      </c>
      <c r="D175" s="1176">
        <v>1163</v>
      </c>
      <c r="E175" s="1177">
        <v>1088</v>
      </c>
      <c r="F175" s="1195" t="s">
        <v>870</v>
      </c>
    </row>
    <row r="176" spans="1:6" ht="16" customHeight="1">
      <c r="A176" s="1193" t="s">
        <v>871</v>
      </c>
      <c r="B176" s="1189">
        <v>150860</v>
      </c>
      <c r="C176" s="1175">
        <v>4079</v>
      </c>
      <c r="D176" s="1176">
        <v>2071</v>
      </c>
      <c r="E176" s="1177">
        <v>2008</v>
      </c>
      <c r="F176" s="1195" t="s">
        <v>872</v>
      </c>
    </row>
    <row r="177" spans="1:6" ht="16" customHeight="1">
      <c r="A177" s="1193" t="s">
        <v>873</v>
      </c>
      <c r="B177" s="1189">
        <v>150865</v>
      </c>
      <c r="C177" s="1175">
        <v>1599</v>
      </c>
      <c r="D177" s="1176">
        <v>819</v>
      </c>
      <c r="E177" s="1177">
        <v>780</v>
      </c>
      <c r="F177" s="1195" t="s">
        <v>874</v>
      </c>
    </row>
    <row r="178" spans="1:6" ht="16" customHeight="1">
      <c r="A178" s="1201" t="s">
        <v>875</v>
      </c>
      <c r="B178" s="1191">
        <v>150875</v>
      </c>
      <c r="C178" s="1181">
        <v>1312</v>
      </c>
      <c r="D178" s="1182">
        <v>666</v>
      </c>
      <c r="E178" s="1183">
        <v>646</v>
      </c>
      <c r="F178" s="1198" t="s">
        <v>876</v>
      </c>
    </row>
    <row r="179" spans="1:6" ht="16" customHeight="1">
      <c r="A179" s="1203" t="s">
        <v>877</v>
      </c>
      <c r="B179" s="1204">
        <v>150880</v>
      </c>
      <c r="C179" s="1205">
        <v>3588</v>
      </c>
      <c r="D179" s="1206">
        <v>1839</v>
      </c>
      <c r="E179" s="1207">
        <v>1749</v>
      </c>
      <c r="F179" s="1208" t="s">
        <v>878</v>
      </c>
    </row>
    <row r="180" spans="1:6" ht="16" customHeight="1">
      <c r="A180" s="1193" t="s">
        <v>879</v>
      </c>
      <c r="B180" s="1189">
        <v>150885</v>
      </c>
      <c r="C180" s="1175">
        <v>313</v>
      </c>
      <c r="D180" s="1176">
        <v>155</v>
      </c>
      <c r="E180" s="1177">
        <v>158</v>
      </c>
      <c r="F180" s="1195" t="s">
        <v>880</v>
      </c>
    </row>
    <row r="181" spans="1:6" ht="16" customHeight="1">
      <c r="A181" s="1193" t="s">
        <v>881</v>
      </c>
      <c r="B181" s="1189">
        <v>150910</v>
      </c>
      <c r="C181" s="1175">
        <v>3440</v>
      </c>
      <c r="D181" s="1176">
        <v>1715</v>
      </c>
      <c r="E181" s="1177">
        <v>1725</v>
      </c>
      <c r="F181" s="1195" t="s">
        <v>1740</v>
      </c>
    </row>
    <row r="182" spans="1:6" ht="16" customHeight="1">
      <c r="A182" s="1193" t="s">
        <v>882</v>
      </c>
      <c r="B182" s="1189">
        <v>150920</v>
      </c>
      <c r="C182" s="1175">
        <v>156906</v>
      </c>
      <c r="D182" s="1176">
        <v>79074</v>
      </c>
      <c r="E182" s="1177">
        <v>77832</v>
      </c>
      <c r="F182" s="1195" t="s">
        <v>30</v>
      </c>
    </row>
    <row r="183" spans="1:6" ht="16" customHeight="1">
      <c r="A183" s="1193" t="s">
        <v>883</v>
      </c>
      <c r="B183" s="1189">
        <v>150930</v>
      </c>
      <c r="C183" s="1175">
        <v>6537</v>
      </c>
      <c r="D183" s="1176">
        <v>3218</v>
      </c>
      <c r="E183" s="1177">
        <v>3319</v>
      </c>
      <c r="F183" s="1195" t="s">
        <v>1741</v>
      </c>
    </row>
    <row r="184" spans="1:6" ht="16" customHeight="1">
      <c r="A184" s="1193" t="s">
        <v>884</v>
      </c>
      <c r="B184" s="1189">
        <v>150931</v>
      </c>
      <c r="C184" s="1175">
        <v>4767</v>
      </c>
      <c r="D184" s="1176">
        <v>2432</v>
      </c>
      <c r="E184" s="1177">
        <v>2335</v>
      </c>
      <c r="F184" s="1195" t="s">
        <v>1742</v>
      </c>
    </row>
    <row r="185" spans="1:6" ht="16" customHeight="1">
      <c r="A185" s="1193" t="s">
        <v>885</v>
      </c>
      <c r="B185" s="1189">
        <v>150935</v>
      </c>
      <c r="C185" s="1175">
        <v>2838</v>
      </c>
      <c r="D185" s="1176">
        <v>1415</v>
      </c>
      <c r="E185" s="1177">
        <v>1423</v>
      </c>
      <c r="F185" s="1195" t="s">
        <v>886</v>
      </c>
    </row>
    <row r="186" spans="1:6" ht="16" customHeight="1">
      <c r="A186" s="1193" t="s">
        <v>887</v>
      </c>
      <c r="B186" s="1189">
        <v>150950</v>
      </c>
      <c r="C186" s="1175">
        <v>3384</v>
      </c>
      <c r="D186" s="1176">
        <v>1707</v>
      </c>
      <c r="E186" s="1177">
        <v>1677</v>
      </c>
      <c r="F186" s="1195" t="s">
        <v>888</v>
      </c>
    </row>
    <row r="187" spans="1:6" ht="16" customHeight="1">
      <c r="A187" s="1193" t="s">
        <v>889</v>
      </c>
      <c r="B187" s="1189">
        <v>150955</v>
      </c>
      <c r="C187" s="1175">
        <v>6266</v>
      </c>
      <c r="D187" s="1176">
        <v>3114</v>
      </c>
      <c r="E187" s="1177">
        <v>3152</v>
      </c>
      <c r="F187" s="1195" t="s">
        <v>890</v>
      </c>
    </row>
    <row r="188" spans="1:6" ht="16" customHeight="1">
      <c r="A188" s="1193" t="s">
        <v>891</v>
      </c>
      <c r="B188" s="1189">
        <v>150960</v>
      </c>
      <c r="C188" s="1175">
        <v>14635</v>
      </c>
      <c r="D188" s="1176">
        <v>7238</v>
      </c>
      <c r="E188" s="1177">
        <v>7397</v>
      </c>
      <c r="F188" s="1195" t="s">
        <v>892</v>
      </c>
    </row>
    <row r="189" spans="1:6" ht="16" customHeight="1">
      <c r="A189" s="1193" t="s">
        <v>893</v>
      </c>
      <c r="B189" s="1189">
        <v>150975</v>
      </c>
      <c r="C189" s="1175">
        <v>1008</v>
      </c>
      <c r="D189" s="1176">
        <v>520</v>
      </c>
      <c r="E189" s="1177">
        <v>488</v>
      </c>
      <c r="F189" s="1195" t="s">
        <v>894</v>
      </c>
    </row>
    <row r="190" spans="1:6" ht="16" customHeight="1">
      <c r="A190" s="1193" t="s">
        <v>895</v>
      </c>
      <c r="B190" s="1189">
        <v>150990</v>
      </c>
      <c r="C190" s="1175">
        <v>5162</v>
      </c>
      <c r="D190" s="1176">
        <v>2648</v>
      </c>
      <c r="E190" s="1177">
        <v>2514</v>
      </c>
      <c r="F190" s="1195" t="s">
        <v>896</v>
      </c>
    </row>
    <row r="191" spans="1:6" ht="16" customHeight="1">
      <c r="A191" s="1193" t="s">
        <v>897</v>
      </c>
      <c r="B191" s="1189">
        <v>151000</v>
      </c>
      <c r="C191" s="1175">
        <v>4460</v>
      </c>
      <c r="D191" s="1176">
        <v>2265</v>
      </c>
      <c r="E191" s="1177">
        <v>2195</v>
      </c>
      <c r="F191" s="1195" t="s">
        <v>898</v>
      </c>
    </row>
    <row r="192" spans="1:6" ht="16" customHeight="1">
      <c r="A192" s="1193" t="s">
        <v>899</v>
      </c>
      <c r="B192" s="1189">
        <v>151010</v>
      </c>
      <c r="C192" s="1175">
        <v>5964</v>
      </c>
      <c r="D192" s="1176">
        <v>3036</v>
      </c>
      <c r="E192" s="1177">
        <v>2928</v>
      </c>
      <c r="F192" s="1195" t="s">
        <v>900</v>
      </c>
    </row>
    <row r="193" spans="1:6" ht="16" customHeight="1">
      <c r="A193" s="1193" t="s">
        <v>901</v>
      </c>
      <c r="B193" s="1189">
        <v>151025</v>
      </c>
      <c r="C193" s="1175">
        <v>3029</v>
      </c>
      <c r="D193" s="1176">
        <v>1537</v>
      </c>
      <c r="E193" s="1177">
        <v>1492</v>
      </c>
      <c r="F193" s="1195" t="s">
        <v>902</v>
      </c>
    </row>
    <row r="194" spans="1:6" ht="16" customHeight="1">
      <c r="A194" s="1193" t="s">
        <v>903</v>
      </c>
      <c r="B194" s="1189">
        <v>151030</v>
      </c>
      <c r="C194" s="1175">
        <v>723</v>
      </c>
      <c r="D194" s="1176">
        <v>363</v>
      </c>
      <c r="E194" s="1177">
        <v>360</v>
      </c>
      <c r="F194" s="1195" t="s">
        <v>904</v>
      </c>
    </row>
    <row r="195" spans="1:6" ht="16" customHeight="1">
      <c r="A195" s="1193" t="s">
        <v>905</v>
      </c>
      <c r="B195" s="1189">
        <v>151050</v>
      </c>
      <c r="C195" s="1175">
        <v>2092</v>
      </c>
      <c r="D195" s="1176">
        <v>1056</v>
      </c>
      <c r="E195" s="1177">
        <v>1036</v>
      </c>
      <c r="F195" s="1195" t="s">
        <v>906</v>
      </c>
    </row>
    <row r="196" spans="1:6" ht="16" customHeight="1">
      <c r="A196" s="1193" t="s">
        <v>907</v>
      </c>
      <c r="B196" s="1189">
        <v>151080</v>
      </c>
      <c r="C196" s="1175">
        <v>2844</v>
      </c>
      <c r="D196" s="1176">
        <v>1415</v>
      </c>
      <c r="E196" s="1177">
        <v>1429</v>
      </c>
      <c r="F196" s="1195" t="s">
        <v>908</v>
      </c>
    </row>
    <row r="197" spans="1:6" ht="16" customHeight="1">
      <c r="A197" s="1193" t="s">
        <v>909</v>
      </c>
      <c r="B197" s="1189">
        <v>151090</v>
      </c>
      <c r="C197" s="1175">
        <v>13477</v>
      </c>
      <c r="D197" s="1176">
        <v>6871</v>
      </c>
      <c r="E197" s="1177">
        <v>6606</v>
      </c>
      <c r="F197" s="1195" t="s">
        <v>910</v>
      </c>
    </row>
    <row r="198" spans="1:6" ht="16" customHeight="1">
      <c r="A198" s="1193" t="s">
        <v>911</v>
      </c>
      <c r="B198" s="1189">
        <v>151095</v>
      </c>
      <c r="C198" s="1175">
        <v>2935</v>
      </c>
      <c r="D198" s="1176">
        <v>1510</v>
      </c>
      <c r="E198" s="1177">
        <v>1425</v>
      </c>
      <c r="F198" s="1195" t="s">
        <v>1743</v>
      </c>
    </row>
    <row r="199" spans="1:6" ht="16" customHeight="1">
      <c r="A199" s="1193" t="s">
        <v>912</v>
      </c>
      <c r="B199" s="1189">
        <v>151135</v>
      </c>
      <c r="C199" s="1175">
        <v>7054</v>
      </c>
      <c r="D199" s="1176">
        <v>3630</v>
      </c>
      <c r="E199" s="1177">
        <v>3424</v>
      </c>
      <c r="F199" s="1195" t="s">
        <v>1744</v>
      </c>
    </row>
    <row r="200" spans="1:6" ht="16" customHeight="1">
      <c r="A200" s="1193" t="s">
        <v>913</v>
      </c>
      <c r="B200" s="1189">
        <v>151160</v>
      </c>
      <c r="C200" s="1175">
        <v>3624</v>
      </c>
      <c r="D200" s="1176">
        <v>1893</v>
      </c>
      <c r="E200" s="1177">
        <v>1731</v>
      </c>
      <c r="F200" s="1195" t="s">
        <v>914</v>
      </c>
    </row>
    <row r="201" spans="1:6" ht="16" customHeight="1">
      <c r="A201" s="1193" t="s">
        <v>915</v>
      </c>
      <c r="B201" s="1189">
        <v>151176</v>
      </c>
      <c r="C201" s="1175">
        <v>16</v>
      </c>
      <c r="D201" s="1176">
        <v>8</v>
      </c>
      <c r="E201" s="1177">
        <v>8</v>
      </c>
      <c r="F201" s="1195" t="s">
        <v>916</v>
      </c>
    </row>
    <row r="202" spans="1:6" ht="16" customHeight="1">
      <c r="A202" s="1193" t="s">
        <v>917</v>
      </c>
      <c r="B202" s="1189">
        <v>151180</v>
      </c>
      <c r="C202" s="1175">
        <v>1566</v>
      </c>
      <c r="D202" s="1176">
        <v>796</v>
      </c>
      <c r="E202" s="1177">
        <v>770</v>
      </c>
      <c r="F202" s="1195" t="s">
        <v>918</v>
      </c>
    </row>
    <row r="203" spans="1:6" ht="16" customHeight="1">
      <c r="A203" s="1193" t="s">
        <v>919</v>
      </c>
      <c r="B203" s="1189">
        <v>151185</v>
      </c>
      <c r="C203" s="1175">
        <v>6659</v>
      </c>
      <c r="D203" s="1176">
        <v>3388</v>
      </c>
      <c r="E203" s="1177">
        <v>3271</v>
      </c>
      <c r="F203" s="1195" t="s">
        <v>920</v>
      </c>
    </row>
    <row r="204" spans="1:6" ht="16" customHeight="1">
      <c r="A204" s="1193" t="s">
        <v>921</v>
      </c>
      <c r="B204" s="1189">
        <v>151195</v>
      </c>
      <c r="C204" s="1175">
        <v>2891</v>
      </c>
      <c r="D204" s="1176">
        <v>1525</v>
      </c>
      <c r="E204" s="1177">
        <v>1366</v>
      </c>
      <c r="F204" s="1195" t="s">
        <v>922</v>
      </c>
    </row>
    <row r="205" spans="1:6" ht="16" customHeight="1">
      <c r="A205" s="1193" t="s">
        <v>923</v>
      </c>
      <c r="B205" s="1189">
        <v>151200</v>
      </c>
      <c r="C205" s="1175">
        <v>92</v>
      </c>
      <c r="D205" s="1176">
        <v>46</v>
      </c>
      <c r="E205" s="1177">
        <v>46</v>
      </c>
      <c r="F205" s="1195" t="s">
        <v>924</v>
      </c>
    </row>
    <row r="206" spans="1:6" ht="16" customHeight="1">
      <c r="A206" s="1193" t="s">
        <v>925</v>
      </c>
      <c r="B206" s="1189">
        <v>151215</v>
      </c>
      <c r="C206" s="1175">
        <v>11682</v>
      </c>
      <c r="D206" s="1176">
        <v>6088</v>
      </c>
      <c r="E206" s="1177">
        <v>5594</v>
      </c>
      <c r="F206" s="1195" t="s">
        <v>926</v>
      </c>
    </row>
    <row r="207" spans="1:6" ht="16" customHeight="1">
      <c r="A207" s="1193" t="s">
        <v>927</v>
      </c>
      <c r="B207" s="1189">
        <v>151230</v>
      </c>
      <c r="C207" s="1175">
        <v>2740</v>
      </c>
      <c r="D207" s="1176">
        <v>1417</v>
      </c>
      <c r="E207" s="1177">
        <v>1323</v>
      </c>
      <c r="F207" s="1195" t="s">
        <v>928</v>
      </c>
    </row>
    <row r="208" spans="1:6" ht="16" customHeight="1">
      <c r="A208" s="1193" t="s">
        <v>929</v>
      </c>
      <c r="B208" s="1189">
        <v>151245</v>
      </c>
      <c r="C208" s="1175">
        <v>7436</v>
      </c>
      <c r="D208" s="1176">
        <v>3773</v>
      </c>
      <c r="E208" s="1177">
        <v>3663</v>
      </c>
      <c r="F208" s="1195" t="s">
        <v>930</v>
      </c>
    </row>
    <row r="209" spans="1:6" ht="16" customHeight="1">
      <c r="A209" s="1193" t="s">
        <v>931</v>
      </c>
      <c r="B209" s="1189">
        <v>151265</v>
      </c>
      <c r="C209" s="1175">
        <v>2053</v>
      </c>
      <c r="D209" s="1176">
        <v>1057</v>
      </c>
      <c r="E209" s="1177">
        <v>996</v>
      </c>
      <c r="F209" s="1195" t="s">
        <v>932</v>
      </c>
    </row>
    <row r="210" spans="1:6" ht="16" customHeight="1">
      <c r="A210" s="1193" t="s">
        <v>933</v>
      </c>
      <c r="B210" s="1189">
        <v>151270</v>
      </c>
      <c r="C210" s="1175">
        <v>10024</v>
      </c>
      <c r="D210" s="1176">
        <v>5228</v>
      </c>
      <c r="E210" s="1177">
        <v>4796</v>
      </c>
      <c r="F210" s="1195" t="s">
        <v>934</v>
      </c>
    </row>
    <row r="211" spans="1:6" ht="16" customHeight="1">
      <c r="A211" s="1193" t="s">
        <v>935</v>
      </c>
      <c r="B211" s="1189">
        <v>151285</v>
      </c>
      <c r="C211" s="1175">
        <v>63</v>
      </c>
      <c r="D211" s="1176">
        <v>30</v>
      </c>
      <c r="E211" s="1177">
        <v>33</v>
      </c>
      <c r="F211" s="1195" t="s">
        <v>936</v>
      </c>
    </row>
    <row r="212" spans="1:6" ht="16" customHeight="1">
      <c r="A212" s="1193" t="s">
        <v>937</v>
      </c>
      <c r="B212" s="1189">
        <v>151311</v>
      </c>
      <c r="C212" s="1175">
        <v>107</v>
      </c>
      <c r="D212" s="1176">
        <v>60</v>
      </c>
      <c r="E212" s="1177">
        <v>47</v>
      </c>
      <c r="F212" s="1195" t="s">
        <v>938</v>
      </c>
    </row>
    <row r="213" spans="1:6" ht="16" customHeight="1">
      <c r="A213" s="1193" t="s">
        <v>939</v>
      </c>
      <c r="B213" s="1189">
        <v>151325</v>
      </c>
      <c r="C213" s="1175">
        <v>3363</v>
      </c>
      <c r="D213" s="1176">
        <v>1697</v>
      </c>
      <c r="E213" s="1177">
        <v>1666</v>
      </c>
      <c r="F213" s="1195" t="s">
        <v>940</v>
      </c>
    </row>
    <row r="214" spans="1:6" ht="16" customHeight="1">
      <c r="A214" s="1193" t="s">
        <v>941</v>
      </c>
      <c r="B214" s="1189">
        <v>151335</v>
      </c>
      <c r="C214" s="1175">
        <v>8195</v>
      </c>
      <c r="D214" s="1176">
        <v>4273</v>
      </c>
      <c r="E214" s="1177">
        <v>3922</v>
      </c>
      <c r="F214" s="1195" t="s">
        <v>942</v>
      </c>
    </row>
    <row r="215" spans="1:6" ht="16" customHeight="1">
      <c r="A215" s="1193" t="s">
        <v>943</v>
      </c>
      <c r="B215" s="1189">
        <v>151345</v>
      </c>
      <c r="C215" s="1175">
        <v>1541</v>
      </c>
      <c r="D215" s="1176">
        <v>811</v>
      </c>
      <c r="E215" s="1177">
        <v>730</v>
      </c>
      <c r="F215" s="1195" t="s">
        <v>944</v>
      </c>
    </row>
    <row r="216" spans="1:6" ht="16" customHeight="1">
      <c r="A216" s="1193" t="s">
        <v>945</v>
      </c>
      <c r="B216" s="1189">
        <v>151365</v>
      </c>
      <c r="C216" s="1175">
        <v>5418</v>
      </c>
      <c r="D216" s="1176">
        <v>2763</v>
      </c>
      <c r="E216" s="1177">
        <v>2655</v>
      </c>
      <c r="F216" s="1195" t="s">
        <v>946</v>
      </c>
    </row>
    <row r="217" spans="1:6" ht="16" customHeight="1">
      <c r="A217" s="1193" t="s">
        <v>947</v>
      </c>
      <c r="B217" s="1189">
        <v>151375</v>
      </c>
      <c r="C217" s="1175">
        <v>3591</v>
      </c>
      <c r="D217" s="1176">
        <v>1782</v>
      </c>
      <c r="E217" s="1177">
        <v>1809</v>
      </c>
      <c r="F217" s="1195" t="s">
        <v>948</v>
      </c>
    </row>
    <row r="218" spans="1:6" ht="16" customHeight="1">
      <c r="A218" s="1193" t="s">
        <v>949</v>
      </c>
      <c r="B218" s="1189">
        <v>151380</v>
      </c>
      <c r="C218" s="1175">
        <v>2761</v>
      </c>
      <c r="D218" s="1176">
        <v>1417</v>
      </c>
      <c r="E218" s="1177">
        <v>1344</v>
      </c>
      <c r="F218" s="1195" t="s">
        <v>950</v>
      </c>
    </row>
    <row r="219" spans="1:6" ht="16" customHeight="1">
      <c r="A219" s="1193" t="s">
        <v>951</v>
      </c>
      <c r="B219" s="1189">
        <v>151385</v>
      </c>
      <c r="C219" s="1175">
        <v>2907</v>
      </c>
      <c r="D219" s="1176">
        <v>1482</v>
      </c>
      <c r="E219" s="1177">
        <v>1425</v>
      </c>
      <c r="F219" s="1195" t="s">
        <v>952</v>
      </c>
    </row>
    <row r="220" spans="1:6" ht="16" customHeight="1">
      <c r="A220" s="1201" t="s">
        <v>953</v>
      </c>
      <c r="B220" s="1191">
        <v>151405</v>
      </c>
      <c r="C220" s="1181">
        <v>2640</v>
      </c>
      <c r="D220" s="1182">
        <v>1364</v>
      </c>
      <c r="E220" s="1183">
        <v>1276</v>
      </c>
      <c r="F220" s="1198" t="s">
        <v>954</v>
      </c>
    </row>
    <row r="221" spans="1:6" ht="16" customHeight="1">
      <c r="A221" s="1203" t="s">
        <v>955</v>
      </c>
      <c r="B221" s="1204">
        <v>151410</v>
      </c>
      <c r="C221" s="1205">
        <v>2560</v>
      </c>
      <c r="D221" s="1206">
        <v>1308</v>
      </c>
      <c r="E221" s="1207">
        <v>1252</v>
      </c>
      <c r="F221" s="1208" t="s">
        <v>956</v>
      </c>
    </row>
    <row r="222" spans="1:6" ht="16" customHeight="1">
      <c r="A222" s="1193" t="s">
        <v>957</v>
      </c>
      <c r="B222" s="1189">
        <v>151420</v>
      </c>
      <c r="C222" s="1175">
        <v>743</v>
      </c>
      <c r="D222" s="1176">
        <v>386</v>
      </c>
      <c r="E222" s="1177">
        <v>357</v>
      </c>
      <c r="F222" s="1195" t="s">
        <v>958</v>
      </c>
    </row>
    <row r="223" spans="1:6" ht="16" customHeight="1">
      <c r="A223" s="1193" t="s">
        <v>959</v>
      </c>
      <c r="B223" s="1189">
        <v>151435</v>
      </c>
      <c r="C223" s="1175">
        <v>371</v>
      </c>
      <c r="D223" s="1176">
        <v>186</v>
      </c>
      <c r="E223" s="1177">
        <v>185</v>
      </c>
      <c r="F223" s="1195" t="s">
        <v>1745</v>
      </c>
    </row>
    <row r="224" spans="1:6" s="1053" customFormat="1" ht="16" customHeight="1">
      <c r="A224" s="1193" t="s">
        <v>960</v>
      </c>
      <c r="B224" s="1189">
        <v>151445</v>
      </c>
      <c r="C224" s="1175">
        <v>2674</v>
      </c>
      <c r="D224" s="1176">
        <v>1335</v>
      </c>
      <c r="E224" s="1177">
        <v>1339</v>
      </c>
      <c r="F224" s="1195" t="s">
        <v>961</v>
      </c>
    </row>
    <row r="225" spans="1:6" ht="16" customHeight="1">
      <c r="A225" s="1193" t="s">
        <v>962</v>
      </c>
      <c r="B225" s="1189">
        <v>151450</v>
      </c>
      <c r="C225" s="1175">
        <v>27</v>
      </c>
      <c r="D225" s="1176">
        <v>16</v>
      </c>
      <c r="E225" s="1177">
        <v>11</v>
      </c>
      <c r="F225" s="1195" t="s">
        <v>963</v>
      </c>
    </row>
    <row r="226" spans="1:6" ht="16" customHeight="1">
      <c r="A226" s="1202" t="s">
        <v>964</v>
      </c>
      <c r="B226" s="1189"/>
      <c r="C226" s="1165">
        <v>112400</v>
      </c>
      <c r="D226" s="1166">
        <v>57586</v>
      </c>
      <c r="E226" s="1167">
        <v>54814</v>
      </c>
      <c r="F226" s="1194" t="s">
        <v>965</v>
      </c>
    </row>
    <row r="227" spans="1:6" ht="16" customHeight="1">
      <c r="A227" s="1193" t="s">
        <v>1695</v>
      </c>
      <c r="B227" s="1189">
        <v>200905</v>
      </c>
      <c r="C227" s="1175">
        <v>757</v>
      </c>
      <c r="D227" s="1176">
        <v>367</v>
      </c>
      <c r="E227" s="1177">
        <v>390</v>
      </c>
      <c r="F227" s="1195" t="s">
        <v>966</v>
      </c>
    </row>
    <row r="228" spans="1:6" ht="16" customHeight="1">
      <c r="A228" s="1193" t="s">
        <v>967</v>
      </c>
      <c r="B228" s="1189">
        <v>200925</v>
      </c>
      <c r="C228" s="1175">
        <v>3280</v>
      </c>
      <c r="D228" s="1176">
        <v>1723</v>
      </c>
      <c r="E228" s="1177">
        <v>1557</v>
      </c>
      <c r="F228" s="1195" t="s">
        <v>968</v>
      </c>
    </row>
    <row r="229" spans="1:6" ht="16" customHeight="1">
      <c r="A229" s="1193" t="s">
        <v>969</v>
      </c>
      <c r="B229" s="1189">
        <v>200945</v>
      </c>
      <c r="C229" s="1175">
        <v>2405</v>
      </c>
      <c r="D229" s="1176">
        <v>1208</v>
      </c>
      <c r="E229" s="1177">
        <v>1197</v>
      </c>
      <c r="F229" s="1195" t="s">
        <v>970</v>
      </c>
    </row>
    <row r="230" spans="1:6" ht="16" customHeight="1">
      <c r="A230" s="1193" t="s">
        <v>971</v>
      </c>
      <c r="B230" s="1189">
        <v>200965</v>
      </c>
      <c r="C230" s="1175">
        <v>1943</v>
      </c>
      <c r="D230" s="1176">
        <v>1037</v>
      </c>
      <c r="E230" s="1177">
        <v>906</v>
      </c>
      <c r="F230" s="1195" t="s">
        <v>972</v>
      </c>
    </row>
    <row r="231" spans="1:6" ht="16" customHeight="1">
      <c r="A231" s="1193" t="s">
        <v>973</v>
      </c>
      <c r="B231" s="1189">
        <v>200970</v>
      </c>
      <c r="C231" s="1175">
        <v>2659</v>
      </c>
      <c r="D231" s="1176">
        <v>1351</v>
      </c>
      <c r="E231" s="1177">
        <v>1308</v>
      </c>
      <c r="F231" s="1195" t="s">
        <v>974</v>
      </c>
    </row>
    <row r="232" spans="1:6" ht="16" customHeight="1">
      <c r="A232" s="1193" t="s">
        <v>975</v>
      </c>
      <c r="B232" s="1189">
        <v>200985</v>
      </c>
      <c r="C232" s="1175">
        <v>3478</v>
      </c>
      <c r="D232" s="1176">
        <v>1771</v>
      </c>
      <c r="E232" s="1177">
        <v>1707</v>
      </c>
      <c r="F232" s="1195" t="s">
        <v>976</v>
      </c>
    </row>
    <row r="233" spans="1:6" ht="16" customHeight="1">
      <c r="A233" s="1193" t="s">
        <v>977</v>
      </c>
      <c r="B233" s="1189">
        <v>200995</v>
      </c>
      <c r="C233" s="1175">
        <v>645</v>
      </c>
      <c r="D233" s="1176">
        <v>326</v>
      </c>
      <c r="E233" s="1177">
        <v>319</v>
      </c>
      <c r="F233" s="1195" t="s">
        <v>978</v>
      </c>
    </row>
    <row r="234" spans="1:6" ht="16" customHeight="1">
      <c r="A234" s="1193" t="s">
        <v>979</v>
      </c>
      <c r="B234" s="1189">
        <v>201005</v>
      </c>
      <c r="C234" s="1175">
        <v>84</v>
      </c>
      <c r="D234" s="1176">
        <v>41</v>
      </c>
      <c r="E234" s="1177">
        <v>43</v>
      </c>
      <c r="F234" s="1195" t="s">
        <v>1746</v>
      </c>
    </row>
    <row r="235" spans="1:6" ht="16" customHeight="1">
      <c r="A235" s="1193" t="s">
        <v>980</v>
      </c>
      <c r="B235" s="1189">
        <v>201015</v>
      </c>
      <c r="C235" s="1175">
        <v>872</v>
      </c>
      <c r="D235" s="1176">
        <v>444</v>
      </c>
      <c r="E235" s="1177">
        <v>428</v>
      </c>
      <c r="F235" s="1195" t="s">
        <v>1747</v>
      </c>
    </row>
    <row r="236" spans="1:6" ht="16" customHeight="1">
      <c r="A236" s="1193" t="s">
        <v>981</v>
      </c>
      <c r="B236" s="1189">
        <v>201020</v>
      </c>
      <c r="C236" s="1175">
        <v>2755</v>
      </c>
      <c r="D236" s="1176">
        <v>1419</v>
      </c>
      <c r="E236" s="1177">
        <v>1336</v>
      </c>
      <c r="F236" s="1195" t="s">
        <v>982</v>
      </c>
    </row>
    <row r="237" spans="1:6" ht="16" customHeight="1">
      <c r="A237" s="1193" t="s">
        <v>983</v>
      </c>
      <c r="B237" s="1189">
        <v>201035</v>
      </c>
      <c r="C237" s="1175">
        <v>1125</v>
      </c>
      <c r="D237" s="1176">
        <v>571</v>
      </c>
      <c r="E237" s="1177">
        <v>554</v>
      </c>
      <c r="F237" s="1195" t="s">
        <v>984</v>
      </c>
    </row>
    <row r="238" spans="1:6" ht="16" customHeight="1">
      <c r="A238" s="1193" t="s">
        <v>985</v>
      </c>
      <c r="B238" s="1189">
        <v>201040</v>
      </c>
      <c r="C238" s="1175">
        <v>51683</v>
      </c>
      <c r="D238" s="1176">
        <v>26337</v>
      </c>
      <c r="E238" s="1177">
        <v>25346</v>
      </c>
      <c r="F238" s="1195" t="s">
        <v>32</v>
      </c>
    </row>
    <row r="239" spans="1:6" ht="16" customHeight="1">
      <c r="A239" s="1193" t="s">
        <v>986</v>
      </c>
      <c r="B239" s="1189">
        <v>201055</v>
      </c>
      <c r="C239" s="1175">
        <v>1399</v>
      </c>
      <c r="D239" s="1176">
        <v>719</v>
      </c>
      <c r="E239" s="1177">
        <v>680</v>
      </c>
      <c r="F239" s="1195" t="s">
        <v>987</v>
      </c>
    </row>
    <row r="240" spans="1:6" ht="16" customHeight="1">
      <c r="A240" s="1193" t="s">
        <v>988</v>
      </c>
      <c r="B240" s="1189">
        <v>201065</v>
      </c>
      <c r="C240" s="1175">
        <v>1039</v>
      </c>
      <c r="D240" s="1176">
        <v>537</v>
      </c>
      <c r="E240" s="1177">
        <v>502</v>
      </c>
      <c r="F240" s="1195" t="s">
        <v>989</v>
      </c>
    </row>
    <row r="241" spans="1:6" ht="16" customHeight="1">
      <c r="A241" s="1193" t="s">
        <v>990</v>
      </c>
      <c r="B241" s="1189">
        <v>201070</v>
      </c>
      <c r="C241" s="1175">
        <v>131</v>
      </c>
      <c r="D241" s="1176">
        <v>65</v>
      </c>
      <c r="E241" s="1177">
        <v>66</v>
      </c>
      <c r="F241" s="1195" t="s">
        <v>1748</v>
      </c>
    </row>
    <row r="242" spans="1:6" ht="16" customHeight="1">
      <c r="A242" s="1193" t="s">
        <v>991</v>
      </c>
      <c r="B242" s="1189">
        <v>201075</v>
      </c>
      <c r="C242" s="1175">
        <v>258</v>
      </c>
      <c r="D242" s="1176">
        <v>131</v>
      </c>
      <c r="E242" s="1177">
        <v>127</v>
      </c>
      <c r="F242" s="1195" t="s">
        <v>992</v>
      </c>
    </row>
    <row r="243" spans="1:6" ht="16" customHeight="1">
      <c r="A243" s="1193" t="s">
        <v>993</v>
      </c>
      <c r="B243" s="1189">
        <v>201085</v>
      </c>
      <c r="C243" s="1175">
        <v>2571</v>
      </c>
      <c r="D243" s="1176">
        <v>1294</v>
      </c>
      <c r="E243" s="1177">
        <v>1277</v>
      </c>
      <c r="F243" s="1195" t="s">
        <v>994</v>
      </c>
    </row>
    <row r="244" spans="1:6" ht="16" customHeight="1">
      <c r="A244" s="1193" t="s">
        <v>995</v>
      </c>
      <c r="B244" s="1189">
        <v>201100</v>
      </c>
      <c r="C244" s="1175">
        <v>9269</v>
      </c>
      <c r="D244" s="1176">
        <v>4829</v>
      </c>
      <c r="E244" s="1177">
        <v>4440</v>
      </c>
      <c r="F244" s="1195" t="s">
        <v>1749</v>
      </c>
    </row>
    <row r="245" spans="1:6" ht="16" customHeight="1">
      <c r="A245" s="1193" t="s">
        <v>996</v>
      </c>
      <c r="B245" s="1189">
        <v>201105</v>
      </c>
      <c r="C245" s="1175">
        <v>286</v>
      </c>
      <c r="D245" s="1176">
        <v>145</v>
      </c>
      <c r="E245" s="1177">
        <v>141</v>
      </c>
      <c r="F245" s="1195" t="s">
        <v>1750</v>
      </c>
    </row>
    <row r="246" spans="1:6" ht="16" customHeight="1">
      <c r="A246" s="1193" t="s">
        <v>997</v>
      </c>
      <c r="B246" s="1189">
        <v>201115</v>
      </c>
      <c r="C246" s="1175">
        <v>1111</v>
      </c>
      <c r="D246" s="1176">
        <v>591</v>
      </c>
      <c r="E246" s="1177">
        <v>520</v>
      </c>
      <c r="F246" s="1195" t="s">
        <v>998</v>
      </c>
    </row>
    <row r="247" spans="1:6" ht="16" customHeight="1">
      <c r="A247" s="1193" t="s">
        <v>999</v>
      </c>
      <c r="B247" s="1189">
        <v>201116</v>
      </c>
      <c r="C247" s="1175">
        <v>11</v>
      </c>
      <c r="D247" s="1176">
        <v>4</v>
      </c>
      <c r="E247" s="1177">
        <v>7</v>
      </c>
      <c r="F247" s="1195" t="s">
        <v>1799</v>
      </c>
    </row>
    <row r="248" spans="1:6" ht="16" customHeight="1">
      <c r="A248" s="1193" t="s">
        <v>1000</v>
      </c>
      <c r="B248" s="1189">
        <v>201120</v>
      </c>
      <c r="C248" s="1175">
        <v>152</v>
      </c>
      <c r="D248" s="1176">
        <v>67</v>
      </c>
      <c r="E248" s="1177">
        <v>85</v>
      </c>
      <c r="F248" s="1195" t="s">
        <v>1001</v>
      </c>
    </row>
    <row r="249" spans="1:6" ht="16" customHeight="1">
      <c r="A249" s="1193" t="s">
        <v>1002</v>
      </c>
      <c r="B249" s="1189">
        <v>201125</v>
      </c>
      <c r="C249" s="1175">
        <v>7057</v>
      </c>
      <c r="D249" s="1176">
        <v>3658</v>
      </c>
      <c r="E249" s="1177">
        <v>3399</v>
      </c>
      <c r="F249" s="1195" t="s">
        <v>1003</v>
      </c>
    </row>
    <row r="250" spans="1:6" ht="16" customHeight="1">
      <c r="A250" s="1193" t="s">
        <v>1004</v>
      </c>
      <c r="B250" s="1189">
        <v>201130</v>
      </c>
      <c r="C250" s="1175">
        <v>484</v>
      </c>
      <c r="D250" s="1176">
        <v>255</v>
      </c>
      <c r="E250" s="1177">
        <v>229</v>
      </c>
      <c r="F250" s="1195" t="s">
        <v>1005</v>
      </c>
    </row>
    <row r="251" spans="1:6" ht="16" customHeight="1">
      <c r="A251" s="1193" t="s">
        <v>1006</v>
      </c>
      <c r="B251" s="1189">
        <v>201155</v>
      </c>
      <c r="C251" s="1175">
        <v>2129</v>
      </c>
      <c r="D251" s="1176">
        <v>1081</v>
      </c>
      <c r="E251" s="1177">
        <v>1048</v>
      </c>
      <c r="F251" s="1195" t="s">
        <v>1751</v>
      </c>
    </row>
    <row r="252" spans="1:6" ht="16" customHeight="1">
      <c r="A252" s="1193" t="s">
        <v>1007</v>
      </c>
      <c r="B252" s="1189">
        <v>201170</v>
      </c>
      <c r="C252" s="1175">
        <v>412</v>
      </c>
      <c r="D252" s="1176">
        <v>208</v>
      </c>
      <c r="E252" s="1177">
        <v>204</v>
      </c>
      <c r="F252" s="1195" t="s">
        <v>1752</v>
      </c>
    </row>
    <row r="253" spans="1:6" ht="16" customHeight="1">
      <c r="A253" s="1193" t="s">
        <v>1008</v>
      </c>
      <c r="B253" s="1189">
        <v>201175</v>
      </c>
      <c r="C253" s="1175">
        <v>5606</v>
      </c>
      <c r="D253" s="1176">
        <v>2839</v>
      </c>
      <c r="E253" s="1177">
        <v>2767</v>
      </c>
      <c r="F253" s="1195" t="s">
        <v>1009</v>
      </c>
    </row>
    <row r="254" spans="1:6" ht="16" customHeight="1">
      <c r="A254" s="1193" t="s">
        <v>1010</v>
      </c>
      <c r="B254" s="1189">
        <v>201190</v>
      </c>
      <c r="C254" s="1175">
        <v>146</v>
      </c>
      <c r="D254" s="1176">
        <v>82</v>
      </c>
      <c r="E254" s="1177">
        <v>64</v>
      </c>
      <c r="F254" s="1195" t="s">
        <v>1011</v>
      </c>
    </row>
    <row r="255" spans="1:6" ht="16" customHeight="1">
      <c r="A255" s="1193" t="s">
        <v>1012</v>
      </c>
      <c r="B255" s="1189">
        <v>201205</v>
      </c>
      <c r="C255" s="1175">
        <v>350</v>
      </c>
      <c r="D255" s="1176">
        <v>183</v>
      </c>
      <c r="E255" s="1177">
        <v>167</v>
      </c>
      <c r="F255" s="1195" t="s">
        <v>1013</v>
      </c>
    </row>
    <row r="256" spans="1:6" ht="16" customHeight="1">
      <c r="A256" s="1193" t="s">
        <v>1014</v>
      </c>
      <c r="B256" s="1189">
        <v>201210</v>
      </c>
      <c r="C256" s="1175">
        <v>896</v>
      </c>
      <c r="D256" s="1176">
        <v>464</v>
      </c>
      <c r="E256" s="1177">
        <v>432</v>
      </c>
      <c r="F256" s="1195" t="s">
        <v>1015</v>
      </c>
    </row>
    <row r="257" spans="1:6" ht="16" customHeight="1">
      <c r="A257" s="1193" t="s">
        <v>1016</v>
      </c>
      <c r="B257" s="1189">
        <v>201225</v>
      </c>
      <c r="C257" s="1175">
        <v>451</v>
      </c>
      <c r="D257" s="1176">
        <v>236</v>
      </c>
      <c r="E257" s="1177">
        <v>215</v>
      </c>
      <c r="F257" s="1195" t="s">
        <v>1017</v>
      </c>
    </row>
    <row r="258" spans="1:6" ht="16" customHeight="1">
      <c r="A258" s="1193" t="s">
        <v>1018</v>
      </c>
      <c r="B258" s="1189">
        <v>201255</v>
      </c>
      <c r="C258" s="1175">
        <v>1279</v>
      </c>
      <c r="D258" s="1176">
        <v>673</v>
      </c>
      <c r="E258" s="1177">
        <v>606</v>
      </c>
      <c r="F258" s="1195" t="s">
        <v>1019</v>
      </c>
    </row>
    <row r="259" spans="1:6" s="1053" customFormat="1" ht="16" customHeight="1">
      <c r="A259" s="1193" t="s">
        <v>1020</v>
      </c>
      <c r="B259" s="1189">
        <v>201260</v>
      </c>
      <c r="C259" s="1175">
        <v>3609</v>
      </c>
      <c r="D259" s="1176">
        <v>1849</v>
      </c>
      <c r="E259" s="1177">
        <v>1760</v>
      </c>
      <c r="F259" s="1195" t="s">
        <v>1021</v>
      </c>
    </row>
    <row r="260" spans="1:6" ht="16" customHeight="1">
      <c r="A260" s="1193" t="s">
        <v>1022</v>
      </c>
      <c r="B260" s="1189">
        <v>201280</v>
      </c>
      <c r="C260" s="1175">
        <v>2068</v>
      </c>
      <c r="D260" s="1176">
        <v>1081</v>
      </c>
      <c r="E260" s="1177">
        <v>987</v>
      </c>
      <c r="F260" s="1195" t="s">
        <v>1753</v>
      </c>
    </row>
    <row r="261" spans="1:6" ht="16" customHeight="1">
      <c r="A261" s="1202" t="s">
        <v>1023</v>
      </c>
      <c r="B261" s="1189"/>
      <c r="C261" s="1165">
        <v>75444</v>
      </c>
      <c r="D261" s="1166">
        <v>38477</v>
      </c>
      <c r="E261" s="1167">
        <v>36967</v>
      </c>
      <c r="F261" s="1194" t="s">
        <v>1024</v>
      </c>
    </row>
    <row r="262" spans="1:6" ht="16" customHeight="1">
      <c r="A262" s="1201" t="s">
        <v>1025</v>
      </c>
      <c r="B262" s="1191">
        <v>251250</v>
      </c>
      <c r="C262" s="1181">
        <v>3696</v>
      </c>
      <c r="D262" s="1182">
        <v>1857</v>
      </c>
      <c r="E262" s="1183">
        <v>1839</v>
      </c>
      <c r="F262" s="1198" t="s">
        <v>1026</v>
      </c>
    </row>
    <row r="263" spans="1:6" ht="16" customHeight="1">
      <c r="A263" s="1203" t="s">
        <v>1027</v>
      </c>
      <c r="B263" s="1204">
        <v>251275</v>
      </c>
      <c r="C263" s="1205">
        <v>5513</v>
      </c>
      <c r="D263" s="1206">
        <v>2847</v>
      </c>
      <c r="E263" s="1207">
        <v>2666</v>
      </c>
      <c r="F263" s="1208" t="s">
        <v>1028</v>
      </c>
    </row>
    <row r="264" spans="1:6" ht="16" customHeight="1">
      <c r="A264" s="1193" t="s">
        <v>1029</v>
      </c>
      <c r="B264" s="1189">
        <v>251290</v>
      </c>
      <c r="C264" s="1175">
        <v>1278</v>
      </c>
      <c r="D264" s="1176">
        <v>655</v>
      </c>
      <c r="E264" s="1177">
        <v>623</v>
      </c>
      <c r="F264" s="1195" t="s">
        <v>1030</v>
      </c>
    </row>
    <row r="265" spans="1:6" ht="16" customHeight="1">
      <c r="A265" s="1193" t="s">
        <v>1031</v>
      </c>
      <c r="B265" s="1189">
        <v>251295</v>
      </c>
      <c r="C265" s="1175">
        <v>4084</v>
      </c>
      <c r="D265" s="1176">
        <v>2083</v>
      </c>
      <c r="E265" s="1177">
        <v>2001</v>
      </c>
      <c r="F265" s="1195" t="s">
        <v>1032</v>
      </c>
    </row>
    <row r="266" spans="1:6" ht="16" customHeight="1">
      <c r="A266" s="1193" t="s">
        <v>1033</v>
      </c>
      <c r="B266" s="1189">
        <v>251300</v>
      </c>
      <c r="C266" s="1175">
        <v>2375</v>
      </c>
      <c r="D266" s="1176">
        <v>1205</v>
      </c>
      <c r="E266" s="1177">
        <v>1170</v>
      </c>
      <c r="F266" s="1195" t="s">
        <v>1034</v>
      </c>
    </row>
    <row r="267" spans="1:6" ht="16" customHeight="1">
      <c r="A267" s="1193" t="s">
        <v>1035</v>
      </c>
      <c r="B267" s="1189">
        <v>251305</v>
      </c>
      <c r="C267" s="1175">
        <v>10451</v>
      </c>
      <c r="D267" s="1176">
        <v>5407</v>
      </c>
      <c r="E267" s="1177">
        <v>5044</v>
      </c>
      <c r="F267" s="1195" t="s">
        <v>1036</v>
      </c>
    </row>
    <row r="268" spans="1:6" ht="16" customHeight="1">
      <c r="A268" s="1193" t="s">
        <v>1037</v>
      </c>
      <c r="B268" s="1189">
        <v>251310</v>
      </c>
      <c r="C268" s="1175">
        <v>4137</v>
      </c>
      <c r="D268" s="1176">
        <v>2106</v>
      </c>
      <c r="E268" s="1177">
        <v>2031</v>
      </c>
      <c r="F268" s="1195" t="s">
        <v>1038</v>
      </c>
    </row>
    <row r="269" spans="1:6" ht="16" customHeight="1">
      <c r="A269" s="1193" t="s">
        <v>1039</v>
      </c>
      <c r="B269" s="1189">
        <v>251315</v>
      </c>
      <c r="C269" s="1175">
        <v>2093</v>
      </c>
      <c r="D269" s="1176">
        <v>1057</v>
      </c>
      <c r="E269" s="1177">
        <v>1036</v>
      </c>
      <c r="F269" s="1195" t="s">
        <v>1040</v>
      </c>
    </row>
    <row r="270" spans="1:6" ht="16" customHeight="1">
      <c r="A270" s="1193" t="s">
        <v>1041</v>
      </c>
      <c r="B270" s="1189">
        <v>251320</v>
      </c>
      <c r="C270" s="1175">
        <v>2370</v>
      </c>
      <c r="D270" s="1176">
        <v>1215</v>
      </c>
      <c r="E270" s="1177">
        <v>1155</v>
      </c>
      <c r="F270" s="1195" t="s">
        <v>1042</v>
      </c>
    </row>
    <row r="271" spans="1:6" ht="16" customHeight="1">
      <c r="A271" s="1193" t="s">
        <v>1043</v>
      </c>
      <c r="B271" s="1189">
        <v>251330</v>
      </c>
      <c r="C271" s="1175">
        <v>1198</v>
      </c>
      <c r="D271" s="1176">
        <v>629</v>
      </c>
      <c r="E271" s="1177">
        <v>569</v>
      </c>
      <c r="F271" s="1195" t="s">
        <v>1044</v>
      </c>
    </row>
    <row r="272" spans="1:6" ht="16" customHeight="1">
      <c r="A272" s="1193" t="s">
        <v>1045</v>
      </c>
      <c r="B272" s="1189">
        <v>251340</v>
      </c>
      <c r="C272" s="1175">
        <v>3382</v>
      </c>
      <c r="D272" s="1176">
        <v>1716</v>
      </c>
      <c r="E272" s="1177">
        <v>1666</v>
      </c>
      <c r="F272" s="1195" t="s">
        <v>1046</v>
      </c>
    </row>
    <row r="273" spans="1:6" ht="16" customHeight="1">
      <c r="A273" s="1193" t="s">
        <v>1047</v>
      </c>
      <c r="B273" s="1189">
        <v>251355</v>
      </c>
      <c r="C273" s="1175">
        <v>7</v>
      </c>
      <c r="D273" s="1176">
        <v>6</v>
      </c>
      <c r="E273" s="1177">
        <v>1</v>
      </c>
      <c r="F273" s="1195" t="s">
        <v>1754</v>
      </c>
    </row>
    <row r="274" spans="1:6" ht="16" customHeight="1">
      <c r="A274" s="1193" t="s">
        <v>1048</v>
      </c>
      <c r="B274" s="1189">
        <v>251360</v>
      </c>
      <c r="C274" s="1175">
        <v>6033</v>
      </c>
      <c r="D274" s="1176">
        <v>3025</v>
      </c>
      <c r="E274" s="1177">
        <v>3008</v>
      </c>
      <c r="F274" s="1195" t="s">
        <v>704</v>
      </c>
    </row>
    <row r="275" spans="1:6" ht="16" customHeight="1">
      <c r="A275" s="1193" t="s">
        <v>1049</v>
      </c>
      <c r="B275" s="1189">
        <v>251370</v>
      </c>
      <c r="C275" s="1175">
        <v>10911</v>
      </c>
      <c r="D275" s="1176">
        <v>5482</v>
      </c>
      <c r="E275" s="1177">
        <v>5429</v>
      </c>
      <c r="F275" s="1195" t="s">
        <v>34</v>
      </c>
    </row>
    <row r="276" spans="1:6" ht="16" customHeight="1">
      <c r="A276" s="1193" t="s">
        <v>1050</v>
      </c>
      <c r="B276" s="1189">
        <v>251395</v>
      </c>
      <c r="C276" s="1175">
        <v>2522</v>
      </c>
      <c r="D276" s="1176">
        <v>1313</v>
      </c>
      <c r="E276" s="1177">
        <v>1209</v>
      </c>
      <c r="F276" s="1195" t="s">
        <v>1051</v>
      </c>
    </row>
    <row r="277" spans="1:6" ht="16" customHeight="1">
      <c r="A277" s="1193" t="s">
        <v>1052</v>
      </c>
      <c r="B277" s="1189">
        <v>251400</v>
      </c>
      <c r="C277" s="1175">
        <v>4047</v>
      </c>
      <c r="D277" s="1176">
        <v>2108</v>
      </c>
      <c r="E277" s="1177">
        <v>1939</v>
      </c>
      <c r="F277" s="1195" t="s">
        <v>1053</v>
      </c>
    </row>
    <row r="278" spans="1:6" ht="16" customHeight="1">
      <c r="A278" s="1193" t="s">
        <v>1054</v>
      </c>
      <c r="B278" s="1189">
        <v>251415</v>
      </c>
      <c r="C278" s="1175">
        <v>1650</v>
      </c>
      <c r="D278" s="1176">
        <v>830</v>
      </c>
      <c r="E278" s="1177">
        <v>820</v>
      </c>
      <c r="F278" s="1195" t="s">
        <v>1055</v>
      </c>
    </row>
    <row r="279" spans="1:6" ht="16" customHeight="1">
      <c r="A279" s="1193" t="s">
        <v>1056</v>
      </c>
      <c r="B279" s="1189">
        <v>251425</v>
      </c>
      <c r="C279" s="1175">
        <v>5551</v>
      </c>
      <c r="D279" s="1176">
        <v>2816</v>
      </c>
      <c r="E279" s="1177">
        <v>2735</v>
      </c>
      <c r="F279" s="1195" t="s">
        <v>1057</v>
      </c>
    </row>
    <row r="280" spans="1:6" s="1053" customFormat="1" ht="16" customHeight="1">
      <c r="A280" s="1193" t="s">
        <v>1058</v>
      </c>
      <c r="B280" s="1189">
        <v>251430</v>
      </c>
      <c r="C280" s="1175">
        <v>3873</v>
      </c>
      <c r="D280" s="1176">
        <v>1978</v>
      </c>
      <c r="E280" s="1177">
        <v>1895</v>
      </c>
      <c r="F280" s="1195" t="s">
        <v>1059</v>
      </c>
    </row>
    <row r="281" spans="1:6" ht="16" customHeight="1">
      <c r="A281" s="1193" t="s">
        <v>1060</v>
      </c>
      <c r="B281" s="1189">
        <v>251440</v>
      </c>
      <c r="C281" s="1175">
        <v>273</v>
      </c>
      <c r="D281" s="1176">
        <v>142</v>
      </c>
      <c r="E281" s="1177">
        <v>131</v>
      </c>
      <c r="F281" s="1195" t="s">
        <v>1061</v>
      </c>
    </row>
    <row r="282" spans="1:6" ht="16" customHeight="1">
      <c r="A282" s="1202" t="s">
        <v>1062</v>
      </c>
      <c r="B282" s="1189"/>
      <c r="C282" s="1165">
        <v>328861</v>
      </c>
      <c r="D282" s="1166">
        <v>166197</v>
      </c>
      <c r="E282" s="1167">
        <v>162664</v>
      </c>
      <c r="F282" s="1194" t="s">
        <v>1063</v>
      </c>
    </row>
    <row r="283" spans="1:6" ht="16" customHeight="1">
      <c r="A283" s="1193" t="s">
        <v>1064</v>
      </c>
      <c r="B283" s="1189">
        <v>301455</v>
      </c>
      <c r="C283" s="1175">
        <v>3415</v>
      </c>
      <c r="D283" s="1176">
        <v>1781</v>
      </c>
      <c r="E283" s="1177">
        <v>1634</v>
      </c>
      <c r="F283" s="1195" t="s">
        <v>1065</v>
      </c>
    </row>
    <row r="284" spans="1:6" ht="16" customHeight="1">
      <c r="A284" s="1193" t="s">
        <v>1066</v>
      </c>
      <c r="B284" s="1189">
        <v>301460</v>
      </c>
      <c r="C284" s="1175">
        <v>2436</v>
      </c>
      <c r="D284" s="1176">
        <v>1242</v>
      </c>
      <c r="E284" s="1177">
        <v>1194</v>
      </c>
      <c r="F284" s="1195" t="s">
        <v>1067</v>
      </c>
    </row>
    <row r="285" spans="1:6" ht="16" customHeight="1">
      <c r="A285" s="1193" t="s">
        <v>1068</v>
      </c>
      <c r="B285" s="1189">
        <v>301470</v>
      </c>
      <c r="C285" s="1175">
        <v>1958</v>
      </c>
      <c r="D285" s="1176">
        <v>959</v>
      </c>
      <c r="E285" s="1177">
        <v>999</v>
      </c>
      <c r="F285" s="1195" t="s">
        <v>1069</v>
      </c>
    </row>
    <row r="286" spans="1:6" ht="16" customHeight="1">
      <c r="A286" s="1193" t="s">
        <v>1070</v>
      </c>
      <c r="B286" s="1189">
        <v>301471</v>
      </c>
      <c r="C286" s="1175">
        <v>4335</v>
      </c>
      <c r="D286" s="1176">
        <v>2239</v>
      </c>
      <c r="E286" s="1177">
        <v>2096</v>
      </c>
      <c r="F286" s="1195" t="s">
        <v>1071</v>
      </c>
    </row>
    <row r="287" spans="1:6" ht="16" customHeight="1">
      <c r="A287" s="1193" t="s">
        <v>1072</v>
      </c>
      <c r="B287" s="1189">
        <v>301472</v>
      </c>
      <c r="C287" s="1175">
        <v>1692</v>
      </c>
      <c r="D287" s="1176">
        <v>853</v>
      </c>
      <c r="E287" s="1177">
        <v>839</v>
      </c>
      <c r="F287" s="1195" t="s">
        <v>1073</v>
      </c>
    </row>
    <row r="288" spans="1:6" ht="16" customHeight="1">
      <c r="A288" s="1193" t="s">
        <v>1074</v>
      </c>
      <c r="B288" s="1189">
        <v>301475</v>
      </c>
      <c r="C288" s="1175">
        <v>3107</v>
      </c>
      <c r="D288" s="1176">
        <v>1577</v>
      </c>
      <c r="E288" s="1177">
        <v>1530</v>
      </c>
      <c r="F288" s="1195" t="s">
        <v>1755</v>
      </c>
    </row>
    <row r="289" spans="1:6" ht="16" customHeight="1">
      <c r="A289" s="1193" t="s">
        <v>1075</v>
      </c>
      <c r="B289" s="1189">
        <v>301485</v>
      </c>
      <c r="C289" s="1175">
        <v>3496</v>
      </c>
      <c r="D289" s="1176">
        <v>1766</v>
      </c>
      <c r="E289" s="1177">
        <v>1730</v>
      </c>
      <c r="F289" s="1195" t="s">
        <v>1756</v>
      </c>
    </row>
    <row r="290" spans="1:6" ht="16" customHeight="1">
      <c r="A290" s="1193" t="s">
        <v>1076</v>
      </c>
      <c r="B290" s="1189">
        <v>301490</v>
      </c>
      <c r="C290" s="1175">
        <v>2464</v>
      </c>
      <c r="D290" s="1176">
        <v>1149</v>
      </c>
      <c r="E290" s="1177">
        <v>1315</v>
      </c>
      <c r="F290" s="1195" t="s">
        <v>1757</v>
      </c>
    </row>
    <row r="291" spans="1:6" ht="16" customHeight="1">
      <c r="A291" s="1193" t="s">
        <v>1077</v>
      </c>
      <c r="B291" s="1189">
        <v>301495</v>
      </c>
      <c r="C291" s="1175">
        <v>1566</v>
      </c>
      <c r="D291" s="1176">
        <v>800</v>
      </c>
      <c r="E291" s="1177">
        <v>766</v>
      </c>
      <c r="F291" s="1195" t="s">
        <v>1078</v>
      </c>
    </row>
    <row r="292" spans="1:6" ht="16" customHeight="1">
      <c r="A292" s="1193" t="s">
        <v>1079</v>
      </c>
      <c r="B292" s="1189">
        <v>301500</v>
      </c>
      <c r="C292" s="1175">
        <v>5742</v>
      </c>
      <c r="D292" s="1176">
        <v>2830</v>
      </c>
      <c r="E292" s="1177">
        <v>2912</v>
      </c>
      <c r="F292" s="1195" t="s">
        <v>1080</v>
      </c>
    </row>
    <row r="293" spans="1:6" ht="16" customHeight="1">
      <c r="A293" s="1193" t="s">
        <v>1081</v>
      </c>
      <c r="B293" s="1189">
        <v>301505</v>
      </c>
      <c r="C293" s="1175">
        <v>2159</v>
      </c>
      <c r="D293" s="1176">
        <v>1106</v>
      </c>
      <c r="E293" s="1177">
        <v>1053</v>
      </c>
      <c r="F293" s="1195" t="s">
        <v>1082</v>
      </c>
    </row>
    <row r="294" spans="1:6" ht="16" customHeight="1">
      <c r="A294" s="1193" t="s">
        <v>1083</v>
      </c>
      <c r="B294" s="1189">
        <v>301515</v>
      </c>
      <c r="C294" s="1175">
        <v>3179</v>
      </c>
      <c r="D294" s="1176">
        <v>1655</v>
      </c>
      <c r="E294" s="1177">
        <v>1524</v>
      </c>
      <c r="F294" s="1195" t="s">
        <v>1084</v>
      </c>
    </row>
    <row r="295" spans="1:6" ht="16" customHeight="1">
      <c r="A295" s="1193" t="s">
        <v>1085</v>
      </c>
      <c r="B295" s="1189">
        <v>301520</v>
      </c>
      <c r="C295" s="1175">
        <v>632</v>
      </c>
      <c r="D295" s="1176">
        <v>275</v>
      </c>
      <c r="E295" s="1177">
        <v>357</v>
      </c>
      <c r="F295" s="1195" t="s">
        <v>1086</v>
      </c>
    </row>
    <row r="296" spans="1:6" ht="16" customHeight="1">
      <c r="A296" s="1193" t="s">
        <v>1087</v>
      </c>
      <c r="B296" s="1189">
        <v>301525</v>
      </c>
      <c r="C296" s="1175">
        <v>1402</v>
      </c>
      <c r="D296" s="1176">
        <v>705</v>
      </c>
      <c r="E296" s="1177">
        <v>697</v>
      </c>
      <c r="F296" s="1195" t="s">
        <v>1758</v>
      </c>
    </row>
    <row r="297" spans="1:6" ht="16" customHeight="1">
      <c r="A297" s="1193" t="s">
        <v>1088</v>
      </c>
      <c r="B297" s="1189">
        <v>301530</v>
      </c>
      <c r="C297" s="1175">
        <v>2872</v>
      </c>
      <c r="D297" s="1176">
        <v>1458</v>
      </c>
      <c r="E297" s="1177">
        <v>1414</v>
      </c>
      <c r="F297" s="1195" t="s">
        <v>670</v>
      </c>
    </row>
    <row r="298" spans="1:6" ht="16" customHeight="1">
      <c r="A298" s="1193" t="s">
        <v>1089</v>
      </c>
      <c r="B298" s="1189">
        <v>301535</v>
      </c>
      <c r="C298" s="1175">
        <v>2153</v>
      </c>
      <c r="D298" s="1176">
        <v>1111</v>
      </c>
      <c r="E298" s="1177">
        <v>1042</v>
      </c>
      <c r="F298" s="1195" t="s">
        <v>1759</v>
      </c>
    </row>
    <row r="299" spans="1:6" ht="16" customHeight="1">
      <c r="A299" s="1193" t="s">
        <v>1090</v>
      </c>
      <c r="B299" s="1189">
        <v>301540</v>
      </c>
      <c r="C299" s="1175">
        <v>522</v>
      </c>
      <c r="D299" s="1176">
        <v>279</v>
      </c>
      <c r="E299" s="1177">
        <v>243</v>
      </c>
      <c r="F299" s="1195" t="s">
        <v>1091</v>
      </c>
    </row>
    <row r="300" spans="1:6" ht="16" customHeight="1">
      <c r="A300" s="1193" t="s">
        <v>1092</v>
      </c>
      <c r="B300" s="1189">
        <v>301545</v>
      </c>
      <c r="C300" s="1175">
        <v>4394</v>
      </c>
      <c r="D300" s="1176">
        <v>2241</v>
      </c>
      <c r="E300" s="1177">
        <v>2153</v>
      </c>
      <c r="F300" s="1195" t="s">
        <v>1093</v>
      </c>
    </row>
    <row r="301" spans="1:6" ht="16" customHeight="1">
      <c r="A301" s="1193" t="s">
        <v>1094</v>
      </c>
      <c r="B301" s="1189">
        <v>301546</v>
      </c>
      <c r="C301" s="1175">
        <v>710</v>
      </c>
      <c r="D301" s="1176">
        <v>369</v>
      </c>
      <c r="E301" s="1177">
        <v>341</v>
      </c>
      <c r="F301" s="1195" t="s">
        <v>1095</v>
      </c>
    </row>
    <row r="302" spans="1:6" ht="16" customHeight="1">
      <c r="A302" s="1193" t="s">
        <v>1096</v>
      </c>
      <c r="B302" s="1189">
        <v>301550</v>
      </c>
      <c r="C302" s="1175">
        <v>681</v>
      </c>
      <c r="D302" s="1176">
        <v>353</v>
      </c>
      <c r="E302" s="1177">
        <v>328</v>
      </c>
      <c r="F302" s="1195" t="s">
        <v>1097</v>
      </c>
    </row>
    <row r="303" spans="1:6" ht="16" customHeight="1">
      <c r="A303" s="1193" t="s">
        <v>1098</v>
      </c>
      <c r="B303" s="1189">
        <v>301555</v>
      </c>
      <c r="C303" s="1175">
        <v>4063</v>
      </c>
      <c r="D303" s="1176">
        <v>1983</v>
      </c>
      <c r="E303" s="1177">
        <v>2080</v>
      </c>
      <c r="F303" s="1195" t="s">
        <v>1099</v>
      </c>
    </row>
    <row r="304" spans="1:6" ht="16" customHeight="1">
      <c r="A304" s="1201" t="s">
        <v>1100</v>
      </c>
      <c r="B304" s="1191">
        <v>301560</v>
      </c>
      <c r="C304" s="1181">
        <v>876</v>
      </c>
      <c r="D304" s="1182">
        <v>451</v>
      </c>
      <c r="E304" s="1183">
        <v>425</v>
      </c>
      <c r="F304" s="1198" t="s">
        <v>1101</v>
      </c>
    </row>
    <row r="305" spans="1:6" ht="16" customHeight="1">
      <c r="A305" s="1203" t="s">
        <v>1102</v>
      </c>
      <c r="B305" s="1204">
        <v>301565</v>
      </c>
      <c r="C305" s="1205">
        <v>2492</v>
      </c>
      <c r="D305" s="1206">
        <v>1221</v>
      </c>
      <c r="E305" s="1207">
        <v>1271</v>
      </c>
      <c r="F305" s="1208" t="s">
        <v>1760</v>
      </c>
    </row>
    <row r="306" spans="1:6" ht="16" customHeight="1">
      <c r="A306" s="1193" t="s">
        <v>1103</v>
      </c>
      <c r="B306" s="1189">
        <v>301570</v>
      </c>
      <c r="C306" s="1175">
        <v>4233</v>
      </c>
      <c r="D306" s="1176">
        <v>2185</v>
      </c>
      <c r="E306" s="1177">
        <v>2048</v>
      </c>
      <c r="F306" s="1195" t="s">
        <v>1761</v>
      </c>
    </row>
    <row r="307" spans="1:6" ht="16" customHeight="1">
      <c r="A307" s="1193" t="s">
        <v>1104</v>
      </c>
      <c r="B307" s="1189">
        <v>301575</v>
      </c>
      <c r="C307" s="1175">
        <v>156</v>
      </c>
      <c r="D307" s="1176">
        <v>80</v>
      </c>
      <c r="E307" s="1177">
        <v>76</v>
      </c>
      <c r="F307" s="1195" t="s">
        <v>1105</v>
      </c>
    </row>
    <row r="308" spans="1:6" ht="16" customHeight="1">
      <c r="A308" s="1193" t="s">
        <v>1106</v>
      </c>
      <c r="B308" s="1189">
        <v>301585</v>
      </c>
      <c r="C308" s="1175">
        <v>583</v>
      </c>
      <c r="D308" s="1176">
        <v>290</v>
      </c>
      <c r="E308" s="1177">
        <v>293</v>
      </c>
      <c r="F308" s="1195" t="s">
        <v>1107</v>
      </c>
    </row>
    <row r="309" spans="1:6" ht="16" customHeight="1">
      <c r="A309" s="1193" t="s">
        <v>1108</v>
      </c>
      <c r="B309" s="1189">
        <v>301590</v>
      </c>
      <c r="C309" s="1175">
        <v>2946</v>
      </c>
      <c r="D309" s="1176">
        <v>1450</v>
      </c>
      <c r="E309" s="1177">
        <v>1496</v>
      </c>
      <c r="F309" s="1195" t="s">
        <v>1109</v>
      </c>
    </row>
    <row r="310" spans="1:6" ht="16" customHeight="1">
      <c r="A310" s="1193" t="s">
        <v>1110</v>
      </c>
      <c r="B310" s="1189">
        <v>301595</v>
      </c>
      <c r="C310" s="1175">
        <v>5459</v>
      </c>
      <c r="D310" s="1176">
        <v>2852</v>
      </c>
      <c r="E310" s="1177">
        <v>2607</v>
      </c>
      <c r="F310" s="1195" t="s">
        <v>1111</v>
      </c>
    </row>
    <row r="311" spans="1:6" ht="16" customHeight="1">
      <c r="A311" s="1193" t="s">
        <v>1112</v>
      </c>
      <c r="B311" s="1189">
        <v>301600</v>
      </c>
      <c r="C311" s="1175">
        <v>4320</v>
      </c>
      <c r="D311" s="1176">
        <v>2207</v>
      </c>
      <c r="E311" s="1177">
        <v>2113</v>
      </c>
      <c r="F311" s="1195" t="s">
        <v>1113</v>
      </c>
    </row>
    <row r="312" spans="1:6" ht="16" customHeight="1">
      <c r="A312" s="1193" t="s">
        <v>1114</v>
      </c>
      <c r="B312" s="1189">
        <v>301605</v>
      </c>
      <c r="C312" s="1175">
        <v>6090</v>
      </c>
      <c r="D312" s="1176">
        <v>3218</v>
      </c>
      <c r="E312" s="1177">
        <v>2872</v>
      </c>
      <c r="F312" s="1195" t="s">
        <v>1115</v>
      </c>
    </row>
    <row r="313" spans="1:6" ht="16" customHeight="1">
      <c r="A313" s="1193" t="s">
        <v>1116</v>
      </c>
      <c r="B313" s="1189">
        <v>301610</v>
      </c>
      <c r="C313" s="1175">
        <v>6342</v>
      </c>
      <c r="D313" s="1176">
        <v>3169</v>
      </c>
      <c r="E313" s="1177">
        <v>3173</v>
      </c>
      <c r="F313" s="1195" t="s">
        <v>1117</v>
      </c>
    </row>
    <row r="314" spans="1:6" ht="16" customHeight="1">
      <c r="A314" s="1193" t="s">
        <v>1118</v>
      </c>
      <c r="B314" s="1189">
        <v>301615</v>
      </c>
      <c r="C314" s="1175">
        <v>575</v>
      </c>
      <c r="D314" s="1176">
        <v>308</v>
      </c>
      <c r="E314" s="1177">
        <v>267</v>
      </c>
      <c r="F314" s="1195" t="s">
        <v>1119</v>
      </c>
    </row>
    <row r="315" spans="1:6" ht="16" customHeight="1">
      <c r="A315" s="1193" t="s">
        <v>1120</v>
      </c>
      <c r="B315" s="1189">
        <v>301620</v>
      </c>
      <c r="C315" s="1175">
        <v>3465</v>
      </c>
      <c r="D315" s="1176">
        <v>1764</v>
      </c>
      <c r="E315" s="1177">
        <v>1701</v>
      </c>
      <c r="F315" s="1195" t="s">
        <v>1121</v>
      </c>
    </row>
    <row r="316" spans="1:6" ht="16" customHeight="1">
      <c r="A316" s="1193" t="s">
        <v>1122</v>
      </c>
      <c r="B316" s="1189">
        <v>301625</v>
      </c>
      <c r="C316" s="1175">
        <v>1136</v>
      </c>
      <c r="D316" s="1176">
        <v>613</v>
      </c>
      <c r="E316" s="1177">
        <v>523</v>
      </c>
      <c r="F316" s="1195" t="s">
        <v>1123</v>
      </c>
    </row>
    <row r="317" spans="1:6" ht="16" customHeight="1">
      <c r="A317" s="1193" t="s">
        <v>1124</v>
      </c>
      <c r="B317" s="1189">
        <v>301630</v>
      </c>
      <c r="C317" s="1175">
        <v>1664</v>
      </c>
      <c r="D317" s="1176">
        <v>850</v>
      </c>
      <c r="E317" s="1177">
        <v>814</v>
      </c>
      <c r="F317" s="1195" t="s">
        <v>1125</v>
      </c>
    </row>
    <row r="318" spans="1:6" ht="16" customHeight="1">
      <c r="A318" s="1193" t="s">
        <v>1126</v>
      </c>
      <c r="B318" s="1189">
        <v>301635</v>
      </c>
      <c r="C318" s="1175">
        <v>5878</v>
      </c>
      <c r="D318" s="1176">
        <v>2922</v>
      </c>
      <c r="E318" s="1177">
        <v>2956</v>
      </c>
      <c r="F318" s="1195" t="s">
        <v>1127</v>
      </c>
    </row>
    <row r="319" spans="1:6" ht="16" customHeight="1">
      <c r="A319" s="1193" t="s">
        <v>1128</v>
      </c>
      <c r="B319" s="1189">
        <v>301636</v>
      </c>
      <c r="C319" s="1175">
        <v>209</v>
      </c>
      <c r="D319" s="1176">
        <v>106</v>
      </c>
      <c r="E319" s="1177">
        <v>103</v>
      </c>
      <c r="F319" s="1195" t="s">
        <v>1129</v>
      </c>
    </row>
    <row r="320" spans="1:6" ht="16" customHeight="1">
      <c r="A320" s="1193" t="s">
        <v>1130</v>
      </c>
      <c r="B320" s="1189">
        <v>301640</v>
      </c>
      <c r="C320" s="1175">
        <v>925</v>
      </c>
      <c r="D320" s="1176">
        <v>468</v>
      </c>
      <c r="E320" s="1177">
        <v>457</v>
      </c>
      <c r="F320" s="1195" t="s">
        <v>1131</v>
      </c>
    </row>
    <row r="321" spans="1:6" ht="16" customHeight="1">
      <c r="A321" s="1193" t="s">
        <v>1132</v>
      </c>
      <c r="B321" s="1189">
        <v>301645</v>
      </c>
      <c r="C321" s="1175">
        <v>456</v>
      </c>
      <c r="D321" s="1176">
        <v>241</v>
      </c>
      <c r="E321" s="1177">
        <v>215</v>
      </c>
      <c r="F321" s="1195" t="s">
        <v>1133</v>
      </c>
    </row>
    <row r="322" spans="1:6" ht="16" customHeight="1">
      <c r="A322" s="1193" t="s">
        <v>1134</v>
      </c>
      <c r="B322" s="1189">
        <v>301650</v>
      </c>
      <c r="C322" s="1175">
        <v>4469</v>
      </c>
      <c r="D322" s="1176">
        <v>2184</v>
      </c>
      <c r="E322" s="1177">
        <v>2285</v>
      </c>
      <c r="F322" s="1195" t="s">
        <v>1135</v>
      </c>
    </row>
    <row r="323" spans="1:6" ht="16" customHeight="1">
      <c r="A323" s="1193" t="s">
        <v>1136</v>
      </c>
      <c r="B323" s="1189">
        <v>301655</v>
      </c>
      <c r="C323" s="1175">
        <v>3353</v>
      </c>
      <c r="D323" s="1176">
        <v>1737</v>
      </c>
      <c r="E323" s="1177">
        <v>1616</v>
      </c>
      <c r="F323" s="1195" t="s">
        <v>1762</v>
      </c>
    </row>
    <row r="324" spans="1:6" ht="16" customHeight="1">
      <c r="A324" s="1193" t="s">
        <v>1137</v>
      </c>
      <c r="B324" s="1189">
        <v>301660</v>
      </c>
      <c r="C324" s="1175">
        <v>1884</v>
      </c>
      <c r="D324" s="1176">
        <v>978</v>
      </c>
      <c r="E324" s="1177">
        <v>906</v>
      </c>
      <c r="F324" s="1195" t="s">
        <v>1763</v>
      </c>
    </row>
    <row r="325" spans="1:6" ht="16" customHeight="1">
      <c r="A325" s="1193" t="s">
        <v>1138</v>
      </c>
      <c r="B325" s="1189">
        <v>301665</v>
      </c>
      <c r="C325" s="1175">
        <v>1596</v>
      </c>
      <c r="D325" s="1176">
        <v>806</v>
      </c>
      <c r="E325" s="1177">
        <v>790</v>
      </c>
      <c r="F325" s="1195" t="s">
        <v>1139</v>
      </c>
    </row>
    <row r="326" spans="1:6" ht="16" customHeight="1">
      <c r="A326" s="1193" t="s">
        <v>1140</v>
      </c>
      <c r="B326" s="1189">
        <v>301670</v>
      </c>
      <c r="C326" s="1175">
        <v>2438</v>
      </c>
      <c r="D326" s="1176">
        <v>1252</v>
      </c>
      <c r="E326" s="1177">
        <v>1186</v>
      </c>
      <c r="F326" s="1195" t="s">
        <v>1141</v>
      </c>
    </row>
    <row r="327" spans="1:6" ht="16" customHeight="1">
      <c r="A327" s="1193" t="s">
        <v>1142</v>
      </c>
      <c r="B327" s="1189">
        <v>301675</v>
      </c>
      <c r="C327" s="1175">
        <v>2919</v>
      </c>
      <c r="D327" s="1176">
        <v>1445</v>
      </c>
      <c r="E327" s="1177">
        <v>1474</v>
      </c>
      <c r="F327" s="1195" t="s">
        <v>1143</v>
      </c>
    </row>
    <row r="328" spans="1:6" ht="16" customHeight="1">
      <c r="A328" s="1193" t="s">
        <v>1144</v>
      </c>
      <c r="B328" s="1189">
        <v>301680</v>
      </c>
      <c r="C328" s="1175">
        <v>3032</v>
      </c>
      <c r="D328" s="1176">
        <v>1507</v>
      </c>
      <c r="E328" s="1177">
        <v>1525</v>
      </c>
      <c r="F328" s="1195" t="s">
        <v>1145</v>
      </c>
    </row>
    <row r="329" spans="1:6" ht="16" customHeight="1">
      <c r="A329" s="1193" t="s">
        <v>587</v>
      </c>
      <c r="B329" s="1189">
        <v>301685</v>
      </c>
      <c r="C329" s="1175">
        <v>1340</v>
      </c>
      <c r="D329" s="1176">
        <v>630</v>
      </c>
      <c r="E329" s="1177">
        <v>710</v>
      </c>
      <c r="F329" s="1195" t="s">
        <v>588</v>
      </c>
    </row>
    <row r="330" spans="1:6" ht="16" customHeight="1">
      <c r="A330" s="1193" t="s">
        <v>1146</v>
      </c>
      <c r="B330" s="1189">
        <v>301695</v>
      </c>
      <c r="C330" s="1175">
        <v>5180</v>
      </c>
      <c r="D330" s="1176">
        <v>2695</v>
      </c>
      <c r="E330" s="1177">
        <v>2485</v>
      </c>
      <c r="F330" s="1195" t="s">
        <v>1764</v>
      </c>
    </row>
    <row r="331" spans="1:6" ht="16" customHeight="1">
      <c r="A331" s="1193" t="s">
        <v>1147</v>
      </c>
      <c r="B331" s="1189">
        <v>301700</v>
      </c>
      <c r="C331" s="1175">
        <v>8201</v>
      </c>
      <c r="D331" s="1176">
        <v>4200</v>
      </c>
      <c r="E331" s="1177">
        <v>4001</v>
      </c>
      <c r="F331" s="1195" t="s">
        <v>1148</v>
      </c>
    </row>
    <row r="332" spans="1:6" ht="16" customHeight="1">
      <c r="A332" s="1193" t="s">
        <v>1149</v>
      </c>
      <c r="B332" s="1189">
        <v>301705</v>
      </c>
      <c r="C332" s="1175">
        <v>2237</v>
      </c>
      <c r="D332" s="1176">
        <v>1128</v>
      </c>
      <c r="E332" s="1177">
        <v>1109</v>
      </c>
      <c r="F332" s="1195" t="s">
        <v>1150</v>
      </c>
    </row>
    <row r="333" spans="1:6" ht="16" customHeight="1">
      <c r="A333" s="1193" t="s">
        <v>1151</v>
      </c>
      <c r="B333" s="1189">
        <v>301710</v>
      </c>
      <c r="C333" s="1175">
        <v>2452</v>
      </c>
      <c r="D333" s="1176">
        <v>1263</v>
      </c>
      <c r="E333" s="1177">
        <v>1189</v>
      </c>
      <c r="F333" s="1195" t="s">
        <v>1152</v>
      </c>
    </row>
    <row r="334" spans="1:6" ht="16" customHeight="1">
      <c r="A334" s="1193" t="s">
        <v>1153</v>
      </c>
      <c r="B334" s="1189">
        <v>301715</v>
      </c>
      <c r="C334" s="1175">
        <v>5118</v>
      </c>
      <c r="D334" s="1176">
        <v>2591</v>
      </c>
      <c r="E334" s="1177">
        <v>2527</v>
      </c>
      <c r="F334" s="1195" t="s">
        <v>1154</v>
      </c>
    </row>
    <row r="335" spans="1:6" ht="16" customHeight="1">
      <c r="A335" s="1193" t="s">
        <v>1155</v>
      </c>
      <c r="B335" s="1189">
        <v>301720</v>
      </c>
      <c r="C335" s="1175">
        <v>2515</v>
      </c>
      <c r="D335" s="1176">
        <v>1183</v>
      </c>
      <c r="E335" s="1177">
        <v>1332</v>
      </c>
      <c r="F335" s="1195" t="s">
        <v>1156</v>
      </c>
    </row>
    <row r="336" spans="1:6" ht="16" customHeight="1">
      <c r="A336" s="1193" t="s">
        <v>1157</v>
      </c>
      <c r="B336" s="1189">
        <v>301725</v>
      </c>
      <c r="C336" s="1175">
        <v>3471</v>
      </c>
      <c r="D336" s="1176">
        <v>1810</v>
      </c>
      <c r="E336" s="1177">
        <v>1661</v>
      </c>
      <c r="F336" s="1195" t="s">
        <v>1158</v>
      </c>
    </row>
    <row r="337" spans="1:6" ht="16" customHeight="1">
      <c r="A337" s="1193" t="s">
        <v>1159</v>
      </c>
      <c r="B337" s="1189">
        <v>301730</v>
      </c>
      <c r="C337" s="1175">
        <v>1956</v>
      </c>
      <c r="D337" s="1176">
        <v>988</v>
      </c>
      <c r="E337" s="1177">
        <v>968</v>
      </c>
      <c r="F337" s="1195" t="s">
        <v>1160</v>
      </c>
    </row>
    <row r="338" spans="1:6" ht="16" customHeight="1">
      <c r="A338" s="1193" t="s">
        <v>1161</v>
      </c>
      <c r="B338" s="1189">
        <v>301735</v>
      </c>
      <c r="C338" s="1175">
        <v>1308</v>
      </c>
      <c r="D338" s="1176">
        <v>609</v>
      </c>
      <c r="E338" s="1177">
        <v>699</v>
      </c>
      <c r="F338" s="1195" t="s">
        <v>1162</v>
      </c>
    </row>
    <row r="339" spans="1:6" ht="16" customHeight="1">
      <c r="A339" s="1193" t="s">
        <v>1163</v>
      </c>
      <c r="B339" s="1189">
        <v>301740</v>
      </c>
      <c r="C339" s="1175">
        <v>1296</v>
      </c>
      <c r="D339" s="1176">
        <v>649</v>
      </c>
      <c r="E339" s="1177">
        <v>647</v>
      </c>
      <c r="F339" s="1195" t="s">
        <v>1164</v>
      </c>
    </row>
    <row r="340" spans="1:6" ht="16" customHeight="1">
      <c r="A340" s="1193" t="s">
        <v>1165</v>
      </c>
      <c r="B340" s="1189">
        <v>301745</v>
      </c>
      <c r="C340" s="1175">
        <v>1533</v>
      </c>
      <c r="D340" s="1176">
        <v>807</v>
      </c>
      <c r="E340" s="1177">
        <v>726</v>
      </c>
      <c r="F340" s="1195" t="s">
        <v>1166</v>
      </c>
    </row>
    <row r="341" spans="1:6" ht="16" customHeight="1">
      <c r="A341" s="1193" t="s">
        <v>1167</v>
      </c>
      <c r="B341" s="1189">
        <v>301750</v>
      </c>
      <c r="C341" s="1175">
        <v>2405</v>
      </c>
      <c r="D341" s="1176">
        <v>1157</v>
      </c>
      <c r="E341" s="1177">
        <v>1248</v>
      </c>
      <c r="F341" s="1195" t="s">
        <v>1168</v>
      </c>
    </row>
    <row r="342" spans="1:6" ht="16" customHeight="1">
      <c r="A342" s="1193" t="s">
        <v>1169</v>
      </c>
      <c r="B342" s="1189">
        <v>301755</v>
      </c>
      <c r="C342" s="1175">
        <v>4659</v>
      </c>
      <c r="D342" s="1176">
        <v>2383</v>
      </c>
      <c r="E342" s="1177">
        <v>2276</v>
      </c>
      <c r="F342" s="1195" t="s">
        <v>1170</v>
      </c>
    </row>
    <row r="343" spans="1:6" ht="16" customHeight="1">
      <c r="A343" s="1193" t="s">
        <v>1171</v>
      </c>
      <c r="B343" s="1189">
        <v>301760</v>
      </c>
      <c r="C343" s="1175">
        <v>2137</v>
      </c>
      <c r="D343" s="1176">
        <v>1111</v>
      </c>
      <c r="E343" s="1177">
        <v>1026</v>
      </c>
      <c r="F343" s="1195" t="s">
        <v>1172</v>
      </c>
    </row>
    <row r="344" spans="1:6" ht="16" customHeight="1">
      <c r="A344" s="1193" t="s">
        <v>1173</v>
      </c>
      <c r="B344" s="1189">
        <v>301765</v>
      </c>
      <c r="C344" s="1175">
        <v>2242</v>
      </c>
      <c r="D344" s="1176">
        <v>1067</v>
      </c>
      <c r="E344" s="1177">
        <v>1175</v>
      </c>
      <c r="F344" s="1195" t="s">
        <v>1174</v>
      </c>
    </row>
    <row r="345" spans="1:6" ht="16" customHeight="1">
      <c r="A345" s="1193" t="s">
        <v>1175</v>
      </c>
      <c r="B345" s="1189">
        <v>301770</v>
      </c>
      <c r="C345" s="1175">
        <v>721</v>
      </c>
      <c r="D345" s="1176">
        <v>357</v>
      </c>
      <c r="E345" s="1177">
        <v>364</v>
      </c>
      <c r="F345" s="1195" t="s">
        <v>1176</v>
      </c>
    </row>
    <row r="346" spans="1:6" ht="16" customHeight="1">
      <c r="A346" s="1201" t="s">
        <v>1177</v>
      </c>
      <c r="B346" s="1191">
        <v>301775</v>
      </c>
      <c r="C346" s="1181">
        <v>830</v>
      </c>
      <c r="D346" s="1182">
        <v>444</v>
      </c>
      <c r="E346" s="1183">
        <v>386</v>
      </c>
      <c r="F346" s="1198" t="s">
        <v>1765</v>
      </c>
    </row>
    <row r="347" spans="1:6" ht="16" customHeight="1">
      <c r="A347" s="1203" t="s">
        <v>1178</v>
      </c>
      <c r="B347" s="1204">
        <v>301780</v>
      </c>
      <c r="C347" s="1205">
        <v>2590</v>
      </c>
      <c r="D347" s="1206">
        <v>1308</v>
      </c>
      <c r="E347" s="1207">
        <v>1282</v>
      </c>
      <c r="F347" s="1208" t="s">
        <v>1179</v>
      </c>
    </row>
    <row r="348" spans="1:6" ht="16" customHeight="1">
      <c r="A348" s="1193" t="s">
        <v>1180</v>
      </c>
      <c r="B348" s="1189">
        <v>301785</v>
      </c>
      <c r="C348" s="1175">
        <v>4169</v>
      </c>
      <c r="D348" s="1176">
        <v>1838</v>
      </c>
      <c r="E348" s="1177">
        <v>2331</v>
      </c>
      <c r="F348" s="1195" t="s">
        <v>1181</v>
      </c>
    </row>
    <row r="349" spans="1:6" ht="16" customHeight="1">
      <c r="A349" s="1193" t="s">
        <v>1182</v>
      </c>
      <c r="B349" s="1189">
        <v>301790</v>
      </c>
      <c r="C349" s="1175">
        <v>45975</v>
      </c>
      <c r="D349" s="1176">
        <v>22995</v>
      </c>
      <c r="E349" s="1177">
        <v>22980</v>
      </c>
      <c r="F349" s="1195" t="s">
        <v>1183</v>
      </c>
    </row>
    <row r="350" spans="1:6" ht="16" customHeight="1">
      <c r="A350" s="1193" t="s">
        <v>1184</v>
      </c>
      <c r="B350" s="1189">
        <v>301800</v>
      </c>
      <c r="C350" s="1175">
        <v>1774</v>
      </c>
      <c r="D350" s="1176">
        <v>897</v>
      </c>
      <c r="E350" s="1177">
        <v>877</v>
      </c>
      <c r="F350" s="1197" t="s">
        <v>1766</v>
      </c>
    </row>
    <row r="351" spans="1:6" ht="16" customHeight="1">
      <c r="A351" s="1193" t="s">
        <v>1185</v>
      </c>
      <c r="B351" s="1189">
        <v>301805</v>
      </c>
      <c r="C351" s="1175">
        <v>4374</v>
      </c>
      <c r="D351" s="1176">
        <v>2177</v>
      </c>
      <c r="E351" s="1177">
        <v>2197</v>
      </c>
      <c r="F351" s="1195" t="s">
        <v>1186</v>
      </c>
    </row>
    <row r="352" spans="1:6" ht="16" customHeight="1">
      <c r="A352" s="1193" t="s">
        <v>1187</v>
      </c>
      <c r="B352" s="1189">
        <v>301810</v>
      </c>
      <c r="C352" s="1175">
        <v>38998</v>
      </c>
      <c r="D352" s="1176">
        <v>19566</v>
      </c>
      <c r="E352" s="1177">
        <v>19432</v>
      </c>
      <c r="F352" s="1195" t="s">
        <v>1188</v>
      </c>
    </row>
    <row r="353" spans="1:6" ht="16" customHeight="1">
      <c r="A353" s="1193" t="s">
        <v>843</v>
      </c>
      <c r="B353" s="1189">
        <v>301815</v>
      </c>
      <c r="C353" s="1175">
        <v>2047</v>
      </c>
      <c r="D353" s="1176">
        <v>985</v>
      </c>
      <c r="E353" s="1177">
        <v>1062</v>
      </c>
      <c r="F353" s="1195" t="s">
        <v>844</v>
      </c>
    </row>
    <row r="354" spans="1:6" ht="16" customHeight="1">
      <c r="A354" s="1193" t="s">
        <v>1189</v>
      </c>
      <c r="B354" s="1189">
        <v>301820</v>
      </c>
      <c r="C354" s="1175">
        <v>5040</v>
      </c>
      <c r="D354" s="1176">
        <v>2660</v>
      </c>
      <c r="E354" s="1177">
        <v>2380</v>
      </c>
      <c r="F354" s="1195" t="s">
        <v>1190</v>
      </c>
    </row>
    <row r="355" spans="1:6" ht="16" customHeight="1">
      <c r="A355" s="1193" t="s">
        <v>1191</v>
      </c>
      <c r="B355" s="1189">
        <v>301825</v>
      </c>
      <c r="C355" s="1175">
        <v>26604</v>
      </c>
      <c r="D355" s="1176">
        <v>13571</v>
      </c>
      <c r="E355" s="1177">
        <v>13033</v>
      </c>
      <c r="F355" s="1195" t="s">
        <v>1192</v>
      </c>
    </row>
    <row r="356" spans="1:6" ht="16" customHeight="1">
      <c r="A356" s="1193" t="s">
        <v>1193</v>
      </c>
      <c r="B356" s="1189">
        <v>301830</v>
      </c>
      <c r="C356" s="1175">
        <v>4725</v>
      </c>
      <c r="D356" s="1176">
        <v>2451</v>
      </c>
      <c r="E356" s="1177">
        <v>2274</v>
      </c>
      <c r="F356" s="1195" t="s">
        <v>1767</v>
      </c>
    </row>
    <row r="357" spans="1:6" ht="16" customHeight="1">
      <c r="A357" s="1193" t="s">
        <v>1194</v>
      </c>
      <c r="B357" s="1189">
        <v>301835</v>
      </c>
      <c r="C357" s="1175">
        <v>924</v>
      </c>
      <c r="D357" s="1176">
        <v>471</v>
      </c>
      <c r="E357" s="1177">
        <v>453</v>
      </c>
      <c r="F357" s="1195" t="s">
        <v>1195</v>
      </c>
    </row>
    <row r="358" spans="1:6" ht="16" customHeight="1">
      <c r="A358" s="1193" t="s">
        <v>1196</v>
      </c>
      <c r="B358" s="1189">
        <v>301850</v>
      </c>
      <c r="C358" s="1175">
        <v>3343</v>
      </c>
      <c r="D358" s="1176">
        <v>1764</v>
      </c>
      <c r="E358" s="1177">
        <v>1579</v>
      </c>
      <c r="F358" s="1195" t="s">
        <v>1197</v>
      </c>
    </row>
    <row r="359" spans="1:6" ht="16" customHeight="1">
      <c r="A359" s="1193" t="s">
        <v>1198</v>
      </c>
      <c r="B359" s="1189">
        <v>301855</v>
      </c>
      <c r="C359" s="1175">
        <v>6366</v>
      </c>
      <c r="D359" s="1176">
        <v>3282</v>
      </c>
      <c r="E359" s="1177">
        <v>3084</v>
      </c>
      <c r="F359" s="1195" t="s">
        <v>1199</v>
      </c>
    </row>
    <row r="360" spans="1:6" ht="16" customHeight="1">
      <c r="A360" s="1193" t="s">
        <v>1200</v>
      </c>
      <c r="B360" s="1189">
        <v>301860</v>
      </c>
      <c r="C360" s="1175">
        <v>1049</v>
      </c>
      <c r="D360" s="1176">
        <v>529</v>
      </c>
      <c r="E360" s="1177">
        <v>520</v>
      </c>
      <c r="F360" s="1195" t="s">
        <v>1201</v>
      </c>
    </row>
    <row r="361" spans="1:6" ht="16" customHeight="1">
      <c r="A361" s="1193" t="s">
        <v>1202</v>
      </c>
      <c r="B361" s="1189">
        <v>301890</v>
      </c>
      <c r="C361" s="1175">
        <v>1504</v>
      </c>
      <c r="D361" s="1176">
        <v>764</v>
      </c>
      <c r="E361" s="1177">
        <v>740</v>
      </c>
      <c r="F361" s="1195" t="s">
        <v>1203</v>
      </c>
    </row>
    <row r="362" spans="1:6" ht="16" customHeight="1">
      <c r="A362" s="1193" t="s">
        <v>1204</v>
      </c>
      <c r="B362" s="1189">
        <v>301895</v>
      </c>
      <c r="C362" s="1175">
        <v>9304</v>
      </c>
      <c r="D362" s="1176">
        <v>4832</v>
      </c>
      <c r="E362" s="1177">
        <v>4472</v>
      </c>
      <c r="F362" s="1195" t="s">
        <v>1205</v>
      </c>
    </row>
    <row r="363" spans="1:6" ht="16" customHeight="1">
      <c r="A363" s="1202" t="s">
        <v>1206</v>
      </c>
      <c r="B363" s="1189"/>
      <c r="C363" s="1165">
        <v>50002</v>
      </c>
      <c r="D363" s="1166">
        <v>25101</v>
      </c>
      <c r="E363" s="1167">
        <v>24901</v>
      </c>
      <c r="F363" s="1194" t="s">
        <v>1207</v>
      </c>
    </row>
    <row r="364" spans="1:6" s="1053" customFormat="1" ht="16" customHeight="1">
      <c r="A364" s="1193" t="s">
        <v>1208</v>
      </c>
      <c r="B364" s="1189">
        <v>351045</v>
      </c>
      <c r="C364" s="1175">
        <v>828</v>
      </c>
      <c r="D364" s="1176">
        <v>414</v>
      </c>
      <c r="E364" s="1177">
        <v>414</v>
      </c>
      <c r="F364" s="1195" t="s">
        <v>1209</v>
      </c>
    </row>
    <row r="365" spans="1:6" ht="16" customHeight="1">
      <c r="A365" s="1193" t="s">
        <v>1210</v>
      </c>
      <c r="B365" s="1189">
        <v>351110</v>
      </c>
      <c r="C365" s="1175">
        <v>1679</v>
      </c>
      <c r="D365" s="1176">
        <v>873</v>
      </c>
      <c r="E365" s="1177">
        <v>806</v>
      </c>
      <c r="F365" s="1195" t="s">
        <v>1211</v>
      </c>
    </row>
    <row r="366" spans="1:6" ht="16" customHeight="1">
      <c r="A366" s="1193" t="s">
        <v>1212</v>
      </c>
      <c r="B366" s="1189">
        <v>351116</v>
      </c>
      <c r="C366" s="1175">
        <v>243</v>
      </c>
      <c r="D366" s="1176">
        <v>120</v>
      </c>
      <c r="E366" s="1177">
        <v>123</v>
      </c>
      <c r="F366" s="1195" t="s">
        <v>1213</v>
      </c>
    </row>
    <row r="367" spans="1:6" ht="16" customHeight="1">
      <c r="A367" s="1193" t="s">
        <v>1214</v>
      </c>
      <c r="B367" s="1189">
        <v>351140</v>
      </c>
      <c r="C367" s="1175">
        <v>3100</v>
      </c>
      <c r="D367" s="1176">
        <v>1595</v>
      </c>
      <c r="E367" s="1177">
        <v>1505</v>
      </c>
      <c r="F367" s="1195" t="s">
        <v>1215</v>
      </c>
    </row>
    <row r="368" spans="1:6" ht="16" customHeight="1">
      <c r="A368" s="1193" t="s">
        <v>1216</v>
      </c>
      <c r="B368" s="1189">
        <v>351510</v>
      </c>
      <c r="C368" s="1175">
        <v>1637</v>
      </c>
      <c r="D368" s="1176">
        <v>823</v>
      </c>
      <c r="E368" s="1177">
        <v>814</v>
      </c>
      <c r="F368" s="1195" t="s">
        <v>1217</v>
      </c>
    </row>
    <row r="369" spans="1:6" ht="16" customHeight="1">
      <c r="A369" s="1193" t="s">
        <v>1218</v>
      </c>
      <c r="B369" s="1189">
        <v>351690</v>
      </c>
      <c r="C369" s="1175">
        <v>5224</v>
      </c>
      <c r="D369" s="1176">
        <v>2610</v>
      </c>
      <c r="E369" s="1177">
        <v>2614</v>
      </c>
      <c r="F369" s="1195" t="s">
        <v>1768</v>
      </c>
    </row>
    <row r="370" spans="1:6" ht="16" customHeight="1">
      <c r="A370" s="1193" t="s">
        <v>1219</v>
      </c>
      <c r="B370" s="1189">
        <v>351840</v>
      </c>
      <c r="C370" s="1175">
        <v>1794</v>
      </c>
      <c r="D370" s="1176">
        <v>873</v>
      </c>
      <c r="E370" s="1177">
        <v>921</v>
      </c>
      <c r="F370" s="1195" t="s">
        <v>1220</v>
      </c>
    </row>
    <row r="371" spans="1:6" ht="16" customHeight="1">
      <c r="A371" s="1193" t="s">
        <v>1221</v>
      </c>
      <c r="B371" s="1189">
        <v>351845</v>
      </c>
      <c r="C371" s="1175">
        <v>885</v>
      </c>
      <c r="D371" s="1176">
        <v>441</v>
      </c>
      <c r="E371" s="1177">
        <v>444</v>
      </c>
      <c r="F371" s="1195" t="s">
        <v>1222</v>
      </c>
    </row>
    <row r="372" spans="1:6" ht="16" customHeight="1">
      <c r="A372" s="1193" t="s">
        <v>1223</v>
      </c>
      <c r="B372" s="1189">
        <v>351865</v>
      </c>
      <c r="C372" s="1175">
        <v>4384</v>
      </c>
      <c r="D372" s="1176">
        <v>2182</v>
      </c>
      <c r="E372" s="1177">
        <v>2202</v>
      </c>
      <c r="F372" s="1195" t="s">
        <v>1224</v>
      </c>
    </row>
    <row r="373" spans="1:6" ht="16" customHeight="1">
      <c r="A373" s="1193" t="s">
        <v>1225</v>
      </c>
      <c r="B373" s="1189">
        <v>351920</v>
      </c>
      <c r="C373" s="1175">
        <v>20907</v>
      </c>
      <c r="D373" s="1176">
        <v>10400</v>
      </c>
      <c r="E373" s="1177">
        <v>10507</v>
      </c>
      <c r="F373" s="1195" t="s">
        <v>1226</v>
      </c>
    </row>
    <row r="374" spans="1:6" ht="16" customHeight="1">
      <c r="A374" s="1193" t="s">
        <v>1227</v>
      </c>
      <c r="B374" s="1189">
        <v>351970</v>
      </c>
      <c r="C374" s="1175">
        <v>1</v>
      </c>
      <c r="D374" s="1176">
        <v>1</v>
      </c>
      <c r="E374" s="1177">
        <v>0</v>
      </c>
      <c r="F374" s="1195" t="s">
        <v>1228</v>
      </c>
    </row>
    <row r="375" spans="1:6" ht="16" customHeight="1">
      <c r="A375" s="1193" t="s">
        <v>1229</v>
      </c>
      <c r="B375" s="1189">
        <v>351975</v>
      </c>
      <c r="C375" s="1175">
        <v>8960</v>
      </c>
      <c r="D375" s="1176">
        <v>4594</v>
      </c>
      <c r="E375" s="1177">
        <v>4366</v>
      </c>
      <c r="F375" s="1195" t="s">
        <v>1230</v>
      </c>
    </row>
    <row r="376" spans="1:6" ht="16" customHeight="1">
      <c r="A376" s="1193" t="s">
        <v>1231</v>
      </c>
      <c r="B376" s="1189">
        <v>352021</v>
      </c>
      <c r="C376" s="1175">
        <v>17</v>
      </c>
      <c r="D376" s="1176">
        <v>6</v>
      </c>
      <c r="E376" s="1177">
        <v>11</v>
      </c>
      <c r="F376" s="1195" t="s">
        <v>1232</v>
      </c>
    </row>
    <row r="377" spans="1:6" ht="16" customHeight="1">
      <c r="A377" s="1193" t="s">
        <v>1233</v>
      </c>
      <c r="B377" s="1189">
        <v>352075</v>
      </c>
      <c r="C377" s="1175">
        <v>343</v>
      </c>
      <c r="D377" s="1176">
        <v>169</v>
      </c>
      <c r="E377" s="1177">
        <v>174</v>
      </c>
      <c r="F377" s="1195" t="s">
        <v>1234</v>
      </c>
    </row>
    <row r="378" spans="1:6" ht="16" customHeight="1">
      <c r="A378" s="1202" t="s">
        <v>1235</v>
      </c>
      <c r="B378" s="1189"/>
      <c r="C378" s="1168">
        <v>435753</v>
      </c>
      <c r="D378" s="1169">
        <v>225909</v>
      </c>
      <c r="E378" s="1170">
        <v>209844</v>
      </c>
      <c r="F378" s="1194" t="s">
        <v>1236</v>
      </c>
    </row>
    <row r="379" spans="1:6" s="1053" customFormat="1" ht="16" customHeight="1">
      <c r="A379" s="1202" t="s">
        <v>1237</v>
      </c>
      <c r="B379" s="1189"/>
      <c r="C379" s="1171">
        <v>281163</v>
      </c>
      <c r="D379" s="1172">
        <v>144802</v>
      </c>
      <c r="E379" s="1173">
        <v>136361</v>
      </c>
      <c r="F379" s="1194" t="s">
        <v>1238</v>
      </c>
    </row>
    <row r="380" spans="1:6" ht="16" customHeight="1">
      <c r="A380" s="1202" t="s">
        <v>1239</v>
      </c>
      <c r="B380" s="1189"/>
      <c r="C380" s="1165">
        <v>154590</v>
      </c>
      <c r="D380" s="1166">
        <v>81107</v>
      </c>
      <c r="E380" s="1167">
        <v>73483</v>
      </c>
      <c r="F380" s="1194" t="s">
        <v>1240</v>
      </c>
    </row>
    <row r="381" spans="1:6" ht="16" customHeight="1">
      <c r="A381" s="1193" t="s">
        <v>1241</v>
      </c>
      <c r="B381" s="1189">
        <v>401870</v>
      </c>
      <c r="C381" s="1175">
        <v>2941</v>
      </c>
      <c r="D381" s="1176">
        <v>1490</v>
      </c>
      <c r="E381" s="1177">
        <v>1451</v>
      </c>
      <c r="F381" s="1195" t="s">
        <v>1051</v>
      </c>
    </row>
    <row r="382" spans="1:6" ht="16" customHeight="1">
      <c r="A382" s="1193" t="s">
        <v>1242</v>
      </c>
      <c r="B382" s="1189">
        <v>401885</v>
      </c>
      <c r="C382" s="1175">
        <v>1363</v>
      </c>
      <c r="D382" s="1176">
        <v>615</v>
      </c>
      <c r="E382" s="1177">
        <v>748</v>
      </c>
      <c r="F382" s="1195" t="s">
        <v>1243</v>
      </c>
    </row>
    <row r="383" spans="1:6" ht="16" customHeight="1">
      <c r="A383" s="1193" t="s">
        <v>1244</v>
      </c>
      <c r="B383" s="1189">
        <v>401900</v>
      </c>
      <c r="C383" s="1175">
        <v>8336</v>
      </c>
      <c r="D383" s="1176">
        <v>4249</v>
      </c>
      <c r="E383" s="1177">
        <v>4087</v>
      </c>
      <c r="F383" s="1195" t="s">
        <v>1245</v>
      </c>
    </row>
    <row r="384" spans="1:6" ht="16" customHeight="1">
      <c r="A384" s="1193" t="s">
        <v>1246</v>
      </c>
      <c r="B384" s="1189">
        <v>401915</v>
      </c>
      <c r="C384" s="1175">
        <v>572</v>
      </c>
      <c r="D384" s="1176">
        <v>303</v>
      </c>
      <c r="E384" s="1177">
        <v>269</v>
      </c>
      <c r="F384" s="1195" t="s">
        <v>1247</v>
      </c>
    </row>
    <row r="385" spans="1:6" ht="16" customHeight="1">
      <c r="A385" s="1193" t="s">
        <v>1248</v>
      </c>
      <c r="B385" s="1189">
        <v>401930</v>
      </c>
      <c r="C385" s="1175">
        <v>1754</v>
      </c>
      <c r="D385" s="1176">
        <v>900</v>
      </c>
      <c r="E385" s="1177">
        <v>854</v>
      </c>
      <c r="F385" s="1195" t="s">
        <v>1249</v>
      </c>
    </row>
    <row r="386" spans="1:6" ht="16" customHeight="1">
      <c r="A386" s="1193" t="s">
        <v>725</v>
      </c>
      <c r="B386" s="1189">
        <v>401935</v>
      </c>
      <c r="C386" s="1175">
        <v>3921</v>
      </c>
      <c r="D386" s="1176">
        <v>2022</v>
      </c>
      <c r="E386" s="1177">
        <v>1899</v>
      </c>
      <c r="F386" s="1195" t="s">
        <v>726</v>
      </c>
    </row>
    <row r="387" spans="1:6" ht="16" customHeight="1">
      <c r="A387" s="1193" t="s">
        <v>1250</v>
      </c>
      <c r="B387" s="1189">
        <v>401940</v>
      </c>
      <c r="C387" s="1175">
        <v>2634</v>
      </c>
      <c r="D387" s="1176">
        <v>1310</v>
      </c>
      <c r="E387" s="1177">
        <v>1324</v>
      </c>
      <c r="F387" s="1195" t="s">
        <v>1251</v>
      </c>
    </row>
    <row r="388" spans="1:6" ht="16" customHeight="1">
      <c r="A388" s="1201" t="s">
        <v>1252</v>
      </c>
      <c r="B388" s="1191">
        <v>401945</v>
      </c>
      <c r="C388" s="1181">
        <v>15814</v>
      </c>
      <c r="D388" s="1182">
        <v>8981</v>
      </c>
      <c r="E388" s="1183">
        <v>6833</v>
      </c>
      <c r="F388" s="1198" t="s">
        <v>1253</v>
      </c>
    </row>
    <row r="389" spans="1:6" ht="16" customHeight="1">
      <c r="A389" s="1203" t="s">
        <v>1254</v>
      </c>
      <c r="B389" s="1204">
        <v>401950</v>
      </c>
      <c r="C389" s="1205">
        <v>4210</v>
      </c>
      <c r="D389" s="1206">
        <v>2136</v>
      </c>
      <c r="E389" s="1207">
        <v>2074</v>
      </c>
      <c r="F389" s="1208" t="s">
        <v>1769</v>
      </c>
    </row>
    <row r="390" spans="1:6" ht="16" customHeight="1">
      <c r="A390" s="1193" t="s">
        <v>1255</v>
      </c>
      <c r="B390" s="1190">
        <v>401955</v>
      </c>
      <c r="C390" s="1178">
        <v>4132</v>
      </c>
      <c r="D390" s="1179">
        <v>2083</v>
      </c>
      <c r="E390" s="1180">
        <v>2049</v>
      </c>
      <c r="F390" s="1195" t="s">
        <v>1256</v>
      </c>
    </row>
    <row r="391" spans="1:6" ht="16" customHeight="1">
      <c r="A391" s="1193" t="s">
        <v>1257</v>
      </c>
      <c r="B391" s="1189">
        <v>401960</v>
      </c>
      <c r="C391" s="1175">
        <v>6004</v>
      </c>
      <c r="D391" s="1176">
        <v>3050</v>
      </c>
      <c r="E391" s="1177">
        <v>2954</v>
      </c>
      <c r="F391" s="1195" t="s">
        <v>1258</v>
      </c>
    </row>
    <row r="392" spans="1:6" ht="16" customHeight="1">
      <c r="A392" s="1193" t="s">
        <v>1259</v>
      </c>
      <c r="B392" s="1189">
        <v>401965</v>
      </c>
      <c r="C392" s="1175">
        <v>854</v>
      </c>
      <c r="D392" s="1176">
        <v>443</v>
      </c>
      <c r="E392" s="1177">
        <v>411</v>
      </c>
      <c r="F392" s="1195" t="s">
        <v>1260</v>
      </c>
    </row>
    <row r="393" spans="1:6" ht="16" customHeight="1">
      <c r="A393" s="1193" t="s">
        <v>1261</v>
      </c>
      <c r="B393" s="1189">
        <v>401980</v>
      </c>
      <c r="C393" s="1175">
        <v>3876</v>
      </c>
      <c r="D393" s="1176">
        <v>1982</v>
      </c>
      <c r="E393" s="1177">
        <v>1894</v>
      </c>
      <c r="F393" s="1195" t="s">
        <v>1262</v>
      </c>
    </row>
    <row r="394" spans="1:6" ht="16" customHeight="1">
      <c r="A394" s="1193" t="s">
        <v>1263</v>
      </c>
      <c r="B394" s="1189">
        <v>401985</v>
      </c>
      <c r="C394" s="1175">
        <v>401</v>
      </c>
      <c r="D394" s="1176">
        <v>195</v>
      </c>
      <c r="E394" s="1177">
        <v>206</v>
      </c>
      <c r="F394" s="1195" t="s">
        <v>1264</v>
      </c>
    </row>
    <row r="395" spans="1:6" ht="16" customHeight="1">
      <c r="A395" s="1193" t="s">
        <v>1265</v>
      </c>
      <c r="B395" s="1189">
        <v>401995</v>
      </c>
      <c r="C395" s="1175">
        <v>8231</v>
      </c>
      <c r="D395" s="1176">
        <v>4260</v>
      </c>
      <c r="E395" s="1177">
        <v>3971</v>
      </c>
      <c r="F395" s="1195" t="s">
        <v>1266</v>
      </c>
    </row>
    <row r="396" spans="1:6" ht="16" customHeight="1">
      <c r="A396" s="1193" t="s">
        <v>1267</v>
      </c>
      <c r="B396" s="1189">
        <v>402000</v>
      </c>
      <c r="C396" s="1175">
        <v>234</v>
      </c>
      <c r="D396" s="1176">
        <v>116</v>
      </c>
      <c r="E396" s="1177">
        <v>118</v>
      </c>
      <c r="F396" s="1195" t="s">
        <v>1268</v>
      </c>
    </row>
    <row r="397" spans="1:6" ht="16" customHeight="1">
      <c r="A397" s="1193" t="s">
        <v>1269</v>
      </c>
      <c r="B397" s="1189">
        <v>402005</v>
      </c>
      <c r="C397" s="1175">
        <v>7118</v>
      </c>
      <c r="D397" s="1176">
        <v>3621</v>
      </c>
      <c r="E397" s="1177">
        <v>3497</v>
      </c>
      <c r="F397" s="1195" t="s">
        <v>1270</v>
      </c>
    </row>
    <row r="398" spans="1:6" ht="16" customHeight="1">
      <c r="A398" s="1193" t="s">
        <v>1271</v>
      </c>
      <c r="B398" s="1189">
        <v>402010</v>
      </c>
      <c r="C398" s="1175">
        <v>1107</v>
      </c>
      <c r="D398" s="1176">
        <v>563</v>
      </c>
      <c r="E398" s="1177">
        <v>544</v>
      </c>
      <c r="F398" s="1195" t="s">
        <v>1272</v>
      </c>
    </row>
    <row r="399" spans="1:6" ht="16" customHeight="1">
      <c r="A399" s="1193" t="s">
        <v>1273</v>
      </c>
      <c r="B399" s="1189">
        <v>402015</v>
      </c>
      <c r="C399" s="1175">
        <v>6981</v>
      </c>
      <c r="D399" s="1176">
        <v>3628</v>
      </c>
      <c r="E399" s="1177">
        <v>3353</v>
      </c>
      <c r="F399" s="1195" t="s">
        <v>1274</v>
      </c>
    </row>
    <row r="400" spans="1:6" ht="16" customHeight="1">
      <c r="A400" s="1193" t="s">
        <v>1275</v>
      </c>
      <c r="B400" s="1189">
        <v>402020</v>
      </c>
      <c r="C400" s="1175">
        <v>4025</v>
      </c>
      <c r="D400" s="1176">
        <v>2049</v>
      </c>
      <c r="E400" s="1177">
        <v>1976</v>
      </c>
      <c r="F400" s="1195" t="s">
        <v>1276</v>
      </c>
    </row>
    <row r="401" spans="1:6" ht="16" customHeight="1">
      <c r="A401" s="1193" t="s">
        <v>1277</v>
      </c>
      <c r="B401" s="1189">
        <v>402025</v>
      </c>
      <c r="C401" s="1175">
        <v>1773</v>
      </c>
      <c r="D401" s="1176">
        <v>899</v>
      </c>
      <c r="E401" s="1177">
        <v>874</v>
      </c>
      <c r="F401" s="1195" t="s">
        <v>1278</v>
      </c>
    </row>
    <row r="402" spans="1:6" ht="16" customHeight="1">
      <c r="A402" s="1193" t="s">
        <v>1279</v>
      </c>
      <c r="B402" s="1189">
        <v>402040</v>
      </c>
      <c r="C402" s="1175">
        <v>16919</v>
      </c>
      <c r="D402" s="1176">
        <v>9508</v>
      </c>
      <c r="E402" s="1177">
        <v>7411</v>
      </c>
      <c r="F402" s="1195" t="s">
        <v>1770</v>
      </c>
    </row>
    <row r="403" spans="1:6" ht="16" customHeight="1">
      <c r="A403" s="1193" t="s">
        <v>1280</v>
      </c>
      <c r="B403" s="1189">
        <v>402045</v>
      </c>
      <c r="C403" s="1175">
        <v>858</v>
      </c>
      <c r="D403" s="1176">
        <v>446</v>
      </c>
      <c r="E403" s="1177">
        <v>412</v>
      </c>
      <c r="F403" s="1195" t="s">
        <v>1281</v>
      </c>
    </row>
    <row r="404" spans="1:6" ht="16" customHeight="1">
      <c r="A404" s="1193" t="s">
        <v>1282</v>
      </c>
      <c r="B404" s="1189">
        <v>402065</v>
      </c>
      <c r="C404" s="1175">
        <v>6270</v>
      </c>
      <c r="D404" s="1176">
        <v>3337</v>
      </c>
      <c r="E404" s="1177">
        <v>2933</v>
      </c>
      <c r="F404" s="1195" t="s">
        <v>1283</v>
      </c>
    </row>
    <row r="405" spans="1:6" ht="16" customHeight="1">
      <c r="A405" s="1193" t="s">
        <v>1284</v>
      </c>
      <c r="B405" s="1189">
        <v>402100</v>
      </c>
      <c r="C405" s="1175">
        <v>21175</v>
      </c>
      <c r="D405" s="1176">
        <v>11079</v>
      </c>
      <c r="E405" s="1177">
        <v>10096</v>
      </c>
      <c r="F405" s="1195" t="s">
        <v>1285</v>
      </c>
    </row>
    <row r="406" spans="1:6" ht="16" customHeight="1">
      <c r="A406" s="1193" t="s">
        <v>1286</v>
      </c>
      <c r="B406" s="1189">
        <v>402120</v>
      </c>
      <c r="C406" s="1175">
        <v>12251</v>
      </c>
      <c r="D406" s="1176">
        <v>6310</v>
      </c>
      <c r="E406" s="1177">
        <v>5941</v>
      </c>
      <c r="F406" s="1195" t="s">
        <v>1287</v>
      </c>
    </row>
    <row r="407" spans="1:6" ht="16" customHeight="1">
      <c r="A407" s="1193" t="s">
        <v>1288</v>
      </c>
      <c r="B407" s="1189">
        <v>402125</v>
      </c>
      <c r="C407" s="1175">
        <v>1856</v>
      </c>
      <c r="D407" s="1176">
        <v>960</v>
      </c>
      <c r="E407" s="1177">
        <v>896</v>
      </c>
      <c r="F407" s="1195" t="s">
        <v>1771</v>
      </c>
    </row>
    <row r="408" spans="1:6" ht="16" customHeight="1">
      <c r="A408" s="1193" t="s">
        <v>1289</v>
      </c>
      <c r="B408" s="1189">
        <v>402145</v>
      </c>
      <c r="C408" s="1175">
        <v>6204</v>
      </c>
      <c r="D408" s="1176">
        <v>3162</v>
      </c>
      <c r="E408" s="1177">
        <v>3042</v>
      </c>
      <c r="F408" s="1195" t="s">
        <v>1290</v>
      </c>
    </row>
    <row r="409" spans="1:6" ht="16" customHeight="1">
      <c r="A409" s="1193" t="s">
        <v>1291</v>
      </c>
      <c r="B409" s="1189">
        <v>402160</v>
      </c>
      <c r="C409" s="1175">
        <v>2776</v>
      </c>
      <c r="D409" s="1176">
        <v>1410</v>
      </c>
      <c r="E409" s="1177">
        <v>1366</v>
      </c>
      <c r="F409" s="1195" t="s">
        <v>1292</v>
      </c>
    </row>
    <row r="410" spans="1:6" ht="16" customHeight="1">
      <c r="A410" s="1202" t="s">
        <v>1293</v>
      </c>
      <c r="B410" s="1189"/>
      <c r="C410" s="1165">
        <v>217400</v>
      </c>
      <c r="D410" s="1166">
        <v>110770</v>
      </c>
      <c r="E410" s="1167">
        <v>106630</v>
      </c>
      <c r="F410" s="1194" t="s">
        <v>1294</v>
      </c>
    </row>
    <row r="411" spans="1:6" ht="16" customHeight="1">
      <c r="A411" s="1193" t="s">
        <v>1295</v>
      </c>
      <c r="B411" s="1189">
        <v>452170</v>
      </c>
      <c r="C411" s="1175">
        <v>2671</v>
      </c>
      <c r="D411" s="1176">
        <v>1374</v>
      </c>
      <c r="E411" s="1177">
        <v>1297</v>
      </c>
      <c r="F411" s="1195" t="s">
        <v>1296</v>
      </c>
    </row>
    <row r="412" spans="1:6" ht="16" customHeight="1">
      <c r="A412" s="1193" t="s">
        <v>1297</v>
      </c>
      <c r="B412" s="1189">
        <v>452175</v>
      </c>
      <c r="C412" s="1175">
        <v>4696</v>
      </c>
      <c r="D412" s="1176">
        <v>2323</v>
      </c>
      <c r="E412" s="1177">
        <v>2373</v>
      </c>
      <c r="F412" s="1195" t="s">
        <v>1298</v>
      </c>
    </row>
    <row r="413" spans="1:6" ht="16" customHeight="1">
      <c r="A413" s="1193" t="s">
        <v>1299</v>
      </c>
      <c r="B413" s="1189">
        <v>452180</v>
      </c>
      <c r="C413" s="1175">
        <v>14460</v>
      </c>
      <c r="D413" s="1176">
        <v>7419</v>
      </c>
      <c r="E413" s="1177">
        <v>7041</v>
      </c>
      <c r="F413" s="1195" t="s">
        <v>1300</v>
      </c>
    </row>
    <row r="414" spans="1:6" ht="16" customHeight="1">
      <c r="A414" s="1193" t="s">
        <v>1301</v>
      </c>
      <c r="B414" s="1189">
        <v>452185</v>
      </c>
      <c r="C414" s="1175">
        <v>2824</v>
      </c>
      <c r="D414" s="1176">
        <v>1435</v>
      </c>
      <c r="E414" s="1177">
        <v>1389</v>
      </c>
      <c r="F414" s="1195" t="s">
        <v>1772</v>
      </c>
    </row>
    <row r="415" spans="1:6" ht="16" customHeight="1">
      <c r="A415" s="1193" t="s">
        <v>1302</v>
      </c>
      <c r="B415" s="1189">
        <v>452190</v>
      </c>
      <c r="C415" s="1175">
        <v>112</v>
      </c>
      <c r="D415" s="1176">
        <v>52</v>
      </c>
      <c r="E415" s="1177">
        <v>60</v>
      </c>
      <c r="F415" s="1195" t="s">
        <v>1303</v>
      </c>
    </row>
    <row r="416" spans="1:6" ht="16" customHeight="1">
      <c r="A416" s="1193" t="s">
        <v>1304</v>
      </c>
      <c r="B416" s="1189">
        <v>452195</v>
      </c>
      <c r="C416" s="1175">
        <v>1523</v>
      </c>
      <c r="D416" s="1176">
        <v>792</v>
      </c>
      <c r="E416" s="1177">
        <v>731</v>
      </c>
      <c r="F416" s="1195" t="s">
        <v>1773</v>
      </c>
    </row>
    <row r="417" spans="1:6" ht="16" customHeight="1">
      <c r="A417" s="1193" t="s">
        <v>1305</v>
      </c>
      <c r="B417" s="1189">
        <v>452200</v>
      </c>
      <c r="C417" s="1175">
        <v>398</v>
      </c>
      <c r="D417" s="1176">
        <v>201</v>
      </c>
      <c r="E417" s="1177">
        <v>197</v>
      </c>
      <c r="F417" s="1195" t="s">
        <v>1306</v>
      </c>
    </row>
    <row r="418" spans="1:6" ht="16" customHeight="1">
      <c r="A418" s="1193" t="s">
        <v>1307</v>
      </c>
      <c r="B418" s="1189">
        <v>452205</v>
      </c>
      <c r="C418" s="1175">
        <v>82</v>
      </c>
      <c r="D418" s="1176">
        <v>43</v>
      </c>
      <c r="E418" s="1177">
        <v>39</v>
      </c>
      <c r="F418" s="1195" t="s">
        <v>1308</v>
      </c>
    </row>
    <row r="419" spans="1:6" ht="16" customHeight="1">
      <c r="A419" s="1193" t="s">
        <v>1309</v>
      </c>
      <c r="B419" s="1189">
        <v>452208</v>
      </c>
      <c r="C419" s="1175">
        <v>1624</v>
      </c>
      <c r="D419" s="1176">
        <v>808</v>
      </c>
      <c r="E419" s="1177">
        <v>816</v>
      </c>
      <c r="F419" s="1195" t="s">
        <v>1310</v>
      </c>
    </row>
    <row r="420" spans="1:6" ht="16" customHeight="1">
      <c r="A420" s="1193" t="s">
        <v>1311</v>
      </c>
      <c r="B420" s="1189">
        <v>452209</v>
      </c>
      <c r="C420" s="1175">
        <v>1413</v>
      </c>
      <c r="D420" s="1176">
        <v>698</v>
      </c>
      <c r="E420" s="1177">
        <v>715</v>
      </c>
      <c r="F420" s="1195" t="s">
        <v>1312</v>
      </c>
    </row>
    <row r="421" spans="1:6" ht="16" customHeight="1">
      <c r="A421" s="1193" t="s">
        <v>1313</v>
      </c>
      <c r="B421" s="1189">
        <v>452210</v>
      </c>
      <c r="C421" s="1175">
        <v>13484</v>
      </c>
      <c r="D421" s="1176">
        <v>6592</v>
      </c>
      <c r="E421" s="1177">
        <v>6892</v>
      </c>
      <c r="F421" s="1195" t="s">
        <v>1314</v>
      </c>
    </row>
    <row r="422" spans="1:6" ht="16" customHeight="1">
      <c r="A422" s="1193" t="s">
        <v>1315</v>
      </c>
      <c r="B422" s="1189">
        <v>452225</v>
      </c>
      <c r="C422" s="1175">
        <v>4588</v>
      </c>
      <c r="D422" s="1176">
        <v>2334</v>
      </c>
      <c r="E422" s="1177">
        <v>2254</v>
      </c>
      <c r="F422" s="1195" t="s">
        <v>1316</v>
      </c>
    </row>
    <row r="423" spans="1:6" ht="16" customHeight="1">
      <c r="A423" s="1193" t="s">
        <v>1317</v>
      </c>
      <c r="B423" s="1189">
        <v>452230</v>
      </c>
      <c r="C423" s="1175">
        <v>7048</v>
      </c>
      <c r="D423" s="1176">
        <v>3689</v>
      </c>
      <c r="E423" s="1177">
        <v>3359</v>
      </c>
      <c r="F423" s="1195" t="s">
        <v>1318</v>
      </c>
    </row>
    <row r="424" spans="1:6" ht="16" customHeight="1">
      <c r="A424" s="1193" t="s">
        <v>1319</v>
      </c>
      <c r="B424" s="1189">
        <v>452235</v>
      </c>
      <c r="C424" s="1175">
        <v>1342</v>
      </c>
      <c r="D424" s="1176">
        <v>689</v>
      </c>
      <c r="E424" s="1177">
        <v>653</v>
      </c>
      <c r="F424" s="1195" t="s">
        <v>1320</v>
      </c>
    </row>
    <row r="425" spans="1:6" ht="16" customHeight="1">
      <c r="A425" s="1193" t="s">
        <v>1321</v>
      </c>
      <c r="B425" s="1189">
        <v>452240</v>
      </c>
      <c r="C425" s="1175">
        <v>28591</v>
      </c>
      <c r="D425" s="1176">
        <v>14399</v>
      </c>
      <c r="E425" s="1177">
        <v>14192</v>
      </c>
      <c r="F425" s="1195" t="s">
        <v>1774</v>
      </c>
    </row>
    <row r="426" spans="1:6" ht="16" customHeight="1">
      <c r="A426" s="1193" t="s">
        <v>1322</v>
      </c>
      <c r="B426" s="1189">
        <v>452255</v>
      </c>
      <c r="C426" s="1175">
        <v>13281</v>
      </c>
      <c r="D426" s="1176">
        <v>6701</v>
      </c>
      <c r="E426" s="1177">
        <v>6580</v>
      </c>
      <c r="F426" s="1195" t="s">
        <v>1323</v>
      </c>
    </row>
    <row r="427" spans="1:6" ht="16" customHeight="1">
      <c r="A427" s="1193" t="s">
        <v>1324</v>
      </c>
      <c r="B427" s="1189">
        <v>452265</v>
      </c>
      <c r="C427" s="1175">
        <v>12752</v>
      </c>
      <c r="D427" s="1176">
        <v>6471</v>
      </c>
      <c r="E427" s="1177">
        <v>6281</v>
      </c>
      <c r="F427" s="1195" t="s">
        <v>1129</v>
      </c>
    </row>
    <row r="428" spans="1:6" ht="16" customHeight="1">
      <c r="A428" s="1193" t="s">
        <v>1325</v>
      </c>
      <c r="B428" s="1189">
        <v>452270</v>
      </c>
      <c r="C428" s="1175">
        <v>11960</v>
      </c>
      <c r="D428" s="1176">
        <v>6157</v>
      </c>
      <c r="E428" s="1177">
        <v>5803</v>
      </c>
      <c r="F428" s="1195" t="s">
        <v>1326</v>
      </c>
    </row>
    <row r="429" spans="1:6" ht="16" customHeight="1">
      <c r="A429" s="1193" t="s">
        <v>1327</v>
      </c>
      <c r="B429" s="1189">
        <v>452275</v>
      </c>
      <c r="C429" s="1175">
        <v>8805</v>
      </c>
      <c r="D429" s="1176">
        <v>4456</v>
      </c>
      <c r="E429" s="1177">
        <v>4349</v>
      </c>
      <c r="F429" s="1195" t="s">
        <v>1328</v>
      </c>
    </row>
    <row r="430" spans="1:6" ht="16" customHeight="1">
      <c r="A430" s="1201" t="s">
        <v>1329</v>
      </c>
      <c r="B430" s="1191">
        <v>452280</v>
      </c>
      <c r="C430" s="1181">
        <v>7517</v>
      </c>
      <c r="D430" s="1182">
        <v>3845</v>
      </c>
      <c r="E430" s="1183">
        <v>3672</v>
      </c>
      <c r="F430" s="1198" t="s">
        <v>1775</v>
      </c>
    </row>
    <row r="431" spans="1:6" ht="16" customHeight="1">
      <c r="A431" s="1203" t="s">
        <v>1330</v>
      </c>
      <c r="B431" s="1204">
        <v>452285</v>
      </c>
      <c r="C431" s="1205">
        <v>4161</v>
      </c>
      <c r="D431" s="1206">
        <v>2143</v>
      </c>
      <c r="E431" s="1207">
        <v>2018</v>
      </c>
      <c r="F431" s="1208" t="s">
        <v>1331</v>
      </c>
    </row>
    <row r="432" spans="1:6" ht="16" customHeight="1">
      <c r="A432" s="1193" t="s">
        <v>1332</v>
      </c>
      <c r="B432" s="1189">
        <v>452300</v>
      </c>
      <c r="C432" s="1175">
        <v>5745</v>
      </c>
      <c r="D432" s="1176">
        <v>2927</v>
      </c>
      <c r="E432" s="1177">
        <v>2818</v>
      </c>
      <c r="F432" s="1195" t="s">
        <v>1333</v>
      </c>
    </row>
    <row r="433" spans="1:6" ht="16" customHeight="1">
      <c r="A433" s="1193" t="s">
        <v>1334</v>
      </c>
      <c r="B433" s="1189">
        <v>452325</v>
      </c>
      <c r="C433" s="1175">
        <v>8741</v>
      </c>
      <c r="D433" s="1176">
        <v>4485</v>
      </c>
      <c r="E433" s="1177">
        <v>4256</v>
      </c>
      <c r="F433" s="1195" t="s">
        <v>1335</v>
      </c>
    </row>
    <row r="434" spans="1:6" ht="16" customHeight="1">
      <c r="A434" s="1193" t="s">
        <v>1336</v>
      </c>
      <c r="B434" s="1189">
        <v>452335</v>
      </c>
      <c r="C434" s="1175">
        <v>1596</v>
      </c>
      <c r="D434" s="1176">
        <v>825</v>
      </c>
      <c r="E434" s="1177">
        <v>771</v>
      </c>
      <c r="F434" s="1195" t="s">
        <v>1337</v>
      </c>
    </row>
    <row r="435" spans="1:6" ht="16" customHeight="1">
      <c r="A435" s="1193" t="s">
        <v>1338</v>
      </c>
      <c r="B435" s="1189">
        <v>452345</v>
      </c>
      <c r="C435" s="1175">
        <v>645</v>
      </c>
      <c r="D435" s="1176">
        <v>336</v>
      </c>
      <c r="E435" s="1177">
        <v>309</v>
      </c>
      <c r="F435" s="1195" t="s">
        <v>1339</v>
      </c>
    </row>
    <row r="436" spans="1:6" ht="16" customHeight="1">
      <c r="A436" s="1193" t="s">
        <v>1340</v>
      </c>
      <c r="B436" s="1189">
        <v>452355</v>
      </c>
      <c r="C436" s="1175">
        <v>1121</v>
      </c>
      <c r="D436" s="1176">
        <v>598</v>
      </c>
      <c r="E436" s="1177">
        <v>523</v>
      </c>
      <c r="F436" s="1195" t="s">
        <v>1776</v>
      </c>
    </row>
    <row r="437" spans="1:6" ht="16" customHeight="1">
      <c r="A437" s="1193" t="s">
        <v>935</v>
      </c>
      <c r="B437" s="1189">
        <v>452360</v>
      </c>
      <c r="C437" s="1175">
        <v>7849</v>
      </c>
      <c r="D437" s="1176">
        <v>3985</v>
      </c>
      <c r="E437" s="1177">
        <v>3864</v>
      </c>
      <c r="F437" s="1195" t="s">
        <v>936</v>
      </c>
    </row>
    <row r="438" spans="1:6" ht="16" customHeight="1">
      <c r="A438" s="1193" t="s">
        <v>1341</v>
      </c>
      <c r="B438" s="1189">
        <v>452375</v>
      </c>
      <c r="C438" s="1175">
        <v>1095</v>
      </c>
      <c r="D438" s="1176">
        <v>578</v>
      </c>
      <c r="E438" s="1177">
        <v>517</v>
      </c>
      <c r="F438" s="1195" t="s">
        <v>1342</v>
      </c>
    </row>
    <row r="439" spans="1:6" ht="16" customHeight="1">
      <c r="A439" s="1193" t="s">
        <v>1343</v>
      </c>
      <c r="B439" s="1189">
        <v>452385</v>
      </c>
      <c r="C439" s="1175">
        <v>7336</v>
      </c>
      <c r="D439" s="1176">
        <v>3778</v>
      </c>
      <c r="E439" s="1177">
        <v>3558</v>
      </c>
      <c r="F439" s="1195" t="s">
        <v>1344</v>
      </c>
    </row>
    <row r="440" spans="1:6" ht="16" customHeight="1">
      <c r="A440" s="1193" t="s">
        <v>1345</v>
      </c>
      <c r="B440" s="1189">
        <v>452390</v>
      </c>
      <c r="C440" s="1175">
        <v>74</v>
      </c>
      <c r="D440" s="1176">
        <v>41</v>
      </c>
      <c r="E440" s="1177">
        <v>33</v>
      </c>
      <c r="F440" s="1195" t="s">
        <v>1346</v>
      </c>
    </row>
    <row r="441" spans="1:6" ht="16" customHeight="1">
      <c r="A441" s="1193" t="s">
        <v>1347</v>
      </c>
      <c r="B441" s="1189">
        <v>452400</v>
      </c>
      <c r="C441" s="1175">
        <v>1819</v>
      </c>
      <c r="D441" s="1176">
        <v>976</v>
      </c>
      <c r="E441" s="1177">
        <v>843</v>
      </c>
      <c r="F441" s="1195" t="s">
        <v>1348</v>
      </c>
    </row>
    <row r="442" spans="1:6" ht="16" customHeight="1">
      <c r="A442" s="1193" t="s">
        <v>1349</v>
      </c>
      <c r="B442" s="1189">
        <v>452405</v>
      </c>
      <c r="C442" s="1175">
        <v>144</v>
      </c>
      <c r="D442" s="1176">
        <v>70</v>
      </c>
      <c r="E442" s="1177">
        <v>74</v>
      </c>
      <c r="F442" s="1195" t="s">
        <v>1350</v>
      </c>
    </row>
    <row r="443" spans="1:6" ht="16" customHeight="1">
      <c r="A443" s="1193" t="s">
        <v>1351</v>
      </c>
      <c r="B443" s="1189">
        <v>452415</v>
      </c>
      <c r="C443" s="1175">
        <v>142</v>
      </c>
      <c r="D443" s="1176">
        <v>69</v>
      </c>
      <c r="E443" s="1177">
        <v>73</v>
      </c>
      <c r="F443" s="1195" t="s">
        <v>1352</v>
      </c>
    </row>
    <row r="444" spans="1:6" ht="16" customHeight="1">
      <c r="A444" s="1193" t="s">
        <v>1353</v>
      </c>
      <c r="B444" s="1189">
        <v>452430</v>
      </c>
      <c r="C444" s="1175">
        <v>507</v>
      </c>
      <c r="D444" s="1176">
        <v>267</v>
      </c>
      <c r="E444" s="1177">
        <v>240</v>
      </c>
      <c r="F444" s="1195" t="s">
        <v>1354</v>
      </c>
    </row>
    <row r="445" spans="1:6" ht="16" customHeight="1">
      <c r="A445" s="1193" t="s">
        <v>1355</v>
      </c>
      <c r="B445" s="1189">
        <v>452440</v>
      </c>
      <c r="C445" s="1175">
        <v>1085</v>
      </c>
      <c r="D445" s="1176">
        <v>553</v>
      </c>
      <c r="E445" s="1177">
        <v>532</v>
      </c>
      <c r="F445" s="1195" t="s">
        <v>1777</v>
      </c>
    </row>
    <row r="446" spans="1:6" ht="16" customHeight="1">
      <c r="A446" s="1193" t="s">
        <v>1356</v>
      </c>
      <c r="B446" s="1189">
        <v>452445</v>
      </c>
      <c r="C446" s="1175">
        <v>1001</v>
      </c>
      <c r="D446" s="1176">
        <v>490</v>
      </c>
      <c r="E446" s="1177">
        <v>511</v>
      </c>
      <c r="F446" s="1195" t="s">
        <v>1357</v>
      </c>
    </row>
    <row r="447" spans="1:6" ht="16" customHeight="1">
      <c r="A447" s="1193" t="s">
        <v>1358</v>
      </c>
      <c r="B447" s="1189">
        <v>452455</v>
      </c>
      <c r="C447" s="1175">
        <v>2009</v>
      </c>
      <c r="D447" s="1176">
        <v>1062</v>
      </c>
      <c r="E447" s="1177">
        <v>947</v>
      </c>
      <c r="F447" s="1195" t="s">
        <v>1359</v>
      </c>
    </row>
    <row r="448" spans="1:6" ht="16" customHeight="1">
      <c r="A448" s="1193" t="s">
        <v>1360</v>
      </c>
      <c r="B448" s="1189">
        <v>452460</v>
      </c>
      <c r="C448" s="1175">
        <v>1778</v>
      </c>
      <c r="D448" s="1176">
        <v>931</v>
      </c>
      <c r="E448" s="1177">
        <v>847</v>
      </c>
      <c r="F448" s="1195" t="s">
        <v>1361</v>
      </c>
    </row>
    <row r="449" spans="1:6" ht="16" customHeight="1">
      <c r="A449" s="1193" t="s">
        <v>1362</v>
      </c>
      <c r="B449" s="1189">
        <v>452465</v>
      </c>
      <c r="C449" s="1175">
        <v>59</v>
      </c>
      <c r="D449" s="1176">
        <v>33</v>
      </c>
      <c r="E449" s="1177">
        <v>26</v>
      </c>
      <c r="F449" s="1195" t="s">
        <v>1778</v>
      </c>
    </row>
    <row r="450" spans="1:6" ht="16" customHeight="1">
      <c r="A450" s="1193" t="s">
        <v>1363</v>
      </c>
      <c r="B450" s="1189">
        <v>452470</v>
      </c>
      <c r="C450" s="1175">
        <v>1072</v>
      </c>
      <c r="D450" s="1176">
        <v>569</v>
      </c>
      <c r="E450" s="1177">
        <v>503</v>
      </c>
      <c r="F450" s="1195" t="s">
        <v>1364</v>
      </c>
    </row>
    <row r="451" spans="1:6" ht="16" customHeight="1">
      <c r="A451" s="1193" t="s">
        <v>1365</v>
      </c>
      <c r="B451" s="1189">
        <v>452475</v>
      </c>
      <c r="C451" s="1175">
        <v>266</v>
      </c>
      <c r="D451" s="1176">
        <v>135</v>
      </c>
      <c r="E451" s="1177">
        <v>131</v>
      </c>
      <c r="F451" s="1195" t="s">
        <v>1366</v>
      </c>
    </row>
    <row r="452" spans="1:6" ht="16" customHeight="1">
      <c r="A452" s="1193" t="s">
        <v>1367</v>
      </c>
      <c r="B452" s="1189">
        <v>452480</v>
      </c>
      <c r="C452" s="1175">
        <v>1188</v>
      </c>
      <c r="D452" s="1176">
        <v>615</v>
      </c>
      <c r="E452" s="1177">
        <v>573</v>
      </c>
      <c r="F452" s="1195" t="s">
        <v>1368</v>
      </c>
    </row>
    <row r="453" spans="1:6" ht="16" customHeight="1">
      <c r="A453" s="1193" t="s">
        <v>1369</v>
      </c>
      <c r="B453" s="1189">
        <v>452490</v>
      </c>
      <c r="C453" s="1175">
        <v>533</v>
      </c>
      <c r="D453" s="1176">
        <v>251</v>
      </c>
      <c r="E453" s="1177">
        <v>282</v>
      </c>
      <c r="F453" s="1195" t="s">
        <v>1370</v>
      </c>
    </row>
    <row r="454" spans="1:6" ht="16" customHeight="1">
      <c r="A454" s="1193" t="s">
        <v>1371</v>
      </c>
      <c r="B454" s="1189">
        <v>452495</v>
      </c>
      <c r="C454" s="1175">
        <v>8767</v>
      </c>
      <c r="D454" s="1176">
        <v>4518</v>
      </c>
      <c r="E454" s="1177">
        <v>4249</v>
      </c>
      <c r="F454" s="1195" t="s">
        <v>1372</v>
      </c>
    </row>
    <row r="455" spans="1:6" ht="16" customHeight="1">
      <c r="A455" s="1193" t="s">
        <v>1373</v>
      </c>
      <c r="B455" s="1189">
        <v>452500</v>
      </c>
      <c r="C455" s="1175">
        <v>1729</v>
      </c>
      <c r="D455" s="1176">
        <v>908</v>
      </c>
      <c r="E455" s="1177">
        <v>821</v>
      </c>
      <c r="F455" s="1195" t="s">
        <v>1374</v>
      </c>
    </row>
    <row r="456" spans="1:6" ht="16" customHeight="1">
      <c r="A456" s="1193" t="s">
        <v>1375</v>
      </c>
      <c r="B456" s="1189">
        <v>452510</v>
      </c>
      <c r="C456" s="1175">
        <v>150</v>
      </c>
      <c r="D456" s="1176">
        <v>83</v>
      </c>
      <c r="E456" s="1177">
        <v>67</v>
      </c>
      <c r="F456" s="1195" t="s">
        <v>1376</v>
      </c>
    </row>
    <row r="457" spans="1:6" ht="16" customHeight="1">
      <c r="A457" s="1193" t="s">
        <v>1377</v>
      </c>
      <c r="B457" s="1189">
        <v>452520</v>
      </c>
      <c r="C457" s="1175">
        <v>131</v>
      </c>
      <c r="D457" s="1176">
        <v>62</v>
      </c>
      <c r="E457" s="1177">
        <v>69</v>
      </c>
      <c r="F457" s="1195" t="s">
        <v>1378</v>
      </c>
    </row>
    <row r="458" spans="1:6" ht="16" customHeight="1">
      <c r="A458" s="1193" t="s">
        <v>1379</v>
      </c>
      <c r="B458" s="1189">
        <v>452525</v>
      </c>
      <c r="C458" s="1175">
        <v>13520</v>
      </c>
      <c r="D458" s="1176">
        <v>7006</v>
      </c>
      <c r="E458" s="1177">
        <v>6514</v>
      </c>
      <c r="F458" s="1195" t="s">
        <v>1380</v>
      </c>
    </row>
    <row r="459" spans="1:6" ht="16" customHeight="1">
      <c r="A459" s="1193" t="s">
        <v>1381</v>
      </c>
      <c r="B459" s="1189">
        <v>452535</v>
      </c>
      <c r="C459" s="1175">
        <v>1346</v>
      </c>
      <c r="D459" s="1176">
        <v>680</v>
      </c>
      <c r="E459" s="1177">
        <v>666</v>
      </c>
      <c r="F459" s="1195" t="s">
        <v>1382</v>
      </c>
    </row>
    <row r="460" spans="1:6" ht="16" customHeight="1">
      <c r="A460" s="1193" t="s">
        <v>1383</v>
      </c>
      <c r="B460" s="1189">
        <v>452565</v>
      </c>
      <c r="C460" s="1175">
        <v>560</v>
      </c>
      <c r="D460" s="1176">
        <v>285</v>
      </c>
      <c r="E460" s="1177">
        <v>275</v>
      </c>
      <c r="F460" s="1195" t="s">
        <v>1384</v>
      </c>
    </row>
    <row r="461" spans="1:6" s="1053" customFormat="1" ht="16" customHeight="1">
      <c r="A461" s="1193" t="s">
        <v>1385</v>
      </c>
      <c r="B461" s="1189">
        <v>452660</v>
      </c>
      <c r="C461" s="1175">
        <v>2060</v>
      </c>
      <c r="D461" s="1176">
        <v>1033</v>
      </c>
      <c r="E461" s="1177">
        <v>1027</v>
      </c>
      <c r="F461" s="1195" t="s">
        <v>1779</v>
      </c>
    </row>
    <row r="462" spans="1:6" ht="16" customHeight="1">
      <c r="A462" s="1202" t="s">
        <v>1386</v>
      </c>
      <c r="B462" s="1189"/>
      <c r="C462" s="1165">
        <v>711223</v>
      </c>
      <c r="D462" s="1166">
        <v>362974.64899999998</v>
      </c>
      <c r="E462" s="1167">
        <v>348248.35100000002</v>
      </c>
      <c r="F462" s="1194" t="s">
        <v>1387</v>
      </c>
    </row>
    <row r="463" spans="1:6" ht="16" customHeight="1">
      <c r="A463" s="1193" t="s">
        <v>1358</v>
      </c>
      <c r="B463" s="1189">
        <v>502435</v>
      </c>
      <c r="C463" s="1175">
        <v>358</v>
      </c>
      <c r="D463" s="1176">
        <v>181</v>
      </c>
      <c r="E463" s="1177">
        <v>177</v>
      </c>
      <c r="F463" s="1195" t="s">
        <v>1359</v>
      </c>
    </row>
    <row r="464" spans="1:6" ht="16" customHeight="1">
      <c r="A464" s="1193" t="s">
        <v>1388</v>
      </c>
      <c r="B464" s="1189">
        <v>502450</v>
      </c>
      <c r="C464" s="1175">
        <v>17287</v>
      </c>
      <c r="D464" s="1176">
        <v>8761</v>
      </c>
      <c r="E464" s="1177">
        <v>8526</v>
      </c>
      <c r="F464" s="1195" t="s">
        <v>1389</v>
      </c>
    </row>
    <row r="465" spans="1:6" ht="16" customHeight="1">
      <c r="A465" s="1193" t="s">
        <v>1390</v>
      </c>
      <c r="B465" s="1189">
        <v>502530</v>
      </c>
      <c r="C465" s="1175">
        <v>8941</v>
      </c>
      <c r="D465" s="1176">
        <v>4540</v>
      </c>
      <c r="E465" s="1177">
        <v>4401</v>
      </c>
      <c r="F465" s="1195" t="s">
        <v>1780</v>
      </c>
    </row>
    <row r="466" spans="1:6" ht="16" customHeight="1">
      <c r="A466" s="1193" t="s">
        <v>1391</v>
      </c>
      <c r="B466" s="1189">
        <v>502540</v>
      </c>
      <c r="C466" s="1175">
        <v>16977</v>
      </c>
      <c r="D466" s="1176">
        <v>8622</v>
      </c>
      <c r="E466" s="1177">
        <v>8355</v>
      </c>
      <c r="F466" s="1195" t="s">
        <v>1392</v>
      </c>
    </row>
    <row r="467" spans="1:6" ht="16" customHeight="1">
      <c r="A467" s="1193" t="s">
        <v>1393</v>
      </c>
      <c r="B467" s="1189">
        <v>502545</v>
      </c>
      <c r="C467" s="1175">
        <v>372</v>
      </c>
      <c r="D467" s="1176">
        <v>169</v>
      </c>
      <c r="E467" s="1177">
        <v>203</v>
      </c>
      <c r="F467" s="1195" t="s">
        <v>1394</v>
      </c>
    </row>
    <row r="468" spans="1:6" ht="16" customHeight="1">
      <c r="A468" s="1193" t="s">
        <v>1395</v>
      </c>
      <c r="B468" s="1189">
        <v>502550</v>
      </c>
      <c r="C468" s="1175">
        <v>1155</v>
      </c>
      <c r="D468" s="1176">
        <v>581</v>
      </c>
      <c r="E468" s="1177">
        <v>574</v>
      </c>
      <c r="F468" s="1195" t="s">
        <v>1396</v>
      </c>
    </row>
    <row r="469" spans="1:6" ht="16" customHeight="1">
      <c r="A469" s="1193" t="s">
        <v>1397</v>
      </c>
      <c r="B469" s="1189">
        <v>502555</v>
      </c>
      <c r="C469" s="1175">
        <v>1958</v>
      </c>
      <c r="D469" s="1176">
        <v>1026</v>
      </c>
      <c r="E469" s="1177">
        <v>932</v>
      </c>
      <c r="F469" s="1195" t="s">
        <v>1781</v>
      </c>
    </row>
    <row r="470" spans="1:6" ht="16" customHeight="1">
      <c r="A470" s="1193" t="s">
        <v>1398</v>
      </c>
      <c r="B470" s="1189">
        <v>502560</v>
      </c>
      <c r="C470" s="1175">
        <v>9139</v>
      </c>
      <c r="D470" s="1176">
        <v>4785</v>
      </c>
      <c r="E470" s="1177">
        <v>4354</v>
      </c>
      <c r="F470" s="1195" t="s">
        <v>1399</v>
      </c>
    </row>
    <row r="471" spans="1:6" ht="16" customHeight="1">
      <c r="A471" s="1193" t="s">
        <v>1400</v>
      </c>
      <c r="B471" s="1189">
        <v>502575</v>
      </c>
      <c r="C471" s="1175">
        <v>82</v>
      </c>
      <c r="D471" s="1176">
        <v>41</v>
      </c>
      <c r="E471" s="1177">
        <v>41</v>
      </c>
      <c r="F471" s="1195" t="s">
        <v>1401</v>
      </c>
    </row>
    <row r="472" spans="1:6" ht="16" customHeight="1">
      <c r="A472" s="1201" t="s">
        <v>1402</v>
      </c>
      <c r="B472" s="1191">
        <v>502580</v>
      </c>
      <c r="C472" s="1181">
        <v>53</v>
      </c>
      <c r="D472" s="1182">
        <v>24</v>
      </c>
      <c r="E472" s="1183">
        <v>29</v>
      </c>
      <c r="F472" s="1198" t="s">
        <v>1403</v>
      </c>
    </row>
    <row r="473" spans="1:6" ht="16" customHeight="1">
      <c r="A473" s="1203" t="s">
        <v>1404</v>
      </c>
      <c r="B473" s="1204">
        <v>502585</v>
      </c>
      <c r="C473" s="1205">
        <v>5631</v>
      </c>
      <c r="D473" s="1206">
        <v>2883</v>
      </c>
      <c r="E473" s="1207">
        <v>2748</v>
      </c>
      <c r="F473" s="1208" t="s">
        <v>1405</v>
      </c>
    </row>
    <row r="474" spans="1:6" ht="16" customHeight="1">
      <c r="A474" s="1193" t="s">
        <v>1406</v>
      </c>
      <c r="B474" s="1189">
        <v>502595</v>
      </c>
      <c r="C474" s="1175">
        <v>1383</v>
      </c>
      <c r="D474" s="1176">
        <v>689</v>
      </c>
      <c r="E474" s="1177">
        <v>694</v>
      </c>
      <c r="F474" s="1195" t="s">
        <v>1407</v>
      </c>
    </row>
    <row r="475" spans="1:6" ht="16" customHeight="1">
      <c r="A475" s="1193" t="s">
        <v>1408</v>
      </c>
      <c r="B475" s="1189">
        <v>502615</v>
      </c>
      <c r="C475" s="1175">
        <v>14537</v>
      </c>
      <c r="D475" s="1176">
        <v>7415</v>
      </c>
      <c r="E475" s="1177">
        <v>7122</v>
      </c>
      <c r="F475" s="1195" t="s">
        <v>1409</v>
      </c>
    </row>
    <row r="476" spans="1:6" ht="16" customHeight="1">
      <c r="A476" s="1193" t="s">
        <v>1410</v>
      </c>
      <c r="B476" s="1189">
        <v>502620</v>
      </c>
      <c r="C476" s="1175">
        <v>20722</v>
      </c>
      <c r="D476" s="1176">
        <v>10602</v>
      </c>
      <c r="E476" s="1177">
        <v>10120</v>
      </c>
      <c r="F476" s="1195" t="s">
        <v>1411</v>
      </c>
    </row>
    <row r="477" spans="1:6" ht="16" customHeight="1">
      <c r="A477" s="1193" t="s">
        <v>1412</v>
      </c>
      <c r="B477" s="1189">
        <v>502630</v>
      </c>
      <c r="C477" s="1175">
        <v>27031</v>
      </c>
      <c r="D477" s="1176">
        <v>13664</v>
      </c>
      <c r="E477" s="1177">
        <v>13367</v>
      </c>
      <c r="F477" s="1195" t="s">
        <v>1413</v>
      </c>
    </row>
    <row r="478" spans="1:6" ht="16" customHeight="1">
      <c r="A478" s="1193" t="s">
        <v>1414</v>
      </c>
      <c r="B478" s="1189">
        <v>502635</v>
      </c>
      <c r="C478" s="1175">
        <v>12052</v>
      </c>
      <c r="D478" s="1176">
        <v>6194</v>
      </c>
      <c r="E478" s="1177">
        <v>5858</v>
      </c>
      <c r="F478" s="1195" t="s">
        <v>1415</v>
      </c>
    </row>
    <row r="479" spans="1:6" ht="16" customHeight="1">
      <c r="A479" s="1193" t="s">
        <v>1416</v>
      </c>
      <c r="B479" s="1189">
        <v>502640</v>
      </c>
      <c r="C479" s="1175">
        <v>19311</v>
      </c>
      <c r="D479" s="1176">
        <v>9835</v>
      </c>
      <c r="E479" s="1177">
        <v>9476</v>
      </c>
      <c r="F479" s="1195" t="s">
        <v>1417</v>
      </c>
    </row>
    <row r="480" spans="1:6" ht="16" customHeight="1">
      <c r="A480" s="1193" t="s">
        <v>1418</v>
      </c>
      <c r="B480" s="1189">
        <v>502655</v>
      </c>
      <c r="C480" s="1175">
        <v>8880</v>
      </c>
      <c r="D480" s="1176">
        <v>4630</v>
      </c>
      <c r="E480" s="1177">
        <v>4250</v>
      </c>
      <c r="F480" s="1195" t="s">
        <v>1419</v>
      </c>
    </row>
    <row r="481" spans="1:6" ht="16" customHeight="1">
      <c r="A481" s="1193" t="s">
        <v>1420</v>
      </c>
      <c r="B481" s="1189">
        <v>502680</v>
      </c>
      <c r="C481" s="1175">
        <v>1928</v>
      </c>
      <c r="D481" s="1176">
        <v>995</v>
      </c>
      <c r="E481" s="1177">
        <v>933</v>
      </c>
      <c r="F481" s="1195" t="s">
        <v>1782</v>
      </c>
    </row>
    <row r="482" spans="1:6" ht="16" customHeight="1">
      <c r="A482" s="1193" t="s">
        <v>1421</v>
      </c>
      <c r="B482" s="1189">
        <v>502681</v>
      </c>
      <c r="C482" s="1175">
        <v>1086</v>
      </c>
      <c r="D482" s="1176">
        <v>547</v>
      </c>
      <c r="E482" s="1177">
        <v>539</v>
      </c>
      <c r="F482" s="1195" t="s">
        <v>1422</v>
      </c>
    </row>
    <row r="483" spans="1:6" ht="16" customHeight="1">
      <c r="A483" s="1193" t="s">
        <v>1423</v>
      </c>
      <c r="B483" s="1189">
        <v>502685</v>
      </c>
      <c r="C483" s="1175">
        <v>26009</v>
      </c>
      <c r="D483" s="1176">
        <v>13285</v>
      </c>
      <c r="E483" s="1177">
        <v>12724</v>
      </c>
      <c r="F483" s="1195" t="s">
        <v>1424</v>
      </c>
    </row>
    <row r="484" spans="1:6" ht="16" customHeight="1">
      <c r="A484" s="1193" t="s">
        <v>1425</v>
      </c>
      <c r="B484" s="1189">
        <v>502725</v>
      </c>
      <c r="C484" s="1175">
        <v>224</v>
      </c>
      <c r="D484" s="1176">
        <v>103</v>
      </c>
      <c r="E484" s="1177">
        <v>121</v>
      </c>
      <c r="F484" s="1195" t="s">
        <v>1426</v>
      </c>
    </row>
    <row r="485" spans="1:6" ht="16" customHeight="1">
      <c r="A485" s="1193" t="s">
        <v>1427</v>
      </c>
      <c r="B485" s="1189">
        <v>502730</v>
      </c>
      <c r="C485" s="1175">
        <v>139</v>
      </c>
      <c r="D485" s="1176">
        <v>71</v>
      </c>
      <c r="E485" s="1177">
        <v>68</v>
      </c>
      <c r="F485" s="1195" t="s">
        <v>1428</v>
      </c>
    </row>
    <row r="486" spans="1:6" ht="16" customHeight="1">
      <c r="A486" s="1193" t="s">
        <v>1429</v>
      </c>
      <c r="B486" s="1189">
        <v>502735</v>
      </c>
      <c r="C486" s="1175">
        <v>159</v>
      </c>
      <c r="D486" s="1176">
        <v>85</v>
      </c>
      <c r="E486" s="1177">
        <v>74</v>
      </c>
      <c r="F486" s="1195" t="s">
        <v>1430</v>
      </c>
    </row>
    <row r="487" spans="1:6" ht="16" customHeight="1">
      <c r="A487" s="1193" t="s">
        <v>1431</v>
      </c>
      <c r="B487" s="1189">
        <v>502750</v>
      </c>
      <c r="C487" s="1175">
        <v>15800</v>
      </c>
      <c r="D487" s="1176">
        <v>8102</v>
      </c>
      <c r="E487" s="1177">
        <v>7698</v>
      </c>
      <c r="F487" s="1195" t="s">
        <v>1432</v>
      </c>
    </row>
    <row r="488" spans="1:6" ht="16" customHeight="1">
      <c r="A488" s="1193" t="s">
        <v>1433</v>
      </c>
      <c r="B488" s="1189">
        <v>502765</v>
      </c>
      <c r="C488" s="1175">
        <v>1109</v>
      </c>
      <c r="D488" s="1176">
        <v>573</v>
      </c>
      <c r="E488" s="1177">
        <v>536</v>
      </c>
      <c r="F488" s="1195" t="s">
        <v>1434</v>
      </c>
    </row>
    <row r="489" spans="1:6" ht="16" customHeight="1">
      <c r="A489" s="1193" t="s">
        <v>1435</v>
      </c>
      <c r="B489" s="1189">
        <v>502770</v>
      </c>
      <c r="C489" s="1175">
        <v>1464</v>
      </c>
      <c r="D489" s="1176">
        <v>724</v>
      </c>
      <c r="E489" s="1177">
        <v>740</v>
      </c>
      <c r="F489" s="1195" t="s">
        <v>1436</v>
      </c>
    </row>
    <row r="490" spans="1:6" ht="16" customHeight="1">
      <c r="A490" s="1193" t="s">
        <v>1437</v>
      </c>
      <c r="B490" s="1189">
        <v>502778</v>
      </c>
      <c r="C490" s="1175">
        <v>1389</v>
      </c>
      <c r="D490" s="1176">
        <v>707</v>
      </c>
      <c r="E490" s="1177">
        <v>682</v>
      </c>
      <c r="F490" s="1195" t="s">
        <v>1783</v>
      </c>
    </row>
    <row r="491" spans="1:6" ht="16" customHeight="1">
      <c r="A491" s="1193" t="s">
        <v>1438</v>
      </c>
      <c r="B491" s="1189">
        <v>502780</v>
      </c>
      <c r="C491" s="1175">
        <v>201063</v>
      </c>
      <c r="D491" s="1176">
        <v>103565</v>
      </c>
      <c r="E491" s="1177">
        <v>97498</v>
      </c>
      <c r="F491" s="1195" t="s">
        <v>1439</v>
      </c>
    </row>
    <row r="492" spans="1:6" ht="16" customHeight="1">
      <c r="A492" s="1193" t="s">
        <v>1440</v>
      </c>
      <c r="B492" s="1189">
        <v>502781</v>
      </c>
      <c r="C492" s="1175">
        <v>1532</v>
      </c>
      <c r="D492" s="1176">
        <v>802</v>
      </c>
      <c r="E492" s="1177">
        <v>730</v>
      </c>
      <c r="F492" s="1195" t="s">
        <v>1441</v>
      </c>
    </row>
    <row r="493" spans="1:6" ht="16" customHeight="1">
      <c r="A493" s="1193" t="s">
        <v>1442</v>
      </c>
      <c r="B493" s="1189">
        <v>502782</v>
      </c>
      <c r="C493" s="1175">
        <v>2984</v>
      </c>
      <c r="D493" s="1176">
        <v>1540</v>
      </c>
      <c r="E493" s="1177">
        <v>1444</v>
      </c>
      <c r="F493" s="1195" t="s">
        <v>1443</v>
      </c>
    </row>
    <row r="494" spans="1:6" ht="16" customHeight="1">
      <c r="A494" s="1193" t="s">
        <v>1444</v>
      </c>
      <c r="B494" s="1189">
        <v>502785</v>
      </c>
      <c r="C494" s="1175">
        <v>64</v>
      </c>
      <c r="D494" s="1176">
        <v>31</v>
      </c>
      <c r="E494" s="1177">
        <v>33</v>
      </c>
      <c r="F494" s="1195" t="s">
        <v>1445</v>
      </c>
    </row>
    <row r="495" spans="1:6" ht="16" customHeight="1">
      <c r="A495" s="1193" t="s">
        <v>1446</v>
      </c>
      <c r="B495" s="1189">
        <v>502795</v>
      </c>
      <c r="C495" s="1175">
        <v>839</v>
      </c>
      <c r="D495" s="1176">
        <v>413</v>
      </c>
      <c r="E495" s="1177">
        <v>426</v>
      </c>
      <c r="F495" s="1195" t="s">
        <v>1447</v>
      </c>
    </row>
    <row r="496" spans="1:6" ht="16" customHeight="1">
      <c r="A496" s="1193" t="s">
        <v>1448</v>
      </c>
      <c r="B496" s="1189">
        <v>502800</v>
      </c>
      <c r="C496" s="1175">
        <v>139</v>
      </c>
      <c r="D496" s="1176">
        <v>66</v>
      </c>
      <c r="E496" s="1177">
        <v>73</v>
      </c>
      <c r="F496" s="1195" t="s">
        <v>1449</v>
      </c>
    </row>
    <row r="497" spans="1:6" ht="16" customHeight="1">
      <c r="A497" s="1193" t="s">
        <v>1450</v>
      </c>
      <c r="B497" s="1189">
        <v>502810</v>
      </c>
      <c r="C497" s="1175">
        <v>8114</v>
      </c>
      <c r="D497" s="1176">
        <v>4187</v>
      </c>
      <c r="E497" s="1177">
        <v>3927</v>
      </c>
      <c r="F497" s="1195" t="s">
        <v>1451</v>
      </c>
    </row>
    <row r="498" spans="1:6" ht="16" customHeight="1">
      <c r="A498" s="1193" t="s">
        <v>1452</v>
      </c>
      <c r="B498" s="1189">
        <v>502815</v>
      </c>
      <c r="C498" s="1175">
        <v>24628</v>
      </c>
      <c r="D498" s="1176">
        <v>12368</v>
      </c>
      <c r="E498" s="1177">
        <v>12260</v>
      </c>
      <c r="F498" s="1195" t="s">
        <v>1453</v>
      </c>
    </row>
    <row r="499" spans="1:6" ht="24" customHeight="1">
      <c r="A499" s="1193" t="s">
        <v>1454</v>
      </c>
      <c r="B499" s="1189">
        <v>502830</v>
      </c>
      <c r="C499" s="1175">
        <v>567</v>
      </c>
      <c r="D499" s="1176">
        <v>294</v>
      </c>
      <c r="E499" s="1177">
        <v>273</v>
      </c>
      <c r="F499" s="1196" t="s">
        <v>1784</v>
      </c>
    </row>
    <row r="500" spans="1:6" ht="16" customHeight="1">
      <c r="A500" s="1193" t="s">
        <v>1455</v>
      </c>
      <c r="B500" s="1189">
        <v>502835</v>
      </c>
      <c r="C500" s="1175">
        <v>10436</v>
      </c>
      <c r="D500" s="1176">
        <v>5233</v>
      </c>
      <c r="E500" s="1177">
        <v>5203</v>
      </c>
      <c r="F500" s="1195" t="s">
        <v>1785</v>
      </c>
    </row>
    <row r="501" spans="1:6" ht="16" customHeight="1">
      <c r="A501" s="1193" t="s">
        <v>1456</v>
      </c>
      <c r="B501" s="1189">
        <v>502840</v>
      </c>
      <c r="C501" s="1175">
        <v>39336</v>
      </c>
      <c r="D501" s="1176">
        <v>19949</v>
      </c>
      <c r="E501" s="1177">
        <v>19387</v>
      </c>
      <c r="F501" s="1195" t="s">
        <v>1457</v>
      </c>
    </row>
    <row r="502" spans="1:6" ht="16" customHeight="1">
      <c r="A502" s="1193" t="s">
        <v>1458</v>
      </c>
      <c r="B502" s="1189">
        <v>502855</v>
      </c>
      <c r="C502" s="1175">
        <v>1709</v>
      </c>
      <c r="D502" s="1176">
        <v>853</v>
      </c>
      <c r="E502" s="1177">
        <v>856</v>
      </c>
      <c r="F502" s="1195" t="s">
        <v>1459</v>
      </c>
    </row>
    <row r="503" spans="1:6" ht="16" customHeight="1">
      <c r="A503" s="1193" t="s">
        <v>1460</v>
      </c>
      <c r="B503" s="1189">
        <v>502860</v>
      </c>
      <c r="C503" s="1175">
        <v>914</v>
      </c>
      <c r="D503" s="1176">
        <v>472</v>
      </c>
      <c r="E503" s="1177">
        <v>442</v>
      </c>
      <c r="F503" s="1195" t="s">
        <v>1461</v>
      </c>
    </row>
    <row r="504" spans="1:6" ht="16" customHeight="1">
      <c r="A504" s="1193" t="s">
        <v>1462</v>
      </c>
      <c r="B504" s="1189">
        <v>502870</v>
      </c>
      <c r="C504" s="1175">
        <v>976</v>
      </c>
      <c r="D504" s="1176">
        <v>494</v>
      </c>
      <c r="E504" s="1177">
        <v>482</v>
      </c>
      <c r="F504" s="1195" t="s">
        <v>1463</v>
      </c>
    </row>
    <row r="505" spans="1:6" ht="16" customHeight="1">
      <c r="A505" s="1193" t="s">
        <v>1464</v>
      </c>
      <c r="B505" s="1189">
        <v>502880</v>
      </c>
      <c r="C505" s="1175">
        <v>150</v>
      </c>
      <c r="D505" s="1176">
        <v>77</v>
      </c>
      <c r="E505" s="1177">
        <v>73</v>
      </c>
      <c r="F505" s="1195" t="s">
        <v>1465</v>
      </c>
    </row>
    <row r="506" spans="1:6" ht="16" customHeight="1">
      <c r="A506" s="1193" t="s">
        <v>1466</v>
      </c>
      <c r="B506" s="1189">
        <v>502881</v>
      </c>
      <c r="C506" s="1175">
        <v>157</v>
      </c>
      <c r="D506" s="1176">
        <v>80</v>
      </c>
      <c r="E506" s="1177">
        <v>77</v>
      </c>
      <c r="F506" s="1195" t="s">
        <v>1467</v>
      </c>
    </row>
    <row r="507" spans="1:6" ht="16" customHeight="1">
      <c r="A507" s="1193" t="s">
        <v>1468</v>
      </c>
      <c r="B507" s="1189">
        <v>502890</v>
      </c>
      <c r="C507" s="1175">
        <v>204</v>
      </c>
      <c r="D507" s="1176">
        <v>109</v>
      </c>
      <c r="E507" s="1177">
        <v>95</v>
      </c>
      <c r="F507" s="1195" t="s">
        <v>1469</v>
      </c>
    </row>
    <row r="508" spans="1:6" ht="16" customHeight="1">
      <c r="A508" s="1193" t="s">
        <v>1470</v>
      </c>
      <c r="B508" s="1189">
        <v>502895</v>
      </c>
      <c r="C508" s="1175">
        <v>3481</v>
      </c>
      <c r="D508" s="1176">
        <v>1756</v>
      </c>
      <c r="E508" s="1177">
        <v>1725</v>
      </c>
      <c r="F508" s="1195" t="s">
        <v>1471</v>
      </c>
    </row>
    <row r="509" spans="1:6" ht="16" customHeight="1">
      <c r="A509" s="1193" t="s">
        <v>1472</v>
      </c>
      <c r="B509" s="1189">
        <v>502900</v>
      </c>
      <c r="C509" s="1175">
        <v>642</v>
      </c>
      <c r="D509" s="1176">
        <v>324</v>
      </c>
      <c r="E509" s="1177">
        <v>318</v>
      </c>
      <c r="F509" s="1195" t="s">
        <v>1473</v>
      </c>
    </row>
    <row r="510" spans="1:6" ht="16" customHeight="1">
      <c r="A510" s="1193" t="s">
        <v>1474</v>
      </c>
      <c r="B510" s="1189">
        <v>502905</v>
      </c>
      <c r="C510" s="1175">
        <v>7641</v>
      </c>
      <c r="D510" s="1176">
        <v>3939</v>
      </c>
      <c r="E510" s="1177">
        <v>3702</v>
      </c>
      <c r="F510" s="1195" t="s">
        <v>1475</v>
      </c>
    </row>
    <row r="511" spans="1:6" ht="16" customHeight="1">
      <c r="A511" s="1193" t="s">
        <v>1476</v>
      </c>
      <c r="B511" s="1189">
        <v>502910</v>
      </c>
      <c r="C511" s="1175">
        <v>2277</v>
      </c>
      <c r="D511" s="1176">
        <v>1147</v>
      </c>
      <c r="E511" s="1177">
        <v>1130</v>
      </c>
      <c r="F511" s="1195" t="s">
        <v>1477</v>
      </c>
    </row>
    <row r="512" spans="1:6" ht="16" customHeight="1">
      <c r="A512" s="1193" t="s">
        <v>1478</v>
      </c>
      <c r="B512" s="1189">
        <v>502915</v>
      </c>
      <c r="C512" s="1175">
        <v>299</v>
      </c>
      <c r="D512" s="1176">
        <v>148</v>
      </c>
      <c r="E512" s="1177">
        <v>151</v>
      </c>
      <c r="F512" s="1195" t="s">
        <v>1479</v>
      </c>
    </row>
    <row r="513" spans="1:6" ht="16" customHeight="1">
      <c r="A513" s="1193" t="s">
        <v>1480</v>
      </c>
      <c r="B513" s="1189">
        <v>502920</v>
      </c>
      <c r="C513" s="1175">
        <v>2354</v>
      </c>
      <c r="D513" s="1176">
        <v>1198</v>
      </c>
      <c r="E513" s="1177">
        <v>1156</v>
      </c>
      <c r="F513" s="1195" t="s">
        <v>1481</v>
      </c>
    </row>
    <row r="514" spans="1:6" ht="16" customHeight="1">
      <c r="A514" s="1201" t="s">
        <v>1482</v>
      </c>
      <c r="B514" s="1191">
        <v>502925</v>
      </c>
      <c r="C514" s="1181">
        <v>616</v>
      </c>
      <c r="D514" s="1182">
        <v>278</v>
      </c>
      <c r="E514" s="1183">
        <v>338</v>
      </c>
      <c r="F514" s="1198" t="s">
        <v>1786</v>
      </c>
    </row>
    <row r="515" spans="1:6" ht="16" customHeight="1">
      <c r="A515" s="1203" t="s">
        <v>1483</v>
      </c>
      <c r="B515" s="1204">
        <v>502940</v>
      </c>
      <c r="C515" s="1205">
        <v>762</v>
      </c>
      <c r="D515" s="1206">
        <v>388</v>
      </c>
      <c r="E515" s="1207">
        <v>374</v>
      </c>
      <c r="F515" s="1208" t="s">
        <v>1484</v>
      </c>
    </row>
    <row r="516" spans="1:6" ht="16" customHeight="1">
      <c r="A516" s="1193" t="s">
        <v>1485</v>
      </c>
      <c r="B516" s="1189">
        <v>502950</v>
      </c>
      <c r="C516" s="1175">
        <v>3941</v>
      </c>
      <c r="D516" s="1176">
        <v>1949</v>
      </c>
      <c r="E516" s="1177">
        <v>1992</v>
      </c>
      <c r="F516" s="1195" t="s">
        <v>1486</v>
      </c>
    </row>
    <row r="517" spans="1:6" ht="16" customHeight="1">
      <c r="A517" s="1193" t="s">
        <v>1487</v>
      </c>
      <c r="B517" s="1189">
        <v>502955</v>
      </c>
      <c r="C517" s="1175">
        <v>294</v>
      </c>
      <c r="D517" s="1176">
        <v>155</v>
      </c>
      <c r="E517" s="1177">
        <v>139</v>
      </c>
      <c r="F517" s="1195" t="s">
        <v>1488</v>
      </c>
    </row>
    <row r="518" spans="1:6" ht="16" customHeight="1">
      <c r="A518" s="1193" t="s">
        <v>1489</v>
      </c>
      <c r="B518" s="1189">
        <v>502960</v>
      </c>
      <c r="C518" s="1175">
        <v>5754</v>
      </c>
      <c r="D518" s="1176">
        <v>2942</v>
      </c>
      <c r="E518" s="1177">
        <v>2812</v>
      </c>
      <c r="F518" s="1195" t="s">
        <v>1490</v>
      </c>
    </row>
    <row r="519" spans="1:6" ht="16" customHeight="1">
      <c r="A519" s="1193" t="s">
        <v>1491</v>
      </c>
      <c r="B519" s="1189">
        <v>502965</v>
      </c>
      <c r="C519" s="1175">
        <v>1061</v>
      </c>
      <c r="D519" s="1176">
        <v>535</v>
      </c>
      <c r="E519" s="1177">
        <v>526</v>
      </c>
      <c r="F519" s="1195" t="s">
        <v>1492</v>
      </c>
    </row>
    <row r="520" spans="1:6" ht="16" customHeight="1">
      <c r="A520" s="1193" t="s">
        <v>1493</v>
      </c>
      <c r="B520" s="1189">
        <v>502970</v>
      </c>
      <c r="C520" s="1175">
        <v>1859</v>
      </c>
      <c r="D520" s="1176">
        <v>929</v>
      </c>
      <c r="E520" s="1177">
        <v>930</v>
      </c>
      <c r="F520" s="1195" t="s">
        <v>1787</v>
      </c>
    </row>
    <row r="521" spans="1:6" ht="16" customHeight="1">
      <c r="A521" s="1193" t="s">
        <v>1494</v>
      </c>
      <c r="B521" s="1189">
        <v>502980</v>
      </c>
      <c r="C521" s="1175">
        <v>2208</v>
      </c>
      <c r="D521" s="1176">
        <v>1100</v>
      </c>
      <c r="E521" s="1177">
        <v>1108</v>
      </c>
      <c r="F521" s="1195" t="s">
        <v>1495</v>
      </c>
    </row>
    <row r="522" spans="1:6" ht="16" customHeight="1">
      <c r="A522" s="1193" t="s">
        <v>1496</v>
      </c>
      <c r="B522" s="1189">
        <v>502985</v>
      </c>
      <c r="C522" s="1175">
        <v>212</v>
      </c>
      <c r="D522" s="1176">
        <v>109</v>
      </c>
      <c r="E522" s="1177">
        <v>103</v>
      </c>
      <c r="F522" s="1195" t="s">
        <v>1497</v>
      </c>
    </row>
    <row r="523" spans="1:6" ht="16" customHeight="1">
      <c r="A523" s="1193" t="s">
        <v>1498</v>
      </c>
      <c r="B523" s="1189">
        <v>503005</v>
      </c>
      <c r="C523" s="1175">
        <v>734</v>
      </c>
      <c r="D523" s="1176">
        <v>352</v>
      </c>
      <c r="E523" s="1177">
        <v>382</v>
      </c>
      <c r="F523" s="1195" t="s">
        <v>1499</v>
      </c>
    </row>
    <row r="524" spans="1:6" ht="16" customHeight="1">
      <c r="A524" s="1193" t="s">
        <v>1500</v>
      </c>
      <c r="B524" s="1189">
        <v>503006</v>
      </c>
      <c r="C524" s="1175">
        <v>76</v>
      </c>
      <c r="D524" s="1176">
        <v>37</v>
      </c>
      <c r="E524" s="1177">
        <v>39</v>
      </c>
      <c r="F524" s="1195" t="s">
        <v>1501</v>
      </c>
    </row>
    <row r="525" spans="1:6" ht="16" customHeight="1">
      <c r="A525" s="1193" t="s">
        <v>1502</v>
      </c>
      <c r="B525" s="1189">
        <v>503010</v>
      </c>
      <c r="C525" s="1175">
        <v>428</v>
      </c>
      <c r="D525" s="1176">
        <v>211</v>
      </c>
      <c r="E525" s="1177">
        <v>217</v>
      </c>
      <c r="F525" s="1195" t="s">
        <v>1503</v>
      </c>
    </row>
    <row r="526" spans="1:6" ht="16" customHeight="1">
      <c r="A526" s="1193" t="s">
        <v>1504</v>
      </c>
      <c r="B526" s="1189">
        <v>503075</v>
      </c>
      <c r="C526" s="1175">
        <v>417</v>
      </c>
      <c r="D526" s="1176">
        <v>222</v>
      </c>
      <c r="E526" s="1177">
        <v>195</v>
      </c>
      <c r="F526" s="1195" t="s">
        <v>1505</v>
      </c>
    </row>
    <row r="527" spans="1:6" ht="16" customHeight="1">
      <c r="A527" s="1193" t="s">
        <v>1506</v>
      </c>
      <c r="B527" s="1189">
        <v>503090</v>
      </c>
      <c r="C527" s="1175">
        <v>1385</v>
      </c>
      <c r="D527" s="1176">
        <v>706</v>
      </c>
      <c r="E527" s="1177">
        <v>679</v>
      </c>
      <c r="F527" s="1195" t="s">
        <v>1507</v>
      </c>
    </row>
    <row r="528" spans="1:6" ht="16" customHeight="1">
      <c r="A528" s="1193" t="s">
        <v>1508</v>
      </c>
      <c r="B528" s="1189">
        <v>503095</v>
      </c>
      <c r="C528" s="1175">
        <v>1781</v>
      </c>
      <c r="D528" s="1176">
        <v>919</v>
      </c>
      <c r="E528" s="1177">
        <v>862</v>
      </c>
      <c r="F528" s="1195" t="s">
        <v>1509</v>
      </c>
    </row>
    <row r="529" spans="1:6" ht="16" customHeight="1">
      <c r="A529" s="1193" t="s">
        <v>1510</v>
      </c>
      <c r="B529" s="1189">
        <v>503100</v>
      </c>
      <c r="C529" s="1175">
        <v>3607</v>
      </c>
      <c r="D529" s="1176">
        <v>1873</v>
      </c>
      <c r="E529" s="1177">
        <v>1734</v>
      </c>
      <c r="F529" s="1195" t="s">
        <v>1788</v>
      </c>
    </row>
    <row r="530" spans="1:6" ht="21.75" customHeight="1">
      <c r="A530" s="1193" t="s">
        <v>1511</v>
      </c>
      <c r="B530" s="1189">
        <v>503105</v>
      </c>
      <c r="C530" s="1175">
        <v>1464</v>
      </c>
      <c r="D530" s="1176">
        <v>731</v>
      </c>
      <c r="E530" s="1177">
        <v>733</v>
      </c>
      <c r="F530" s="1196" t="s">
        <v>1512</v>
      </c>
    </row>
    <row r="531" spans="1:6" ht="16" customHeight="1">
      <c r="A531" s="1193" t="s">
        <v>1513</v>
      </c>
      <c r="B531" s="1189">
        <v>503110</v>
      </c>
      <c r="C531" s="1175">
        <v>49</v>
      </c>
      <c r="D531" s="1176">
        <v>23</v>
      </c>
      <c r="E531" s="1177">
        <v>26</v>
      </c>
      <c r="F531" s="1195" t="s">
        <v>1514</v>
      </c>
    </row>
    <row r="532" spans="1:6" ht="16" customHeight="1">
      <c r="A532" s="1193" t="s">
        <v>1515</v>
      </c>
      <c r="B532" s="1189">
        <v>503111</v>
      </c>
      <c r="C532" s="1175">
        <v>605</v>
      </c>
      <c r="D532" s="1176">
        <v>314</v>
      </c>
      <c r="E532" s="1177">
        <v>291</v>
      </c>
      <c r="F532" s="1195" t="s">
        <v>1516</v>
      </c>
    </row>
    <row r="533" spans="1:6" ht="16" customHeight="1">
      <c r="A533" s="1193" t="s">
        <v>1517</v>
      </c>
      <c r="B533" s="1189">
        <v>503115</v>
      </c>
      <c r="C533" s="1175">
        <v>2149</v>
      </c>
      <c r="D533" s="1176">
        <v>1076.6490000000001</v>
      </c>
      <c r="E533" s="1177">
        <v>1072.3509999999999</v>
      </c>
      <c r="F533" s="1195" t="s">
        <v>1518</v>
      </c>
    </row>
    <row r="534" spans="1:6" ht="24.75" customHeight="1">
      <c r="A534" s="1193" t="s">
        <v>1519</v>
      </c>
      <c r="B534" s="1189">
        <v>503117</v>
      </c>
      <c r="C534" s="1175">
        <v>400</v>
      </c>
      <c r="D534" s="1176">
        <v>225</v>
      </c>
      <c r="E534" s="1177">
        <v>175</v>
      </c>
      <c r="F534" s="1196" t="s">
        <v>1520</v>
      </c>
    </row>
    <row r="535" spans="1:6" ht="16" customHeight="1">
      <c r="A535" s="1193" t="s">
        <v>1521</v>
      </c>
      <c r="B535" s="1189">
        <v>503120</v>
      </c>
      <c r="C535" s="1175">
        <v>63511</v>
      </c>
      <c r="D535" s="1176">
        <v>32118</v>
      </c>
      <c r="E535" s="1177">
        <v>31393</v>
      </c>
      <c r="F535" s="1195" t="s">
        <v>1522</v>
      </c>
    </row>
    <row r="536" spans="1:6" ht="16" customHeight="1">
      <c r="A536" s="1193" t="s">
        <v>1523</v>
      </c>
      <c r="B536" s="1189">
        <v>503125</v>
      </c>
      <c r="C536" s="1175">
        <v>1312</v>
      </c>
      <c r="D536" s="1176">
        <v>633</v>
      </c>
      <c r="E536" s="1177">
        <v>679</v>
      </c>
      <c r="F536" s="1195" t="s">
        <v>1524</v>
      </c>
    </row>
    <row r="537" spans="1:6" ht="16" customHeight="1">
      <c r="A537" s="1193" t="s">
        <v>1525</v>
      </c>
      <c r="B537" s="1189">
        <v>503126</v>
      </c>
      <c r="C537" s="1175">
        <v>989</v>
      </c>
      <c r="D537" s="1176">
        <v>483</v>
      </c>
      <c r="E537" s="1177">
        <v>506</v>
      </c>
      <c r="F537" s="1195" t="s">
        <v>1526</v>
      </c>
    </row>
    <row r="538" spans="1:6" ht="16" customHeight="1">
      <c r="A538" s="1193" t="s">
        <v>1527</v>
      </c>
      <c r="B538" s="1189">
        <v>503130</v>
      </c>
      <c r="C538" s="1175">
        <v>151</v>
      </c>
      <c r="D538" s="1176">
        <v>77</v>
      </c>
      <c r="E538" s="1177">
        <v>74</v>
      </c>
      <c r="F538" s="1195" t="s">
        <v>1528</v>
      </c>
    </row>
    <row r="539" spans="1:6" ht="16" customHeight="1">
      <c r="A539" s="1193" t="s">
        <v>1529</v>
      </c>
      <c r="B539" s="1189">
        <v>503135</v>
      </c>
      <c r="C539" s="1175">
        <v>943</v>
      </c>
      <c r="D539" s="1176">
        <v>475</v>
      </c>
      <c r="E539" s="1177">
        <v>468</v>
      </c>
      <c r="F539" s="1195" t="s">
        <v>1530</v>
      </c>
    </row>
    <row r="540" spans="1:6" ht="16" customHeight="1">
      <c r="A540" s="1193" t="s">
        <v>1531</v>
      </c>
      <c r="B540" s="1189">
        <v>503145</v>
      </c>
      <c r="C540" s="1175">
        <v>2816</v>
      </c>
      <c r="D540" s="1176">
        <v>1450</v>
      </c>
      <c r="E540" s="1177">
        <v>1366</v>
      </c>
      <c r="F540" s="1195" t="s">
        <v>1532</v>
      </c>
    </row>
    <row r="541" spans="1:6" ht="16" customHeight="1">
      <c r="A541" s="1193" t="s">
        <v>1533</v>
      </c>
      <c r="B541" s="1189">
        <v>503150</v>
      </c>
      <c r="C541" s="1175">
        <v>1648</v>
      </c>
      <c r="D541" s="1176">
        <v>823</v>
      </c>
      <c r="E541" s="1177">
        <v>825</v>
      </c>
      <c r="F541" s="1196" t="s">
        <v>1534</v>
      </c>
    </row>
    <row r="542" spans="1:6" ht="16" customHeight="1">
      <c r="A542" s="1193" t="s">
        <v>1535</v>
      </c>
      <c r="B542" s="1189">
        <v>503170</v>
      </c>
      <c r="C542" s="1175">
        <v>3205</v>
      </c>
      <c r="D542" s="1176">
        <v>1654</v>
      </c>
      <c r="E542" s="1177">
        <v>1551</v>
      </c>
      <c r="F542" s="1195" t="s">
        <v>1536</v>
      </c>
    </row>
    <row r="543" spans="1:6" ht="16" customHeight="1">
      <c r="A543" s="1193" t="s">
        <v>1537</v>
      </c>
      <c r="B543" s="1189">
        <v>503210</v>
      </c>
      <c r="C543" s="1175">
        <v>686</v>
      </c>
      <c r="D543" s="1176">
        <v>357</v>
      </c>
      <c r="E543" s="1177">
        <v>329</v>
      </c>
      <c r="F543" s="1195" t="s">
        <v>1538</v>
      </c>
    </row>
    <row r="544" spans="1:6" ht="16" customHeight="1">
      <c r="A544" s="1193" t="s">
        <v>1539</v>
      </c>
      <c r="B544" s="1189">
        <v>503211</v>
      </c>
      <c r="C544" s="1175">
        <v>45</v>
      </c>
      <c r="D544" s="1176">
        <v>29</v>
      </c>
      <c r="E544" s="1177">
        <v>16</v>
      </c>
      <c r="F544" s="1195" t="s">
        <v>1540</v>
      </c>
    </row>
    <row r="545" spans="1:6" ht="16" customHeight="1">
      <c r="A545" s="1193" t="s">
        <v>1541</v>
      </c>
      <c r="B545" s="1189">
        <v>503215</v>
      </c>
      <c r="C545" s="1175">
        <v>9740</v>
      </c>
      <c r="D545" s="1176">
        <v>4991</v>
      </c>
      <c r="E545" s="1177">
        <v>4749</v>
      </c>
      <c r="F545" s="1195" t="s">
        <v>1542</v>
      </c>
    </row>
    <row r="546" spans="1:6" ht="16" customHeight="1">
      <c r="A546" s="1193" t="s">
        <v>1543</v>
      </c>
      <c r="B546" s="1189">
        <v>503217</v>
      </c>
      <c r="C546" s="1175">
        <v>123</v>
      </c>
      <c r="D546" s="1176">
        <v>64</v>
      </c>
      <c r="E546" s="1177">
        <v>59</v>
      </c>
      <c r="F546" s="1195" t="s">
        <v>1544</v>
      </c>
    </row>
    <row r="547" spans="1:6" ht="16" customHeight="1">
      <c r="A547" s="1193" t="s">
        <v>1545</v>
      </c>
      <c r="B547" s="1189">
        <v>503220</v>
      </c>
      <c r="C547" s="1175">
        <v>349</v>
      </c>
      <c r="D547" s="1176">
        <v>180</v>
      </c>
      <c r="E547" s="1177">
        <v>169</v>
      </c>
      <c r="F547" s="1195" t="s">
        <v>1546</v>
      </c>
    </row>
    <row r="548" spans="1:6" ht="16" customHeight="1">
      <c r="A548" s="1193" t="s">
        <v>1547</v>
      </c>
      <c r="B548" s="1189">
        <v>503235</v>
      </c>
      <c r="C548" s="1175">
        <v>244</v>
      </c>
      <c r="D548" s="1176">
        <v>119</v>
      </c>
      <c r="E548" s="1177">
        <v>125</v>
      </c>
      <c r="F548" s="1195" t="s">
        <v>1548</v>
      </c>
    </row>
    <row r="549" spans="1:6" ht="16" customHeight="1">
      <c r="A549" s="1193" t="s">
        <v>1549</v>
      </c>
      <c r="B549" s="1189">
        <v>503245</v>
      </c>
      <c r="C549" s="1175">
        <v>35924</v>
      </c>
      <c r="D549" s="1176">
        <v>18359</v>
      </c>
      <c r="E549" s="1177">
        <v>17565</v>
      </c>
      <c r="F549" s="1195" t="s">
        <v>1550</v>
      </c>
    </row>
    <row r="550" spans="1:6" ht="16" customHeight="1">
      <c r="A550" s="1193" t="s">
        <v>1551</v>
      </c>
      <c r="B550" s="1189">
        <v>503246</v>
      </c>
      <c r="C550" s="1175">
        <v>8</v>
      </c>
      <c r="D550" s="1176">
        <v>4</v>
      </c>
      <c r="E550" s="1177">
        <v>4</v>
      </c>
      <c r="F550" s="1195" t="s">
        <v>1552</v>
      </c>
    </row>
    <row r="551" spans="1:6" ht="16" customHeight="1">
      <c r="A551" s="1193" t="s">
        <v>1553</v>
      </c>
      <c r="B551" s="1189">
        <v>503248</v>
      </c>
      <c r="C551" s="1175">
        <v>19</v>
      </c>
      <c r="D551" s="1176">
        <v>10</v>
      </c>
      <c r="E551" s="1177">
        <v>9</v>
      </c>
      <c r="F551" s="1195" t="s">
        <v>1554</v>
      </c>
    </row>
    <row r="552" spans="1:6" ht="16" customHeight="1">
      <c r="A552" s="1193" t="s">
        <v>1555</v>
      </c>
      <c r="B552" s="1189">
        <v>503255</v>
      </c>
      <c r="C552" s="1175">
        <v>194</v>
      </c>
      <c r="D552" s="1176">
        <v>90</v>
      </c>
      <c r="E552" s="1177">
        <v>104</v>
      </c>
      <c r="F552" s="1195" t="s">
        <v>1556</v>
      </c>
    </row>
    <row r="553" spans="1:6" ht="16" customHeight="1">
      <c r="A553" s="1193" t="s">
        <v>1557</v>
      </c>
      <c r="B553" s="1189">
        <v>503256</v>
      </c>
      <c r="C553" s="1175">
        <v>199</v>
      </c>
      <c r="D553" s="1176">
        <v>102</v>
      </c>
      <c r="E553" s="1177">
        <v>97</v>
      </c>
      <c r="F553" s="1195" t="s">
        <v>1558</v>
      </c>
    </row>
    <row r="554" spans="1:6" ht="16" customHeight="1">
      <c r="A554" s="1193" t="s">
        <v>1559</v>
      </c>
      <c r="B554" s="1189">
        <v>503265</v>
      </c>
      <c r="C554" s="1175">
        <v>449</v>
      </c>
      <c r="D554" s="1176">
        <v>230</v>
      </c>
      <c r="E554" s="1177">
        <v>219</v>
      </c>
      <c r="F554" s="1195" t="s">
        <v>1560</v>
      </c>
    </row>
    <row r="555" spans="1:6" ht="16" customHeight="1">
      <c r="A555" s="1193" t="s">
        <v>1561</v>
      </c>
      <c r="B555" s="1189">
        <v>503270</v>
      </c>
      <c r="C555" s="1175">
        <v>80</v>
      </c>
      <c r="D555" s="1176">
        <v>40</v>
      </c>
      <c r="E555" s="1177">
        <v>40</v>
      </c>
      <c r="F555" s="1195" t="s">
        <v>1562</v>
      </c>
    </row>
    <row r="556" spans="1:6" ht="16" customHeight="1">
      <c r="A556" s="1201" t="s">
        <v>1563</v>
      </c>
      <c r="B556" s="1191">
        <v>503280</v>
      </c>
      <c r="C556" s="1181">
        <v>15</v>
      </c>
      <c r="D556" s="1182">
        <v>9</v>
      </c>
      <c r="E556" s="1183">
        <v>6</v>
      </c>
      <c r="F556" s="1198" t="s">
        <v>1564</v>
      </c>
    </row>
    <row r="557" spans="1:6" ht="16" customHeight="1">
      <c r="A557" s="1203" t="s">
        <v>1565</v>
      </c>
      <c r="B557" s="1204">
        <v>503281</v>
      </c>
      <c r="C557" s="1205">
        <v>73</v>
      </c>
      <c r="D557" s="1206">
        <v>34</v>
      </c>
      <c r="E557" s="1207">
        <v>39</v>
      </c>
      <c r="F557" s="1208" t="s">
        <v>1566</v>
      </c>
    </row>
    <row r="558" spans="1:6" ht="16" customHeight="1">
      <c r="A558" s="1193" t="s">
        <v>1567</v>
      </c>
      <c r="B558" s="1189">
        <v>503285</v>
      </c>
      <c r="C558" s="1175">
        <v>282</v>
      </c>
      <c r="D558" s="1176">
        <v>151</v>
      </c>
      <c r="E558" s="1177">
        <v>131</v>
      </c>
      <c r="F558" s="1195" t="s">
        <v>1568</v>
      </c>
    </row>
    <row r="559" spans="1:6" ht="16" customHeight="1">
      <c r="A559" s="1193" t="s">
        <v>1569</v>
      </c>
      <c r="B559" s="1189">
        <v>503295</v>
      </c>
      <c r="C559" s="1175">
        <v>463</v>
      </c>
      <c r="D559" s="1176">
        <v>228</v>
      </c>
      <c r="E559" s="1177">
        <v>235</v>
      </c>
      <c r="F559" s="1195" t="s">
        <v>1789</v>
      </c>
    </row>
    <row r="560" spans="1:6" ht="19.5" customHeight="1">
      <c r="A560" s="1193" t="s">
        <v>1570</v>
      </c>
      <c r="B560" s="1189">
        <v>503300</v>
      </c>
      <c r="C560" s="1175">
        <v>73</v>
      </c>
      <c r="D560" s="1176">
        <v>39</v>
      </c>
      <c r="E560" s="1177">
        <v>34</v>
      </c>
      <c r="F560" s="1196" t="s">
        <v>1571</v>
      </c>
    </row>
    <row r="561" spans="1:6" ht="16" customHeight="1">
      <c r="A561" s="1193" t="s">
        <v>1572</v>
      </c>
      <c r="B561" s="1189">
        <v>503305</v>
      </c>
      <c r="C561" s="1175">
        <v>45</v>
      </c>
      <c r="D561" s="1176">
        <v>23</v>
      </c>
      <c r="E561" s="1177">
        <v>22</v>
      </c>
      <c r="F561" s="1195" t="s">
        <v>1573</v>
      </c>
    </row>
    <row r="562" spans="1:6" ht="16" customHeight="1">
      <c r="A562" s="1193" t="s">
        <v>1574</v>
      </c>
      <c r="B562" s="1189">
        <v>503310</v>
      </c>
      <c r="C562" s="1175">
        <v>177</v>
      </c>
      <c r="D562" s="1176">
        <v>99</v>
      </c>
      <c r="E562" s="1177">
        <v>78</v>
      </c>
      <c r="F562" s="1195" t="s">
        <v>1790</v>
      </c>
    </row>
    <row r="563" spans="1:6" ht="16" customHeight="1">
      <c r="A563" s="1193" t="s">
        <v>1575</v>
      </c>
      <c r="B563" s="1189">
        <v>503315</v>
      </c>
      <c r="C563" s="1175">
        <v>31</v>
      </c>
      <c r="D563" s="1176">
        <v>11</v>
      </c>
      <c r="E563" s="1177">
        <v>20</v>
      </c>
      <c r="F563" s="1195" t="s">
        <v>1576</v>
      </c>
    </row>
    <row r="564" spans="1:6" ht="16" customHeight="1">
      <c r="A564" s="1193" t="s">
        <v>1577</v>
      </c>
      <c r="B564" s="1189">
        <v>503320</v>
      </c>
      <c r="C564" s="1175">
        <v>26011</v>
      </c>
      <c r="D564" s="1176">
        <v>13190</v>
      </c>
      <c r="E564" s="1177">
        <v>12821</v>
      </c>
      <c r="F564" s="1195" t="s">
        <v>1578</v>
      </c>
    </row>
    <row r="565" spans="1:6" ht="16" customHeight="1">
      <c r="A565" s="1193" t="s">
        <v>1579</v>
      </c>
      <c r="B565" s="1189">
        <v>503324</v>
      </c>
      <c r="C565" s="1175">
        <v>16</v>
      </c>
      <c r="D565" s="1176">
        <v>5</v>
      </c>
      <c r="E565" s="1177">
        <v>11</v>
      </c>
      <c r="F565" s="1195" t="s">
        <v>1580</v>
      </c>
    </row>
    <row r="566" spans="1:6" ht="23.25" customHeight="1">
      <c r="A566" s="1209" t="s">
        <v>1581</v>
      </c>
      <c r="B566" s="1189">
        <v>503325</v>
      </c>
      <c r="C566" s="1175">
        <v>301</v>
      </c>
      <c r="D566" s="1176">
        <v>153</v>
      </c>
      <c r="E566" s="1177">
        <v>148</v>
      </c>
      <c r="F566" s="1196" t="s">
        <v>1582</v>
      </c>
    </row>
    <row r="567" spans="1:6" ht="16" customHeight="1">
      <c r="A567" s="1193" t="s">
        <v>1583</v>
      </c>
      <c r="B567" s="1189">
        <v>503335</v>
      </c>
      <c r="C567" s="1175">
        <v>4150</v>
      </c>
      <c r="D567" s="1176">
        <v>2065</v>
      </c>
      <c r="E567" s="1177">
        <v>2085</v>
      </c>
      <c r="F567" s="1195" t="s">
        <v>1584</v>
      </c>
    </row>
    <row r="568" spans="1:6" ht="16" customHeight="1">
      <c r="A568" s="1193" t="s">
        <v>1585</v>
      </c>
      <c r="B568" s="1189">
        <v>503345</v>
      </c>
      <c r="C568" s="1175">
        <v>16</v>
      </c>
      <c r="D568" s="1176">
        <v>10</v>
      </c>
      <c r="E568" s="1177">
        <v>6</v>
      </c>
      <c r="F568" s="1195" t="s">
        <v>1791</v>
      </c>
    </row>
    <row r="569" spans="1:6" ht="16" customHeight="1">
      <c r="A569" s="1193" t="s">
        <v>1586</v>
      </c>
      <c r="B569" s="1189">
        <v>503350</v>
      </c>
      <c r="C569" s="1175">
        <v>312</v>
      </c>
      <c r="D569" s="1176">
        <v>145</v>
      </c>
      <c r="E569" s="1177">
        <v>167</v>
      </c>
      <c r="F569" s="1195" t="s">
        <v>1587</v>
      </c>
    </row>
    <row r="570" spans="1:6" ht="16" customHeight="1">
      <c r="A570" s="1193" t="s">
        <v>1588</v>
      </c>
      <c r="B570" s="1189">
        <v>503360</v>
      </c>
      <c r="C570" s="1175">
        <v>135</v>
      </c>
      <c r="D570" s="1176">
        <v>70</v>
      </c>
      <c r="E570" s="1177">
        <v>65</v>
      </c>
      <c r="F570" s="1195" t="s">
        <v>1589</v>
      </c>
    </row>
    <row r="571" spans="1:6" ht="16" customHeight="1">
      <c r="A571" s="1193" t="s">
        <v>1590</v>
      </c>
      <c r="B571" s="1189">
        <v>503365</v>
      </c>
      <c r="C571" s="1175">
        <v>41</v>
      </c>
      <c r="D571" s="1176">
        <v>20</v>
      </c>
      <c r="E571" s="1177">
        <v>21</v>
      </c>
      <c r="F571" s="1195" t="s">
        <v>1591</v>
      </c>
    </row>
    <row r="572" spans="1:6" ht="16" customHeight="1">
      <c r="A572" s="1193" t="s">
        <v>1592</v>
      </c>
      <c r="B572" s="1189">
        <v>503375</v>
      </c>
      <c r="C572" s="1175">
        <v>131</v>
      </c>
      <c r="D572" s="1176">
        <v>67</v>
      </c>
      <c r="E572" s="1177">
        <v>64</v>
      </c>
      <c r="F572" s="1195" t="s">
        <v>1593</v>
      </c>
    </row>
    <row r="573" spans="1:6" ht="16" customHeight="1">
      <c r="A573" s="1193" t="s">
        <v>1594</v>
      </c>
      <c r="B573" s="1189">
        <v>503380</v>
      </c>
      <c r="C573" s="1175">
        <v>278</v>
      </c>
      <c r="D573" s="1176">
        <v>138</v>
      </c>
      <c r="E573" s="1177">
        <v>140</v>
      </c>
      <c r="F573" s="1195" t="s">
        <v>1595</v>
      </c>
    </row>
    <row r="574" spans="1:6" ht="16" customHeight="1">
      <c r="A574" s="1193" t="s">
        <v>1596</v>
      </c>
      <c r="B574" s="1189">
        <v>503385</v>
      </c>
      <c r="C574" s="1175">
        <v>17</v>
      </c>
      <c r="D574" s="1176">
        <v>11</v>
      </c>
      <c r="E574" s="1177">
        <v>6</v>
      </c>
      <c r="F574" s="1195" t="s">
        <v>1597</v>
      </c>
    </row>
    <row r="575" spans="1:6" ht="16" customHeight="1">
      <c r="A575" s="1193" t="s">
        <v>1598</v>
      </c>
      <c r="B575" s="1189">
        <v>503395</v>
      </c>
      <c r="C575" s="1175">
        <v>55</v>
      </c>
      <c r="D575" s="1176">
        <v>31</v>
      </c>
      <c r="E575" s="1177">
        <v>24</v>
      </c>
      <c r="F575" s="1195" t="s">
        <v>1599</v>
      </c>
    </row>
    <row r="576" spans="1:6" ht="16" customHeight="1">
      <c r="A576" s="1193" t="s">
        <v>1600</v>
      </c>
      <c r="B576" s="1189">
        <v>503400</v>
      </c>
      <c r="C576" s="1175">
        <v>51</v>
      </c>
      <c r="D576" s="1176">
        <v>30</v>
      </c>
      <c r="E576" s="1177">
        <v>21</v>
      </c>
      <c r="F576" s="1195" t="s">
        <v>1601</v>
      </c>
    </row>
    <row r="577" spans="1:6" ht="16" customHeight="1">
      <c r="A577" s="1193" t="s">
        <v>1602</v>
      </c>
      <c r="B577" s="1189">
        <v>503405</v>
      </c>
      <c r="C577" s="1175">
        <v>431</v>
      </c>
      <c r="D577" s="1176">
        <v>204</v>
      </c>
      <c r="E577" s="1177">
        <v>227</v>
      </c>
      <c r="F577" s="1195" t="s">
        <v>1792</v>
      </c>
    </row>
    <row r="578" spans="1:6" ht="16" customHeight="1">
      <c r="A578" s="1202" t="s">
        <v>40</v>
      </c>
      <c r="B578" s="1189"/>
      <c r="C578" s="1171">
        <v>1899291</v>
      </c>
      <c r="D578" s="1172">
        <v>962903</v>
      </c>
      <c r="E578" s="1173">
        <v>936388</v>
      </c>
      <c r="F578" s="1194" t="s">
        <v>41</v>
      </c>
    </row>
    <row r="579" spans="1:6" s="1053" customFormat="1" ht="16" customHeight="1">
      <c r="A579" s="1202" t="s">
        <v>1603</v>
      </c>
      <c r="B579" s="1189"/>
      <c r="C579" s="1165">
        <v>368978</v>
      </c>
      <c r="D579" s="1166">
        <v>187763</v>
      </c>
      <c r="E579" s="1167">
        <v>181215</v>
      </c>
      <c r="F579" s="1194" t="s">
        <v>1604</v>
      </c>
    </row>
    <row r="580" spans="1:6" ht="26.25" customHeight="1">
      <c r="A580" s="1193" t="s">
        <v>1605</v>
      </c>
      <c r="B580" s="1189">
        <v>552681</v>
      </c>
      <c r="C580" s="1175">
        <v>4737</v>
      </c>
      <c r="D580" s="1176">
        <v>2378</v>
      </c>
      <c r="E580" s="1177">
        <v>2359</v>
      </c>
      <c r="F580" s="1196" t="s">
        <v>1606</v>
      </c>
    </row>
    <row r="581" spans="1:6" ht="16" customHeight="1">
      <c r="A581" s="1193" t="s">
        <v>1607</v>
      </c>
      <c r="B581" s="1189">
        <v>552695</v>
      </c>
      <c r="C581" s="1175">
        <v>89838</v>
      </c>
      <c r="D581" s="1176">
        <v>45741</v>
      </c>
      <c r="E581" s="1177">
        <v>44097</v>
      </c>
      <c r="F581" s="1195" t="s">
        <v>1608</v>
      </c>
    </row>
    <row r="582" spans="1:6" ht="16" customHeight="1">
      <c r="A582" s="1193" t="s">
        <v>1609</v>
      </c>
      <c r="B582" s="1189">
        <v>552740</v>
      </c>
      <c r="C582" s="1175">
        <v>52237</v>
      </c>
      <c r="D582" s="1176">
        <v>26374</v>
      </c>
      <c r="E582" s="1177">
        <v>25863</v>
      </c>
      <c r="F582" s="1195" t="s">
        <v>1610</v>
      </c>
    </row>
    <row r="583" spans="1:6" ht="16" customHeight="1">
      <c r="A583" s="1193" t="s">
        <v>1611</v>
      </c>
      <c r="B583" s="1189">
        <v>552755</v>
      </c>
      <c r="C583" s="1175">
        <v>49462</v>
      </c>
      <c r="D583" s="1176">
        <v>24933</v>
      </c>
      <c r="E583" s="1177">
        <v>24529</v>
      </c>
      <c r="F583" s="1195" t="s">
        <v>1612</v>
      </c>
    </row>
    <row r="584" spans="1:6" ht="16" customHeight="1">
      <c r="A584" s="1193" t="s">
        <v>1613</v>
      </c>
      <c r="B584" s="1189">
        <v>552790</v>
      </c>
      <c r="C584" s="1175">
        <v>172704</v>
      </c>
      <c r="D584" s="1176">
        <v>88337</v>
      </c>
      <c r="E584" s="1177">
        <v>84367</v>
      </c>
      <c r="F584" s="1195" t="s">
        <v>1614</v>
      </c>
    </row>
    <row r="585" spans="1:6" s="1053" customFormat="1" ht="16" customHeight="1">
      <c r="A585" s="1202" t="s">
        <v>1615</v>
      </c>
      <c r="B585" s="1189"/>
      <c r="C585" s="1165">
        <v>652597</v>
      </c>
      <c r="D585" s="1166">
        <v>331985</v>
      </c>
      <c r="E585" s="1167">
        <v>320612</v>
      </c>
      <c r="F585" s="1194" t="s">
        <v>1616</v>
      </c>
    </row>
    <row r="586" spans="1:6" ht="16" customHeight="1">
      <c r="A586" s="1193" t="s">
        <v>1617</v>
      </c>
      <c r="B586" s="1189">
        <v>602775</v>
      </c>
      <c r="C586" s="1175">
        <v>40734</v>
      </c>
      <c r="D586" s="1176">
        <v>20781</v>
      </c>
      <c r="E586" s="1177">
        <v>19953</v>
      </c>
      <c r="F586" s="1195" t="s">
        <v>1618</v>
      </c>
    </row>
    <row r="587" spans="1:6" ht="16" customHeight="1">
      <c r="A587" s="1193" t="s">
        <v>1619</v>
      </c>
      <c r="B587" s="1189">
        <v>602825</v>
      </c>
      <c r="C587" s="1175">
        <v>590481</v>
      </c>
      <c r="D587" s="1176">
        <v>300451</v>
      </c>
      <c r="E587" s="1177">
        <v>290030</v>
      </c>
      <c r="F587" s="1195" t="s">
        <v>45</v>
      </c>
    </row>
    <row r="588" spans="1:6" ht="16" customHeight="1">
      <c r="A588" s="1193" t="s">
        <v>1620</v>
      </c>
      <c r="B588" s="1189">
        <v>602900</v>
      </c>
      <c r="C588" s="1175">
        <v>5338</v>
      </c>
      <c r="D588" s="1176">
        <v>2687</v>
      </c>
      <c r="E588" s="1177">
        <v>2651</v>
      </c>
      <c r="F588" s="1195" t="s">
        <v>1621</v>
      </c>
    </row>
    <row r="589" spans="1:6" ht="16" customHeight="1">
      <c r="A589" s="1193" t="s">
        <v>1622</v>
      </c>
      <c r="B589" s="1189">
        <v>602945</v>
      </c>
      <c r="C589" s="1175">
        <v>11458</v>
      </c>
      <c r="D589" s="1176">
        <v>5808</v>
      </c>
      <c r="E589" s="1177">
        <v>5650</v>
      </c>
      <c r="F589" s="1195" t="s">
        <v>1623</v>
      </c>
    </row>
    <row r="590" spans="1:6" ht="16" customHeight="1">
      <c r="A590" s="1193" t="s">
        <v>1624</v>
      </c>
      <c r="B590" s="1189">
        <v>603045</v>
      </c>
      <c r="C590" s="1175">
        <v>4586</v>
      </c>
      <c r="D590" s="1176">
        <v>2258</v>
      </c>
      <c r="E590" s="1177">
        <v>2328</v>
      </c>
      <c r="F590" s="1195" t="s">
        <v>1625</v>
      </c>
    </row>
    <row r="591" spans="1:6" s="1053" customFormat="1" ht="16" customHeight="1">
      <c r="A591" s="1202" t="s">
        <v>1626</v>
      </c>
      <c r="B591" s="1189"/>
      <c r="C591" s="1165">
        <v>273200</v>
      </c>
      <c r="D591" s="1166">
        <v>137340</v>
      </c>
      <c r="E591" s="1167">
        <v>135860</v>
      </c>
      <c r="F591" s="1194" t="s">
        <v>1627</v>
      </c>
    </row>
    <row r="592" spans="1:6" ht="16" customHeight="1">
      <c r="A592" s="1193" t="s">
        <v>1628</v>
      </c>
      <c r="B592" s="1189">
        <v>653065</v>
      </c>
      <c r="C592" s="1175">
        <v>31747</v>
      </c>
      <c r="D592" s="1176">
        <v>15857</v>
      </c>
      <c r="E592" s="1177">
        <v>15890</v>
      </c>
      <c r="F592" s="1195" t="s">
        <v>1629</v>
      </c>
    </row>
    <row r="593" spans="1:6" ht="16" customHeight="1">
      <c r="A593" s="1193" t="s">
        <v>1630</v>
      </c>
      <c r="B593" s="1189">
        <v>653070</v>
      </c>
      <c r="C593" s="1175">
        <v>54851</v>
      </c>
      <c r="D593" s="1176">
        <v>27638</v>
      </c>
      <c r="E593" s="1177">
        <v>27213</v>
      </c>
      <c r="F593" s="1195" t="s">
        <v>1631</v>
      </c>
    </row>
    <row r="594" spans="1:6" ht="16" customHeight="1">
      <c r="A594" s="1193" t="s">
        <v>1632</v>
      </c>
      <c r="B594" s="1189">
        <v>653140</v>
      </c>
      <c r="C594" s="1175">
        <v>28024</v>
      </c>
      <c r="D594" s="1176">
        <v>14100</v>
      </c>
      <c r="E594" s="1177">
        <v>13924</v>
      </c>
      <c r="F594" s="1195" t="s">
        <v>1633</v>
      </c>
    </row>
    <row r="595" spans="1:6" ht="16" customHeight="1">
      <c r="A595" s="1193" t="s">
        <v>1634</v>
      </c>
      <c r="B595" s="1189">
        <v>653145</v>
      </c>
      <c r="C595" s="1175">
        <v>15491</v>
      </c>
      <c r="D595" s="1176">
        <v>7870</v>
      </c>
      <c r="E595" s="1177">
        <v>7621</v>
      </c>
      <c r="F595" s="1195" t="s">
        <v>1635</v>
      </c>
    </row>
    <row r="596" spans="1:6" ht="16" customHeight="1">
      <c r="A596" s="1193" t="s">
        <v>1636</v>
      </c>
      <c r="B596" s="1189">
        <v>653180</v>
      </c>
      <c r="C596" s="1175">
        <v>23841</v>
      </c>
      <c r="D596" s="1176">
        <v>11965</v>
      </c>
      <c r="E596" s="1177">
        <v>11876</v>
      </c>
      <c r="F596" s="1195" t="s">
        <v>1637</v>
      </c>
    </row>
    <row r="597" spans="1:6" ht="16" customHeight="1">
      <c r="A597" s="1201" t="s">
        <v>1638</v>
      </c>
      <c r="B597" s="1191">
        <v>653200</v>
      </c>
      <c r="C597" s="1181">
        <v>6985</v>
      </c>
      <c r="D597" s="1182">
        <v>3561</v>
      </c>
      <c r="E597" s="1183">
        <v>3424</v>
      </c>
      <c r="F597" s="1198" t="s">
        <v>1639</v>
      </c>
    </row>
    <row r="598" spans="1:6" ht="16" customHeight="1">
      <c r="A598" s="1203" t="s">
        <v>1640</v>
      </c>
      <c r="B598" s="1204">
        <v>653210</v>
      </c>
      <c r="C598" s="1205">
        <v>18157</v>
      </c>
      <c r="D598" s="1206">
        <v>9104</v>
      </c>
      <c r="E598" s="1207">
        <v>9053</v>
      </c>
      <c r="F598" s="1208" t="s">
        <v>1641</v>
      </c>
    </row>
    <row r="599" spans="1:6" ht="16" customHeight="1">
      <c r="A599" s="1193" t="s">
        <v>1642</v>
      </c>
      <c r="B599" s="1189">
        <v>653215</v>
      </c>
      <c r="C599" s="1175">
        <v>9670</v>
      </c>
      <c r="D599" s="1176">
        <v>4886</v>
      </c>
      <c r="E599" s="1177">
        <v>4784</v>
      </c>
      <c r="F599" s="1195" t="s">
        <v>1643</v>
      </c>
    </row>
    <row r="600" spans="1:6" ht="16" customHeight="1">
      <c r="A600" s="1193" t="s">
        <v>1644</v>
      </c>
      <c r="B600" s="1189">
        <v>653240</v>
      </c>
      <c r="C600" s="1175">
        <v>75132</v>
      </c>
      <c r="D600" s="1176">
        <v>37805</v>
      </c>
      <c r="E600" s="1177">
        <v>37327</v>
      </c>
      <c r="F600" s="1195" t="s">
        <v>1645</v>
      </c>
    </row>
    <row r="601" spans="1:6" ht="16" customHeight="1">
      <c r="A601" s="1193" t="s">
        <v>1646</v>
      </c>
      <c r="B601" s="1189">
        <v>653250</v>
      </c>
      <c r="C601" s="1175">
        <v>2587</v>
      </c>
      <c r="D601" s="1176">
        <v>1279</v>
      </c>
      <c r="E601" s="1177">
        <v>1308</v>
      </c>
      <c r="F601" s="1195" t="s">
        <v>1647</v>
      </c>
    </row>
    <row r="602" spans="1:6" ht="16" customHeight="1">
      <c r="A602" s="1193" t="s">
        <v>1648</v>
      </c>
      <c r="B602" s="1189">
        <v>653275</v>
      </c>
      <c r="C602" s="1175">
        <v>6715</v>
      </c>
      <c r="D602" s="1176">
        <v>3275</v>
      </c>
      <c r="E602" s="1177">
        <v>3440</v>
      </c>
      <c r="F602" s="1195" t="s">
        <v>1649</v>
      </c>
    </row>
    <row r="603" spans="1:6" s="1053" customFormat="1" ht="16" customHeight="1">
      <c r="A603" s="1202" t="s">
        <v>1650</v>
      </c>
      <c r="B603" s="1189"/>
      <c r="C603" s="1165">
        <v>370638</v>
      </c>
      <c r="D603" s="1166">
        <v>187964</v>
      </c>
      <c r="E603" s="1167">
        <v>182674</v>
      </c>
      <c r="F603" s="1194" t="s">
        <v>1651</v>
      </c>
    </row>
    <row r="604" spans="1:6" ht="16" customHeight="1">
      <c r="A604" s="1193" t="s">
        <v>1652</v>
      </c>
      <c r="B604" s="1189">
        <v>703370</v>
      </c>
      <c r="C604" s="1175">
        <v>29004</v>
      </c>
      <c r="D604" s="1176">
        <v>14618</v>
      </c>
      <c r="E604" s="1177">
        <v>14386</v>
      </c>
      <c r="F604" s="1195" t="s">
        <v>1653</v>
      </c>
    </row>
    <row r="605" spans="1:6" ht="16" customHeight="1">
      <c r="A605" s="1193" t="s">
        <v>1654</v>
      </c>
      <c r="B605" s="1189">
        <v>703410</v>
      </c>
      <c r="C605" s="1175">
        <v>41182</v>
      </c>
      <c r="D605" s="1176">
        <v>20634</v>
      </c>
      <c r="E605" s="1177">
        <v>20548</v>
      </c>
      <c r="F605" s="1195" t="s">
        <v>1655</v>
      </c>
    </row>
    <row r="606" spans="1:6" ht="16" customHeight="1">
      <c r="A606" s="1193" t="s">
        <v>46</v>
      </c>
      <c r="B606" s="1189">
        <v>703420</v>
      </c>
      <c r="C606" s="1175">
        <v>205125</v>
      </c>
      <c r="D606" s="1176">
        <v>104237</v>
      </c>
      <c r="E606" s="1177">
        <v>100888</v>
      </c>
      <c r="F606" s="1195" t="s">
        <v>63</v>
      </c>
    </row>
    <row r="607" spans="1:6" ht="16" customHeight="1">
      <c r="A607" s="1193" t="s">
        <v>1656</v>
      </c>
      <c r="B607" s="1189">
        <v>703425</v>
      </c>
      <c r="C607" s="1175">
        <v>41439</v>
      </c>
      <c r="D607" s="1176">
        <v>21118</v>
      </c>
      <c r="E607" s="1177">
        <v>20321</v>
      </c>
      <c r="F607" s="1195" t="s">
        <v>1657</v>
      </c>
    </row>
    <row r="608" spans="1:6" ht="16" customHeight="1">
      <c r="A608" s="1193" t="s">
        <v>1658</v>
      </c>
      <c r="B608" s="1189">
        <v>703430</v>
      </c>
      <c r="C608" s="1175">
        <v>9290</v>
      </c>
      <c r="D608" s="1176">
        <v>4740</v>
      </c>
      <c r="E608" s="1177">
        <v>4550</v>
      </c>
      <c r="F608" s="1195" t="s">
        <v>1793</v>
      </c>
    </row>
    <row r="609" spans="1:6" ht="16" customHeight="1">
      <c r="A609" s="1193" t="s">
        <v>1659</v>
      </c>
      <c r="B609" s="1189">
        <v>703445</v>
      </c>
      <c r="C609" s="1175">
        <v>26767</v>
      </c>
      <c r="D609" s="1176">
        <v>13552</v>
      </c>
      <c r="E609" s="1177">
        <v>13215</v>
      </c>
      <c r="F609" s="1195" t="s">
        <v>1794</v>
      </c>
    </row>
    <row r="610" spans="1:6" ht="16" customHeight="1">
      <c r="A610" s="1193" t="s">
        <v>1660</v>
      </c>
      <c r="B610" s="1189">
        <v>703470</v>
      </c>
      <c r="C610" s="1175">
        <v>11388</v>
      </c>
      <c r="D610" s="1176">
        <v>5800</v>
      </c>
      <c r="E610" s="1177">
        <v>5588</v>
      </c>
      <c r="F610" s="1195" t="s">
        <v>1661</v>
      </c>
    </row>
    <row r="611" spans="1:6" ht="16" customHeight="1">
      <c r="A611" s="1193" t="s">
        <v>1662</v>
      </c>
      <c r="B611" s="1189">
        <v>703485</v>
      </c>
      <c r="C611" s="1175">
        <v>6443</v>
      </c>
      <c r="D611" s="1176">
        <v>3265</v>
      </c>
      <c r="E611" s="1177">
        <v>3178</v>
      </c>
      <c r="F611" s="1195" t="s">
        <v>1663</v>
      </c>
    </row>
    <row r="612" spans="1:6" s="1053" customFormat="1" ht="16" customHeight="1">
      <c r="A612" s="1202" t="s">
        <v>1664</v>
      </c>
      <c r="B612" s="1189"/>
      <c r="C612" s="1165">
        <v>233878</v>
      </c>
      <c r="D612" s="1166">
        <v>117851</v>
      </c>
      <c r="E612" s="1167">
        <v>116027</v>
      </c>
      <c r="F612" s="1194" t="s">
        <v>1665</v>
      </c>
    </row>
    <row r="613" spans="1:6" ht="16" customHeight="1">
      <c r="A613" s="1193" t="s">
        <v>1666</v>
      </c>
      <c r="B613" s="1189">
        <v>753490</v>
      </c>
      <c r="C613" s="1175">
        <v>171899</v>
      </c>
      <c r="D613" s="1176">
        <v>86998</v>
      </c>
      <c r="E613" s="1177">
        <v>84901</v>
      </c>
      <c r="F613" s="1195" t="s">
        <v>1795</v>
      </c>
    </row>
    <row r="614" spans="1:6" ht="16" customHeight="1">
      <c r="A614" s="1193" t="s">
        <v>1667</v>
      </c>
      <c r="B614" s="1189">
        <v>753495</v>
      </c>
      <c r="C614" s="1175">
        <v>36550</v>
      </c>
      <c r="D614" s="1176">
        <v>18251</v>
      </c>
      <c r="E614" s="1177">
        <v>18299</v>
      </c>
      <c r="F614" s="1195" t="s">
        <v>1796</v>
      </c>
    </row>
    <row r="615" spans="1:6" ht="16" customHeight="1">
      <c r="A615" s="1193" t="s">
        <v>1668</v>
      </c>
      <c r="B615" s="1189">
        <v>753500</v>
      </c>
      <c r="C615" s="1175">
        <v>8984</v>
      </c>
      <c r="D615" s="1176">
        <v>4550</v>
      </c>
      <c r="E615" s="1177">
        <v>4434</v>
      </c>
      <c r="F615" s="1195" t="s">
        <v>1797</v>
      </c>
    </row>
    <row r="616" spans="1:6" ht="16" customHeight="1">
      <c r="A616" s="1201" t="s">
        <v>1669</v>
      </c>
      <c r="B616" s="1191">
        <v>753505</v>
      </c>
      <c r="C616" s="1181">
        <v>16445</v>
      </c>
      <c r="D616" s="1182">
        <v>8052</v>
      </c>
      <c r="E616" s="1183">
        <v>8393</v>
      </c>
      <c r="F616" s="1198" t="s">
        <v>1798</v>
      </c>
    </row>
    <row r="617" spans="1:6" ht="44.25" customHeight="1">
      <c r="A617" s="1609" t="s">
        <v>1670</v>
      </c>
      <c r="B617" s="1609"/>
      <c r="C617" s="1609"/>
      <c r="D617" s="1610" t="s">
        <v>1671</v>
      </c>
      <c r="E617" s="1610"/>
      <c r="F617" s="1610"/>
    </row>
    <row r="618" spans="1:6" ht="60.75" customHeight="1">
      <c r="A618" s="1602" t="s">
        <v>1672</v>
      </c>
      <c r="B618" s="1602"/>
      <c r="C618" s="1602"/>
      <c r="D618" s="1603" t="s">
        <v>1673</v>
      </c>
      <c r="E618" s="1603"/>
      <c r="F618" s="1603"/>
    </row>
    <row r="623" spans="1:6" ht="16.5">
      <c r="A623" s="1185"/>
    </row>
    <row r="624" spans="1:6" ht="16.5">
      <c r="A624" s="1186"/>
    </row>
  </sheetData>
  <mergeCells count="12">
    <mergeCell ref="A618:C618"/>
    <mergeCell ref="D618:F618"/>
    <mergeCell ref="A1:F1"/>
    <mergeCell ref="A2:F2"/>
    <mergeCell ref="A4:A5"/>
    <mergeCell ref="F4:F5"/>
    <mergeCell ref="A617:C617"/>
    <mergeCell ref="D617:F617"/>
    <mergeCell ref="A48:F48"/>
    <mergeCell ref="A49:F49"/>
    <mergeCell ref="A51:A52"/>
    <mergeCell ref="F51:F52"/>
  </mergeCells>
  <pageMargins left="0.39370078740157483" right="0.39370078740157483" top="0.78740157480314965" bottom="0.59055118110236227" header="0.31496062992125984" footer="0.31496062992125984"/>
  <pageSetup paperSize="9" firstPageNumber="116" orientation="portrait" useFirstPageNumber="1" r:id="rId1"/>
  <headerFooter>
    <oddHeader>&amp;L&amp;8PCBS: PHC 2017: Census Final Results - Summary&amp;R&amp;1&amp;K00+000 ا &amp;11&amp;K01+000  &amp;8PCBS: التعداد العام 2017:  ملخص النتائج النهائية للتعداد</oddHeader>
    <oddFooter>&amp;C&amp;10&amp;P</oddFooter>
  </headerFooter>
  <rowBreaks count="13" manualBreakCount="13">
    <brk id="94" max="5" man="1"/>
    <brk id="136" max="5" man="1"/>
    <brk id="178" max="5" man="1"/>
    <brk id="220" max="5" man="1"/>
    <brk id="262" max="5" man="1"/>
    <brk id="304" max="5" man="1"/>
    <brk id="346" max="5" man="1"/>
    <brk id="388" max="5" man="1"/>
    <brk id="430" max="5" man="1"/>
    <brk id="472" max="5" man="1"/>
    <brk id="514" max="5" man="1"/>
    <brk id="556" max="5" man="1"/>
    <brk id="59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32</vt:i4>
      </vt:variant>
    </vt:vector>
  </HeadingPairs>
  <TitlesOfParts>
    <vt:vector size="61"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 </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vt:lpstr>
      <vt:lpstr>Table 27</vt:lpstr>
      <vt:lpstr>Table 28</vt:lpstr>
      <vt:lpstr>Table 29</vt:lpstr>
      <vt:lpstr>'Table 21'!OLE_LINK9</vt:lpstr>
      <vt:lpstr>'Table 01'!Print_Area</vt:lpstr>
      <vt:lpstr>'Table 02'!Print_Area</vt:lpstr>
      <vt:lpstr>'Table 03'!Print_Area</vt:lpstr>
      <vt:lpstr>'Table 04'!Print_Area</vt:lpstr>
      <vt:lpstr>'Table 05'!Print_Area</vt:lpstr>
      <vt:lpstr>'Table 07'!Print_Area</vt:lpstr>
      <vt:lpstr>'Table 08'!Print_Area</vt:lpstr>
      <vt:lpstr>'Table 09'!Print_Area</vt:lpstr>
      <vt:lpstr>'Table 11'!Print_Area</vt:lpstr>
      <vt:lpstr>'Table 12 '!Print_Area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26'!Print_Area</vt:lpstr>
      <vt:lpstr>'Table 29'!Print_Area</vt:lpstr>
      <vt:lpstr>'Table 01'!Print_Titles</vt:lpstr>
      <vt:lpstr>'Table 03'!Print_Titles</vt:lpstr>
      <vt:lpstr>'Table 10'!Print_Titles</vt:lpstr>
      <vt:lpstr>'Table 11'!Print_Titles</vt:lpstr>
      <vt:lpstr>'Table 12 '!Print_Titles</vt:lpstr>
      <vt:lpstr>'Table 29'!Print_Titles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omayma</cp:lastModifiedBy>
  <cp:lastPrinted>2018-08-01T11:32:33Z</cp:lastPrinted>
  <dcterms:created xsi:type="dcterms:W3CDTF">2018-03-06T11:38:40Z</dcterms:created>
  <dcterms:modified xsi:type="dcterms:W3CDTF">2018-08-01T11:32:38Z</dcterms:modified>
</cp:coreProperties>
</file>